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213432\"/>
    </mc:Choice>
  </mc:AlternateContent>
  <xr:revisionPtr revIDLastSave="0" documentId="13_ncr:1_{CF66FD77-4303-4941-A1E2-A2D2B7522EAA}" xr6:coauthVersionLast="47" xr6:coauthVersionMax="47" xr10:uidLastSave="{00000000-0000-0000-0000-000000000000}"/>
  <bookViews>
    <workbookView xWindow="-28920" yWindow="-120" windowWidth="29040" windowHeight="15720" xr2:uid="{82118F5A-FBBA-4738-BC27-DB9A0C2A45C0}"/>
  </bookViews>
  <sheets>
    <sheet name="Pavement Marking Line - Editor " sheetId="1" r:id="rId1"/>
  </sheets>
  <definedNames>
    <definedName name="_xlnm._FilterDatabase" localSheetId="0" hidden="1">'Pavement Marking Line - Editor '!$A$1:$AY$1600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673" i="1" l="1"/>
  <c r="AY673" i="1" s="1"/>
  <c r="AX674" i="1"/>
  <c r="AY674" i="1"/>
  <c r="AX88" i="1"/>
  <c r="AY88" i="1" s="1"/>
  <c r="AX21" i="1"/>
  <c r="AY21" i="1" s="1"/>
  <c r="AX22" i="1"/>
  <c r="AY22" i="1" s="1"/>
  <c r="AX23" i="1"/>
  <c r="AY23" i="1" s="1"/>
  <c r="AX24" i="1"/>
  <c r="AY24" i="1" s="1"/>
  <c r="AX25" i="1"/>
  <c r="AY25" i="1" s="1"/>
  <c r="AX26" i="1"/>
  <c r="AY26" i="1" s="1"/>
  <c r="AX27" i="1"/>
  <c r="AY27" i="1" s="1"/>
  <c r="AX28" i="1"/>
  <c r="AY28" i="1" s="1"/>
  <c r="AX29" i="1"/>
  <c r="AY29" i="1" s="1"/>
  <c r="AX30" i="1"/>
  <c r="AY30" i="1" s="1"/>
  <c r="AX31" i="1"/>
  <c r="AY31" i="1" s="1"/>
  <c r="AX32" i="1"/>
  <c r="AY32" i="1" s="1"/>
  <c r="AX33" i="1"/>
  <c r="AY33" i="1" s="1"/>
  <c r="AX34" i="1"/>
  <c r="AY34" i="1" s="1"/>
  <c r="AX2" i="1"/>
  <c r="AY2" i="1" s="1"/>
  <c r="AX35" i="1"/>
  <c r="AY35" i="1" s="1"/>
  <c r="AX36" i="1"/>
  <c r="AY36" i="1" s="1"/>
  <c r="AX37" i="1"/>
  <c r="AY37" i="1" s="1"/>
  <c r="AX3" i="1"/>
  <c r="AY3" i="1" s="1"/>
  <c r="AX4" i="1"/>
  <c r="AY4" i="1" s="1"/>
  <c r="AX38" i="1"/>
  <c r="AY38" i="1" s="1"/>
  <c r="AX39" i="1"/>
  <c r="AY39" i="1" s="1"/>
  <c r="AX40" i="1"/>
  <c r="AY40" i="1" s="1"/>
  <c r="AX41" i="1"/>
  <c r="AY41" i="1" s="1"/>
  <c r="AX42" i="1"/>
  <c r="AY42" i="1" s="1"/>
  <c r="AX43" i="1"/>
  <c r="AY43" i="1" s="1"/>
  <c r="AX44" i="1"/>
  <c r="AY44" i="1" s="1"/>
  <c r="AX45" i="1"/>
  <c r="AY45" i="1" s="1"/>
  <c r="AX46" i="1"/>
  <c r="AY46" i="1" s="1"/>
  <c r="AX47" i="1"/>
  <c r="AY47" i="1" s="1"/>
  <c r="AX5" i="1"/>
  <c r="AY5" i="1" s="1"/>
  <c r="AX6" i="1"/>
  <c r="AY6" i="1" s="1"/>
  <c r="AX48" i="1"/>
  <c r="AY48" i="1" s="1"/>
  <c r="AX49" i="1"/>
  <c r="AY49" i="1" s="1"/>
  <c r="AX7" i="1"/>
  <c r="AY7" i="1" s="1"/>
  <c r="AX8" i="1"/>
  <c r="AY8" i="1" s="1"/>
  <c r="AX9" i="1"/>
  <c r="AY9" i="1" s="1"/>
  <c r="AX10" i="1"/>
  <c r="AY10" i="1" s="1"/>
  <c r="AX11" i="1"/>
  <c r="AY11" i="1" s="1"/>
  <c r="AX12" i="1"/>
  <c r="AY12" i="1" s="1"/>
  <c r="AX13" i="1"/>
  <c r="AY13" i="1" s="1"/>
  <c r="AX14" i="1"/>
  <c r="AY14" i="1" s="1"/>
  <c r="AX15" i="1"/>
  <c r="AY15" i="1" s="1"/>
  <c r="AX16" i="1"/>
  <c r="AY16" i="1" s="1"/>
  <c r="AX17" i="1"/>
  <c r="AY17" i="1" s="1"/>
  <c r="AX18" i="1"/>
  <c r="AY18" i="1" s="1"/>
  <c r="AX50" i="1"/>
  <c r="AY50" i="1" s="1"/>
  <c r="AX19" i="1"/>
  <c r="AY19" i="1" s="1"/>
  <c r="AX51" i="1"/>
  <c r="AY51" i="1" s="1"/>
  <c r="AX52" i="1"/>
  <c r="AY52" i="1" s="1"/>
  <c r="AX20" i="1"/>
  <c r="AY20" i="1" s="1"/>
  <c r="AX53" i="1"/>
  <c r="AY53" i="1" s="1"/>
  <c r="AX54" i="1"/>
  <c r="AY54" i="1" s="1"/>
  <c r="AX55" i="1"/>
  <c r="AY55" i="1" s="1"/>
  <c r="AX56" i="1"/>
  <c r="AY56" i="1" s="1"/>
  <c r="AX57" i="1"/>
  <c r="AY57" i="1" s="1"/>
  <c r="AX58" i="1"/>
  <c r="AY58" i="1" s="1"/>
  <c r="AX59" i="1"/>
  <c r="AY59" i="1" s="1"/>
  <c r="AX60" i="1"/>
  <c r="AY60" i="1" s="1"/>
  <c r="AX61" i="1"/>
  <c r="AY61" i="1" s="1"/>
  <c r="AX62" i="1"/>
  <c r="AY62" i="1" s="1"/>
  <c r="AX63" i="1"/>
  <c r="AY63" i="1" s="1"/>
  <c r="AX64" i="1"/>
  <c r="AY64" i="1" s="1"/>
  <c r="AX65" i="1"/>
  <c r="AY65" i="1" s="1"/>
  <c r="AX90" i="1"/>
  <c r="AY90" i="1" s="1"/>
  <c r="AX91" i="1"/>
  <c r="AY91" i="1" s="1"/>
  <c r="AX92" i="1"/>
  <c r="AY92" i="1" s="1"/>
  <c r="AX93" i="1"/>
  <c r="AY93" i="1" s="1"/>
  <c r="AX94" i="1"/>
  <c r="AY94" i="1" s="1"/>
  <c r="AX95" i="1"/>
  <c r="AY95" i="1" s="1"/>
  <c r="AX96" i="1"/>
  <c r="AY96" i="1" s="1"/>
  <c r="AX98" i="1"/>
  <c r="AY98" i="1" s="1"/>
  <c r="AX99" i="1"/>
  <c r="AY99" i="1" s="1"/>
  <c r="AX100" i="1"/>
  <c r="AY100" i="1" s="1"/>
  <c r="AX101" i="1"/>
  <c r="AY101" i="1" s="1"/>
  <c r="AX102" i="1"/>
  <c r="AY102" i="1" s="1"/>
  <c r="AX103" i="1"/>
  <c r="AY103" i="1" s="1"/>
  <c r="AX104" i="1"/>
  <c r="AY104" i="1" s="1"/>
  <c r="AX66" i="1"/>
  <c r="AY66" i="1" s="1"/>
  <c r="AX67" i="1"/>
  <c r="AY67" i="1" s="1"/>
  <c r="AX68" i="1"/>
  <c r="AY68" i="1" s="1"/>
  <c r="AX69" i="1"/>
  <c r="AY69" i="1" s="1"/>
  <c r="AX70" i="1"/>
  <c r="AY70" i="1" s="1"/>
  <c r="AX71" i="1"/>
  <c r="AY71" i="1" s="1"/>
  <c r="AX72" i="1"/>
  <c r="AY72" i="1" s="1"/>
  <c r="AX89" i="1"/>
  <c r="AY89" i="1" s="1"/>
  <c r="AX73" i="1"/>
  <c r="AY73" i="1" s="1"/>
  <c r="AX74" i="1"/>
  <c r="AY74" i="1" s="1"/>
  <c r="AX75" i="1"/>
  <c r="AY75" i="1" s="1"/>
  <c r="AX76" i="1"/>
  <c r="AY76" i="1" s="1"/>
  <c r="AX77" i="1"/>
  <c r="AY77" i="1" s="1"/>
  <c r="AX78" i="1"/>
  <c r="AY78" i="1" s="1"/>
  <c r="AX79" i="1"/>
  <c r="AY79" i="1" s="1"/>
  <c r="AX97" i="1"/>
  <c r="AY97" i="1" s="1"/>
  <c r="AX80" i="1"/>
  <c r="AY80" i="1" s="1"/>
  <c r="AX81" i="1"/>
  <c r="AY81" i="1" s="1"/>
  <c r="AX82" i="1"/>
  <c r="AY82" i="1" s="1"/>
  <c r="AX83" i="1"/>
  <c r="AY83" i="1" s="1"/>
  <c r="AX84" i="1"/>
  <c r="AY84" i="1" s="1"/>
  <c r="AX85" i="1"/>
  <c r="AY85" i="1" s="1"/>
  <c r="AX86" i="1"/>
  <c r="AY86" i="1" s="1"/>
  <c r="AX195" i="1"/>
  <c r="AY195" i="1" s="1"/>
  <c r="AX196" i="1"/>
  <c r="AY196" i="1" s="1"/>
  <c r="AX197" i="1"/>
  <c r="AY197" i="1" s="1"/>
  <c r="AX198" i="1"/>
  <c r="AY198" i="1" s="1"/>
  <c r="AX199" i="1"/>
  <c r="AY199" i="1" s="1"/>
  <c r="AX200" i="1"/>
  <c r="AY200" i="1" s="1"/>
  <c r="AX201" i="1"/>
  <c r="AY201" i="1" s="1"/>
  <c r="AX202" i="1"/>
  <c r="AY202" i="1" s="1"/>
  <c r="AX203" i="1"/>
  <c r="AY203" i="1" s="1"/>
  <c r="AX216" i="1"/>
  <c r="AY216" i="1" s="1"/>
  <c r="AX217" i="1"/>
  <c r="AY217" i="1" s="1"/>
  <c r="AX218" i="1"/>
  <c r="AY218" i="1" s="1"/>
  <c r="AX219" i="1"/>
  <c r="AY219" i="1" s="1"/>
  <c r="AX220" i="1"/>
  <c r="AY220" i="1" s="1"/>
  <c r="AX221" i="1"/>
  <c r="AY221" i="1" s="1"/>
  <c r="AX120" i="1"/>
  <c r="AY120" i="1" s="1"/>
  <c r="AX121" i="1"/>
  <c r="AY121" i="1" s="1"/>
  <c r="AX122" i="1"/>
  <c r="AY122" i="1" s="1"/>
  <c r="AX123" i="1"/>
  <c r="AY123" i="1" s="1"/>
  <c r="AX124" i="1"/>
  <c r="AY124" i="1" s="1"/>
  <c r="AX125" i="1"/>
  <c r="AY125" i="1" s="1"/>
  <c r="AX126" i="1"/>
  <c r="AY126" i="1" s="1"/>
  <c r="AX127" i="1"/>
  <c r="AY127" i="1" s="1"/>
  <c r="AX128" i="1"/>
  <c r="AY128" i="1" s="1"/>
  <c r="AX222" i="1"/>
  <c r="AY222" i="1" s="1"/>
  <c r="AX223" i="1"/>
  <c r="AY223" i="1" s="1"/>
  <c r="AX224" i="1"/>
  <c r="AY224" i="1" s="1"/>
  <c r="AX225" i="1"/>
  <c r="AY225" i="1" s="1"/>
  <c r="AX226" i="1"/>
  <c r="AY226" i="1" s="1"/>
  <c r="AX227" i="1"/>
  <c r="AY227" i="1" s="1"/>
  <c r="AX249" i="1"/>
  <c r="AY249" i="1" s="1"/>
  <c r="AX250" i="1"/>
  <c r="AY250" i="1" s="1"/>
  <c r="AX251" i="1"/>
  <c r="AY251" i="1" s="1"/>
  <c r="AX138" i="1"/>
  <c r="AY138" i="1" s="1"/>
  <c r="AX139" i="1"/>
  <c r="AY139" i="1" s="1"/>
  <c r="AX140" i="1"/>
  <c r="AY140" i="1" s="1"/>
  <c r="AX141" i="1"/>
  <c r="AY141" i="1" s="1"/>
  <c r="AX142" i="1"/>
  <c r="AY142" i="1" s="1"/>
  <c r="AX143" i="1"/>
  <c r="AY143" i="1" s="1"/>
  <c r="AX144" i="1"/>
  <c r="AY144" i="1" s="1"/>
  <c r="AX145" i="1"/>
  <c r="AY145" i="1" s="1"/>
  <c r="AX146" i="1"/>
  <c r="AY146" i="1" s="1"/>
  <c r="AX147" i="1"/>
  <c r="AY147" i="1" s="1"/>
  <c r="AX148" i="1"/>
  <c r="AY148" i="1" s="1"/>
  <c r="AX149" i="1"/>
  <c r="AY149" i="1" s="1"/>
  <c r="AX150" i="1"/>
  <c r="AY150" i="1" s="1"/>
  <c r="AX151" i="1"/>
  <c r="AY151" i="1" s="1"/>
  <c r="AX152" i="1"/>
  <c r="AY152" i="1" s="1"/>
  <c r="AX153" i="1"/>
  <c r="AY153" i="1" s="1"/>
  <c r="AX154" i="1"/>
  <c r="AY154" i="1" s="1"/>
  <c r="AX155" i="1"/>
  <c r="AY155" i="1" s="1"/>
  <c r="AX156" i="1"/>
  <c r="AY156" i="1" s="1"/>
  <c r="AX157" i="1"/>
  <c r="AY157" i="1" s="1"/>
  <c r="AX158" i="1"/>
  <c r="AY158" i="1" s="1"/>
  <c r="AX159" i="1"/>
  <c r="AY159" i="1" s="1"/>
  <c r="AX160" i="1"/>
  <c r="AY160" i="1" s="1"/>
  <c r="AX161" i="1"/>
  <c r="AY161" i="1" s="1"/>
  <c r="AX162" i="1"/>
  <c r="AY162" i="1" s="1"/>
  <c r="AX163" i="1"/>
  <c r="AY163" i="1" s="1"/>
  <c r="AX164" i="1"/>
  <c r="AY164" i="1" s="1"/>
  <c r="AX165" i="1"/>
  <c r="AY165" i="1" s="1"/>
  <c r="AX166" i="1"/>
  <c r="AY166" i="1" s="1"/>
  <c r="AX167" i="1"/>
  <c r="AY167" i="1" s="1"/>
  <c r="AX168" i="1"/>
  <c r="AY168" i="1" s="1"/>
  <c r="AX169" i="1"/>
  <c r="AY169" i="1" s="1"/>
  <c r="AX170" i="1"/>
  <c r="AY170" i="1" s="1"/>
  <c r="AX171" i="1"/>
  <c r="AY171" i="1" s="1"/>
  <c r="AX172" i="1"/>
  <c r="AY172" i="1" s="1"/>
  <c r="AX173" i="1"/>
  <c r="AY173" i="1" s="1"/>
  <c r="AX174" i="1"/>
  <c r="AY174" i="1" s="1"/>
  <c r="AX175" i="1"/>
  <c r="AY175" i="1" s="1"/>
  <c r="AX176" i="1"/>
  <c r="AY176" i="1" s="1"/>
  <c r="AX177" i="1"/>
  <c r="AY177" i="1" s="1"/>
  <c r="AX178" i="1"/>
  <c r="AY178" i="1" s="1"/>
  <c r="AX179" i="1"/>
  <c r="AY179" i="1" s="1"/>
  <c r="AX111" i="1"/>
  <c r="AY111" i="1" s="1"/>
  <c r="AX112" i="1"/>
  <c r="AY112" i="1" s="1"/>
  <c r="AX113" i="1"/>
  <c r="AY113" i="1" s="1"/>
  <c r="AX114" i="1"/>
  <c r="AY114" i="1" s="1"/>
  <c r="AX115" i="1"/>
  <c r="AY115" i="1" s="1"/>
  <c r="AX116" i="1"/>
  <c r="AY116" i="1" s="1"/>
  <c r="AX117" i="1"/>
  <c r="AY117" i="1" s="1"/>
  <c r="AX118" i="1"/>
  <c r="AY118" i="1" s="1"/>
  <c r="AX119" i="1"/>
  <c r="AY119" i="1" s="1"/>
  <c r="AX129" i="1"/>
  <c r="AY129" i="1" s="1"/>
  <c r="AX130" i="1"/>
  <c r="AY130" i="1" s="1"/>
  <c r="AX131" i="1"/>
  <c r="AY131" i="1" s="1"/>
  <c r="AX132" i="1"/>
  <c r="AY132" i="1" s="1"/>
  <c r="AX133" i="1"/>
  <c r="AY133" i="1" s="1"/>
  <c r="AX134" i="1"/>
  <c r="AY134" i="1" s="1"/>
  <c r="AX135" i="1"/>
  <c r="AY135" i="1" s="1"/>
  <c r="AX136" i="1"/>
  <c r="AY136" i="1" s="1"/>
  <c r="AX137" i="1"/>
  <c r="AY137" i="1" s="1"/>
  <c r="AX180" i="1"/>
  <c r="AY180" i="1" s="1"/>
  <c r="AX181" i="1"/>
  <c r="AY181" i="1" s="1"/>
  <c r="AX182" i="1"/>
  <c r="AY182" i="1" s="1"/>
  <c r="AX183" i="1"/>
  <c r="AY183" i="1" s="1"/>
  <c r="AX184" i="1"/>
  <c r="AY184" i="1" s="1"/>
  <c r="AX185" i="1"/>
  <c r="AY185" i="1" s="1"/>
  <c r="AX204" i="1"/>
  <c r="AY204" i="1" s="1"/>
  <c r="AX205" i="1"/>
  <c r="AY205" i="1" s="1"/>
  <c r="AX206" i="1"/>
  <c r="AY206" i="1" s="1"/>
  <c r="AX207" i="1"/>
  <c r="AY207" i="1" s="1"/>
  <c r="AX208" i="1"/>
  <c r="AY208" i="1" s="1"/>
  <c r="AX209" i="1"/>
  <c r="AY209" i="1" s="1"/>
  <c r="AX210" i="1"/>
  <c r="AY210" i="1" s="1"/>
  <c r="AX211" i="1"/>
  <c r="AY211" i="1" s="1"/>
  <c r="AX212" i="1"/>
  <c r="AY212" i="1" s="1"/>
  <c r="AX213" i="1"/>
  <c r="AY213" i="1" s="1"/>
  <c r="AX214" i="1"/>
  <c r="AY214" i="1" s="1"/>
  <c r="AX215" i="1"/>
  <c r="AY215" i="1" s="1"/>
  <c r="AX189" i="1"/>
  <c r="AY189" i="1" s="1"/>
  <c r="AX190" i="1"/>
  <c r="AY190" i="1" s="1"/>
  <c r="AX191" i="1"/>
  <c r="AY191" i="1" s="1"/>
  <c r="AX192" i="1"/>
  <c r="AY192" i="1" s="1"/>
  <c r="AX193" i="1"/>
  <c r="AY193" i="1" s="1"/>
  <c r="AX194" i="1"/>
  <c r="AY194" i="1" s="1"/>
  <c r="AX105" i="1"/>
  <c r="AY105" i="1" s="1"/>
  <c r="AX106" i="1"/>
  <c r="AY106" i="1" s="1"/>
  <c r="AX107" i="1"/>
  <c r="AY107" i="1" s="1"/>
  <c r="AX108" i="1"/>
  <c r="AY108" i="1" s="1"/>
  <c r="AX109" i="1"/>
  <c r="AY109" i="1" s="1"/>
  <c r="AX110" i="1"/>
  <c r="AY110" i="1" s="1"/>
  <c r="AX228" i="1"/>
  <c r="AY228" i="1" s="1"/>
  <c r="AX229" i="1"/>
  <c r="AY229" i="1" s="1"/>
  <c r="AX230" i="1"/>
  <c r="AY230" i="1" s="1"/>
  <c r="AX231" i="1"/>
  <c r="AY231" i="1" s="1"/>
  <c r="AX232" i="1"/>
  <c r="AY232" i="1" s="1"/>
  <c r="AX233" i="1"/>
  <c r="AY233" i="1" s="1"/>
  <c r="AX234" i="1"/>
  <c r="AY234" i="1" s="1"/>
  <c r="AX235" i="1"/>
  <c r="AY235" i="1" s="1"/>
  <c r="AX236" i="1"/>
  <c r="AY236" i="1" s="1"/>
  <c r="AX237" i="1"/>
  <c r="AY237" i="1" s="1"/>
  <c r="AX238" i="1"/>
  <c r="AY238" i="1" s="1"/>
  <c r="AX239" i="1"/>
  <c r="AY239" i="1" s="1"/>
  <c r="AX240" i="1"/>
  <c r="AY240" i="1" s="1"/>
  <c r="AX241" i="1"/>
  <c r="AY241" i="1" s="1"/>
  <c r="AX242" i="1"/>
  <c r="AY242" i="1" s="1"/>
  <c r="AX243" i="1"/>
  <c r="AY243" i="1" s="1"/>
  <c r="AX244" i="1"/>
  <c r="AY244" i="1" s="1"/>
  <c r="AX245" i="1"/>
  <c r="AY245" i="1" s="1"/>
  <c r="AX246" i="1"/>
  <c r="AY246" i="1" s="1"/>
  <c r="AX247" i="1"/>
  <c r="AY247" i="1" s="1"/>
  <c r="AX248" i="1"/>
  <c r="AY248" i="1" s="1"/>
  <c r="AX186" i="1"/>
  <c r="AY186" i="1" s="1"/>
  <c r="AX187" i="1"/>
  <c r="AY187" i="1" s="1"/>
  <c r="AX188" i="1"/>
  <c r="AY188" i="1" s="1"/>
  <c r="AX252" i="1"/>
  <c r="AY252" i="1" s="1"/>
  <c r="AX253" i="1"/>
  <c r="AY253" i="1" s="1"/>
  <c r="AX335" i="1"/>
  <c r="AY335" i="1" s="1"/>
  <c r="AX336" i="1"/>
  <c r="AY336" i="1" s="1"/>
  <c r="AX256" i="1"/>
  <c r="AY256" i="1" s="1"/>
  <c r="AX257" i="1"/>
  <c r="AY257" i="1" s="1"/>
  <c r="AX258" i="1"/>
  <c r="AY258" i="1" s="1"/>
  <c r="AX259" i="1"/>
  <c r="AY259" i="1" s="1"/>
  <c r="AX260" i="1"/>
  <c r="AY260" i="1" s="1"/>
  <c r="AX261" i="1"/>
  <c r="AY261" i="1" s="1"/>
  <c r="AX262" i="1"/>
  <c r="AY262" i="1" s="1"/>
  <c r="AX263" i="1"/>
  <c r="AY263" i="1" s="1"/>
  <c r="AX264" i="1"/>
  <c r="AY264" i="1" s="1"/>
  <c r="AX265" i="1"/>
  <c r="AY265" i="1" s="1"/>
  <c r="AX266" i="1"/>
  <c r="AY266" i="1" s="1"/>
  <c r="AX267" i="1"/>
  <c r="AY267" i="1" s="1"/>
  <c r="AX268" i="1"/>
  <c r="AY268" i="1" s="1"/>
  <c r="AX269" i="1"/>
  <c r="AY269" i="1" s="1"/>
  <c r="AX254" i="1"/>
  <c r="AY254" i="1" s="1"/>
  <c r="AX255" i="1"/>
  <c r="AY255" i="1" s="1"/>
  <c r="AX270" i="1"/>
  <c r="AY270" i="1" s="1"/>
  <c r="AX271" i="1"/>
  <c r="AY271" i="1" s="1"/>
  <c r="AX272" i="1"/>
  <c r="AY272" i="1" s="1"/>
  <c r="AX273" i="1"/>
  <c r="AY273" i="1" s="1"/>
  <c r="AX274" i="1"/>
  <c r="AY274" i="1" s="1"/>
  <c r="AX275" i="1"/>
  <c r="AY275" i="1" s="1"/>
  <c r="AX276" i="1"/>
  <c r="AY276" i="1" s="1"/>
  <c r="AX279" i="1"/>
  <c r="AY279" i="1" s="1"/>
  <c r="AX277" i="1"/>
  <c r="AY277" i="1" s="1"/>
  <c r="AX278" i="1"/>
  <c r="AY278" i="1" s="1"/>
  <c r="AX282" i="1"/>
  <c r="AY282" i="1" s="1"/>
  <c r="AX280" i="1"/>
  <c r="AY280" i="1" s="1"/>
  <c r="AX281" i="1"/>
  <c r="AY281" i="1" s="1"/>
  <c r="AX283" i="1"/>
  <c r="AY283" i="1" s="1"/>
  <c r="AX284" i="1"/>
  <c r="AY284" i="1" s="1"/>
  <c r="AX287" i="1"/>
  <c r="AY287" i="1" s="1"/>
  <c r="AX288" i="1"/>
  <c r="AY288" i="1" s="1"/>
  <c r="AX289" i="1"/>
  <c r="AY289" i="1" s="1"/>
  <c r="AX290" i="1"/>
  <c r="AY290" i="1" s="1"/>
  <c r="AX291" i="1"/>
  <c r="AY291" i="1" s="1"/>
  <c r="AX285" i="1"/>
  <c r="AY285" i="1" s="1"/>
  <c r="AX286" i="1"/>
  <c r="AY286" i="1" s="1"/>
  <c r="AX292" i="1"/>
  <c r="AY292" i="1" s="1"/>
  <c r="AX293" i="1"/>
  <c r="AY293" i="1" s="1"/>
  <c r="AX294" i="1"/>
  <c r="AY294" i="1" s="1"/>
  <c r="AX297" i="1"/>
  <c r="AY297" i="1" s="1"/>
  <c r="AX298" i="1"/>
  <c r="AY298" i="1" s="1"/>
  <c r="AX299" i="1"/>
  <c r="AY299" i="1" s="1"/>
  <c r="AX300" i="1"/>
  <c r="AY300" i="1" s="1"/>
  <c r="AX301" i="1"/>
  <c r="AY301" i="1" s="1"/>
  <c r="AX302" i="1"/>
  <c r="AY302" i="1" s="1"/>
  <c r="AX303" i="1"/>
  <c r="AY303" i="1" s="1"/>
  <c r="AX304" i="1"/>
  <c r="AY304" i="1" s="1"/>
  <c r="AX295" i="1"/>
  <c r="AY295" i="1" s="1"/>
  <c r="AX296" i="1"/>
  <c r="AY296" i="1" s="1"/>
  <c r="AX305" i="1"/>
  <c r="AY305" i="1" s="1"/>
  <c r="AX306" i="1"/>
  <c r="AY306" i="1" s="1"/>
  <c r="AX307" i="1"/>
  <c r="AY307" i="1" s="1"/>
  <c r="AX308" i="1"/>
  <c r="AY308" i="1" s="1"/>
  <c r="AX309" i="1"/>
  <c r="AY309" i="1" s="1"/>
  <c r="AX310" i="1"/>
  <c r="AY310" i="1" s="1"/>
  <c r="AX311" i="1"/>
  <c r="AY311" i="1" s="1"/>
  <c r="AX312" i="1"/>
  <c r="AY312" i="1" s="1"/>
  <c r="AX313" i="1"/>
  <c r="AY313" i="1" s="1"/>
  <c r="AX314" i="1"/>
  <c r="AY314" i="1" s="1"/>
  <c r="AX315" i="1"/>
  <c r="AY315" i="1" s="1"/>
  <c r="AX316" i="1"/>
  <c r="AY316" i="1" s="1"/>
  <c r="AX319" i="1"/>
  <c r="AY319" i="1" s="1"/>
  <c r="AX320" i="1"/>
  <c r="AY320" i="1" s="1"/>
  <c r="AX374" i="1"/>
  <c r="AY374" i="1" s="1"/>
  <c r="AX375" i="1"/>
  <c r="AY375" i="1" s="1"/>
  <c r="AX376" i="1"/>
  <c r="AY376" i="1" s="1"/>
  <c r="AX377" i="1"/>
  <c r="AY377" i="1" s="1"/>
  <c r="AX378" i="1"/>
  <c r="AY378" i="1" s="1"/>
  <c r="AX379" i="1"/>
  <c r="AY379" i="1" s="1"/>
  <c r="AX380" i="1"/>
  <c r="AY380" i="1" s="1"/>
  <c r="AX381" i="1"/>
  <c r="AY381" i="1" s="1"/>
  <c r="AX382" i="1"/>
  <c r="AY382" i="1" s="1"/>
  <c r="AX383" i="1"/>
  <c r="AY383" i="1" s="1"/>
  <c r="AX384" i="1"/>
  <c r="AY384" i="1" s="1"/>
  <c r="AX385" i="1"/>
  <c r="AY385" i="1" s="1"/>
  <c r="AX386" i="1"/>
  <c r="AY386" i="1" s="1"/>
  <c r="AX387" i="1"/>
  <c r="AY387" i="1" s="1"/>
  <c r="AX388" i="1"/>
  <c r="AY388" i="1" s="1"/>
  <c r="AX389" i="1"/>
  <c r="AY389" i="1" s="1"/>
  <c r="AX390" i="1"/>
  <c r="AY390" i="1" s="1"/>
  <c r="AX391" i="1"/>
  <c r="AY391" i="1" s="1"/>
  <c r="AX392" i="1"/>
  <c r="AY392" i="1" s="1"/>
  <c r="AX393" i="1"/>
  <c r="AY393" i="1" s="1"/>
  <c r="AX394" i="1"/>
  <c r="AY394" i="1" s="1"/>
  <c r="AX395" i="1"/>
  <c r="AY395" i="1" s="1"/>
  <c r="AX396" i="1"/>
  <c r="AY396" i="1" s="1"/>
  <c r="AX397" i="1"/>
  <c r="AY397" i="1" s="1"/>
  <c r="AX398" i="1"/>
  <c r="AY398" i="1" s="1"/>
  <c r="AX399" i="1"/>
  <c r="AY399" i="1" s="1"/>
  <c r="AX405" i="1"/>
  <c r="AY405" i="1" s="1"/>
  <c r="AX408" i="1"/>
  <c r="AY408" i="1" s="1"/>
  <c r="AX409" i="1"/>
  <c r="AY409" i="1" s="1"/>
  <c r="AX410" i="1"/>
  <c r="AY410" i="1" s="1"/>
  <c r="AX351" i="1"/>
  <c r="AY351" i="1" s="1"/>
  <c r="AX352" i="1"/>
  <c r="AY352" i="1" s="1"/>
  <c r="AX353" i="1"/>
  <c r="AY353" i="1" s="1"/>
  <c r="AX354" i="1"/>
  <c r="AY354" i="1" s="1"/>
  <c r="AX355" i="1"/>
  <c r="AY355" i="1" s="1"/>
  <c r="AX356" i="1"/>
  <c r="AY356" i="1" s="1"/>
  <c r="AX411" i="1"/>
  <c r="AY411" i="1" s="1"/>
  <c r="AX412" i="1"/>
  <c r="AY412" i="1" s="1"/>
  <c r="AX413" i="1"/>
  <c r="AY413" i="1" s="1"/>
  <c r="AX414" i="1"/>
  <c r="AY414" i="1" s="1"/>
  <c r="AX415" i="1"/>
  <c r="AY415" i="1" s="1"/>
  <c r="AX419" i="1"/>
  <c r="AY419" i="1" s="1"/>
  <c r="AX420" i="1"/>
  <c r="AY420" i="1" s="1"/>
  <c r="AX421" i="1"/>
  <c r="AY421" i="1" s="1"/>
  <c r="AX422" i="1"/>
  <c r="AY422" i="1" s="1"/>
  <c r="AX425" i="1"/>
  <c r="AY425" i="1" s="1"/>
  <c r="AX426" i="1"/>
  <c r="AY426" i="1" s="1"/>
  <c r="AX368" i="1"/>
  <c r="AY368" i="1" s="1"/>
  <c r="AX369" i="1"/>
  <c r="AY369" i="1" s="1"/>
  <c r="AX370" i="1"/>
  <c r="AY370" i="1" s="1"/>
  <c r="AX427" i="1"/>
  <c r="AY427" i="1" s="1"/>
  <c r="AX428" i="1"/>
  <c r="AY428" i="1" s="1"/>
  <c r="AX337" i="1"/>
  <c r="AY337" i="1" s="1"/>
  <c r="AX338" i="1"/>
  <c r="AY338" i="1" s="1"/>
  <c r="AX339" i="1"/>
  <c r="AY339" i="1" s="1"/>
  <c r="AX340" i="1"/>
  <c r="AY340" i="1" s="1"/>
  <c r="AX341" i="1"/>
  <c r="AY341" i="1" s="1"/>
  <c r="AX342" i="1"/>
  <c r="AY342" i="1" s="1"/>
  <c r="AX343" i="1"/>
  <c r="AY343" i="1" s="1"/>
  <c r="AX344" i="1"/>
  <c r="AY344" i="1" s="1"/>
  <c r="AX345" i="1"/>
  <c r="AY345" i="1" s="1"/>
  <c r="AX346" i="1"/>
  <c r="AY346" i="1" s="1"/>
  <c r="AX347" i="1"/>
  <c r="AY347" i="1" s="1"/>
  <c r="AX348" i="1"/>
  <c r="AY348" i="1" s="1"/>
  <c r="AX349" i="1"/>
  <c r="AY349" i="1" s="1"/>
  <c r="AX350" i="1"/>
  <c r="AY350" i="1" s="1"/>
  <c r="AX357" i="1"/>
  <c r="AY357" i="1" s="1"/>
  <c r="AX358" i="1"/>
  <c r="AY358" i="1" s="1"/>
  <c r="AX359" i="1"/>
  <c r="AY359" i="1" s="1"/>
  <c r="AX360" i="1"/>
  <c r="AY360" i="1" s="1"/>
  <c r="AX361" i="1"/>
  <c r="AY361" i="1" s="1"/>
  <c r="AX362" i="1"/>
  <c r="AY362" i="1" s="1"/>
  <c r="AX363" i="1"/>
  <c r="AY363" i="1" s="1"/>
  <c r="AX364" i="1"/>
  <c r="AY364" i="1" s="1"/>
  <c r="AX365" i="1"/>
  <c r="AY365" i="1" s="1"/>
  <c r="AX366" i="1"/>
  <c r="AY366" i="1" s="1"/>
  <c r="AX367" i="1"/>
  <c r="AY367" i="1" s="1"/>
  <c r="AX371" i="1"/>
  <c r="AY371" i="1" s="1"/>
  <c r="AX372" i="1"/>
  <c r="AY372" i="1" s="1"/>
  <c r="AX400" i="1"/>
  <c r="AY400" i="1" s="1"/>
  <c r="AX401" i="1"/>
  <c r="AY401" i="1" s="1"/>
  <c r="AX402" i="1"/>
  <c r="AY402" i="1" s="1"/>
  <c r="AX403" i="1"/>
  <c r="AY403" i="1" s="1"/>
  <c r="AX404" i="1"/>
  <c r="AY404" i="1" s="1"/>
  <c r="AX373" i="1"/>
  <c r="AY373" i="1" s="1"/>
  <c r="AX406" i="1"/>
  <c r="AY406" i="1" s="1"/>
  <c r="AX407" i="1"/>
  <c r="AY407" i="1" s="1"/>
  <c r="AX317" i="1"/>
  <c r="AY317" i="1" s="1"/>
  <c r="AX318" i="1"/>
  <c r="AY318" i="1" s="1"/>
  <c r="AX321" i="1"/>
  <c r="AY321" i="1" s="1"/>
  <c r="AX322" i="1"/>
  <c r="AY322" i="1" s="1"/>
  <c r="AX323" i="1"/>
  <c r="AY323" i="1" s="1"/>
  <c r="AX324" i="1"/>
  <c r="AY324" i="1" s="1"/>
  <c r="AX325" i="1"/>
  <c r="AY325" i="1" s="1"/>
  <c r="AX326" i="1"/>
  <c r="AY326" i="1" s="1"/>
  <c r="AX416" i="1"/>
  <c r="AY416" i="1" s="1"/>
  <c r="AX417" i="1"/>
  <c r="AY417" i="1" s="1"/>
  <c r="AX418" i="1"/>
  <c r="AY418" i="1" s="1"/>
  <c r="AX327" i="1"/>
  <c r="AY327" i="1" s="1"/>
  <c r="AX328" i="1"/>
  <c r="AY328" i="1" s="1"/>
  <c r="AX329" i="1"/>
  <c r="AY329" i="1" s="1"/>
  <c r="AX330" i="1"/>
  <c r="AY330" i="1" s="1"/>
  <c r="AX423" i="1"/>
  <c r="AY423" i="1" s="1"/>
  <c r="AX424" i="1"/>
  <c r="AY424" i="1" s="1"/>
  <c r="AX331" i="1"/>
  <c r="AY331" i="1" s="1"/>
  <c r="AX332" i="1"/>
  <c r="AY332" i="1" s="1"/>
  <c r="AX333" i="1"/>
  <c r="AY333" i="1" s="1"/>
  <c r="AX334" i="1"/>
  <c r="AY334" i="1" s="1"/>
  <c r="AX429" i="1"/>
  <c r="AY429" i="1" s="1"/>
  <c r="AX433" i="1"/>
  <c r="AY433" i="1" s="1"/>
  <c r="AX431" i="1"/>
  <c r="AY431" i="1" s="1"/>
  <c r="AX432" i="1"/>
  <c r="AY432" i="1" s="1"/>
  <c r="AX434" i="1"/>
  <c r="AY434" i="1" s="1"/>
  <c r="AX435" i="1"/>
  <c r="AY435" i="1" s="1"/>
  <c r="AX436" i="1"/>
  <c r="AY436" i="1" s="1"/>
  <c r="AX437" i="1"/>
  <c r="AY437" i="1" s="1"/>
  <c r="AX438" i="1"/>
  <c r="AY438" i="1" s="1"/>
  <c r="AX439" i="1"/>
  <c r="AY439" i="1" s="1"/>
  <c r="AX440" i="1"/>
  <c r="AY440" i="1" s="1"/>
  <c r="AX441" i="1"/>
  <c r="AY441" i="1" s="1"/>
  <c r="AX442" i="1"/>
  <c r="AY442" i="1" s="1"/>
  <c r="AX443" i="1"/>
  <c r="AY443" i="1" s="1"/>
  <c r="AX444" i="1"/>
  <c r="AY444" i="1" s="1"/>
  <c r="AX445" i="1"/>
  <c r="AY445" i="1" s="1"/>
  <c r="AX446" i="1"/>
  <c r="AY446" i="1" s="1"/>
  <c r="AX447" i="1"/>
  <c r="AY447" i="1" s="1"/>
  <c r="AX448" i="1"/>
  <c r="AY448" i="1" s="1"/>
  <c r="AX449" i="1"/>
  <c r="AY449" i="1" s="1"/>
  <c r="AX450" i="1"/>
  <c r="AY450" i="1" s="1"/>
  <c r="AX451" i="1"/>
  <c r="AY451" i="1" s="1"/>
  <c r="AX452" i="1"/>
  <c r="AY452" i="1" s="1"/>
  <c r="AX453" i="1"/>
  <c r="AY453" i="1" s="1"/>
  <c r="AX454" i="1"/>
  <c r="AY454" i="1" s="1"/>
  <c r="AX455" i="1"/>
  <c r="AY455" i="1" s="1"/>
  <c r="AX456" i="1"/>
  <c r="AY456" i="1" s="1"/>
  <c r="AX457" i="1"/>
  <c r="AY457" i="1" s="1"/>
  <c r="AX458" i="1"/>
  <c r="AY458" i="1" s="1"/>
  <c r="AX459" i="1"/>
  <c r="AY459" i="1" s="1"/>
  <c r="AX468" i="1"/>
  <c r="AY468" i="1" s="1"/>
  <c r="AX460" i="1"/>
  <c r="AY460" i="1" s="1"/>
  <c r="AX461" i="1"/>
  <c r="AY461" i="1" s="1"/>
  <c r="AX462" i="1"/>
  <c r="AY462" i="1" s="1"/>
  <c r="AX463" i="1"/>
  <c r="AY463" i="1" s="1"/>
  <c r="AX464" i="1"/>
  <c r="AY464" i="1" s="1"/>
  <c r="AX465" i="1"/>
  <c r="AY465" i="1" s="1"/>
  <c r="AX466" i="1"/>
  <c r="AY466" i="1" s="1"/>
  <c r="AX467" i="1"/>
  <c r="AY467" i="1" s="1"/>
  <c r="AX469" i="1"/>
  <c r="AY469" i="1" s="1"/>
  <c r="AX470" i="1"/>
  <c r="AY470" i="1" s="1"/>
  <c r="AX471" i="1"/>
  <c r="AY471" i="1" s="1"/>
  <c r="AX472" i="1"/>
  <c r="AY472" i="1" s="1"/>
  <c r="AX473" i="1"/>
  <c r="AY473" i="1" s="1"/>
  <c r="AX474" i="1"/>
  <c r="AY474" i="1" s="1"/>
  <c r="AX475" i="1"/>
  <c r="AY475" i="1" s="1"/>
  <c r="AX476" i="1"/>
  <c r="AY476" i="1" s="1"/>
  <c r="AX477" i="1"/>
  <c r="AY477" i="1" s="1"/>
  <c r="AX478" i="1"/>
  <c r="AY478" i="1" s="1"/>
  <c r="AX484" i="1"/>
  <c r="AY484" i="1" s="1"/>
  <c r="AX485" i="1"/>
  <c r="AY485" i="1" s="1"/>
  <c r="AX486" i="1"/>
  <c r="AY486" i="1" s="1"/>
  <c r="AX488" i="1"/>
  <c r="AY488" i="1" s="1"/>
  <c r="AX489" i="1"/>
  <c r="AY489" i="1" s="1"/>
  <c r="AX490" i="1"/>
  <c r="AY490" i="1" s="1"/>
  <c r="AX491" i="1"/>
  <c r="AY491" i="1" s="1"/>
  <c r="AX492" i="1"/>
  <c r="AY492" i="1" s="1"/>
  <c r="AX493" i="1"/>
  <c r="AY493" i="1" s="1"/>
  <c r="AX487" i="1"/>
  <c r="AY487" i="1" s="1"/>
  <c r="AX494" i="1"/>
  <c r="AY494" i="1" s="1"/>
  <c r="AX495" i="1"/>
  <c r="AY495" i="1" s="1"/>
  <c r="AX496" i="1"/>
  <c r="AY496" i="1" s="1"/>
  <c r="AX430" i="1"/>
  <c r="AY430" i="1" s="1"/>
  <c r="AX479" i="1"/>
  <c r="AY479" i="1" s="1"/>
  <c r="AX480" i="1"/>
  <c r="AY480" i="1" s="1"/>
  <c r="AX481" i="1"/>
  <c r="AY481" i="1" s="1"/>
  <c r="AX482" i="1"/>
  <c r="AY482" i="1" s="1"/>
  <c r="AX483" i="1"/>
  <c r="AY483" i="1" s="1"/>
  <c r="AX526" i="1"/>
  <c r="AY526" i="1" s="1"/>
  <c r="AX527" i="1"/>
  <c r="AY527" i="1" s="1"/>
  <c r="AX528" i="1"/>
  <c r="AY528" i="1" s="1"/>
  <c r="AX529" i="1"/>
  <c r="AY529" i="1" s="1"/>
  <c r="AX530" i="1"/>
  <c r="AY530" i="1" s="1"/>
  <c r="AX531" i="1"/>
  <c r="AY531" i="1" s="1"/>
  <c r="AX532" i="1"/>
  <c r="AY532" i="1" s="1"/>
  <c r="AX533" i="1"/>
  <c r="AY533" i="1" s="1"/>
  <c r="AX534" i="1"/>
  <c r="AY534" i="1" s="1"/>
  <c r="AX535" i="1"/>
  <c r="AY535" i="1" s="1"/>
  <c r="AX625" i="1"/>
  <c r="AY625" i="1" s="1"/>
  <c r="AX632" i="1"/>
  <c r="AY632" i="1" s="1"/>
  <c r="AX633" i="1"/>
  <c r="AY633" i="1" s="1"/>
  <c r="AX675" i="1"/>
  <c r="AY675" i="1" s="1"/>
  <c r="AX676" i="1"/>
  <c r="AY676" i="1" s="1"/>
  <c r="AX677" i="1"/>
  <c r="AY677" i="1" s="1"/>
  <c r="AX536" i="1"/>
  <c r="AY536" i="1" s="1"/>
  <c r="AX537" i="1"/>
  <c r="AY537" i="1" s="1"/>
  <c r="AX497" i="1"/>
  <c r="AY497" i="1" s="1"/>
  <c r="AX498" i="1"/>
  <c r="AY498" i="1" s="1"/>
  <c r="AX499" i="1"/>
  <c r="AY499" i="1" s="1"/>
  <c r="AX500" i="1"/>
  <c r="AY500" i="1" s="1"/>
  <c r="AX501" i="1"/>
  <c r="AY501" i="1" s="1"/>
  <c r="AX502" i="1"/>
  <c r="AY502" i="1" s="1"/>
  <c r="AX503" i="1"/>
  <c r="AY503" i="1" s="1"/>
  <c r="AX504" i="1"/>
  <c r="AY504" i="1" s="1"/>
  <c r="AX505" i="1"/>
  <c r="AY505" i="1" s="1"/>
  <c r="AX506" i="1"/>
  <c r="AY506" i="1" s="1"/>
  <c r="AX507" i="1"/>
  <c r="AY507" i="1" s="1"/>
  <c r="AX508" i="1"/>
  <c r="AY508" i="1" s="1"/>
  <c r="AX509" i="1"/>
  <c r="AY509" i="1" s="1"/>
  <c r="AX510" i="1"/>
  <c r="AY510" i="1" s="1"/>
  <c r="AX511" i="1"/>
  <c r="AY511" i="1" s="1"/>
  <c r="AX512" i="1"/>
  <c r="AY512" i="1" s="1"/>
  <c r="AX513" i="1"/>
  <c r="AY513" i="1" s="1"/>
  <c r="AX514" i="1"/>
  <c r="AY514" i="1" s="1"/>
  <c r="AX515" i="1"/>
  <c r="AY515" i="1" s="1"/>
  <c r="AX516" i="1"/>
  <c r="AY516" i="1" s="1"/>
  <c r="AX517" i="1"/>
  <c r="AY517" i="1" s="1"/>
  <c r="AX518" i="1"/>
  <c r="AY518" i="1" s="1"/>
  <c r="AX519" i="1"/>
  <c r="AY519" i="1" s="1"/>
  <c r="AX520" i="1"/>
  <c r="AY520" i="1" s="1"/>
  <c r="AX521" i="1"/>
  <c r="AY521" i="1" s="1"/>
  <c r="AX522" i="1"/>
  <c r="AY522" i="1" s="1"/>
  <c r="AX523" i="1"/>
  <c r="AY523" i="1" s="1"/>
  <c r="AX524" i="1"/>
  <c r="AY524" i="1" s="1"/>
  <c r="AX525" i="1"/>
  <c r="AY525" i="1" s="1"/>
  <c r="AX538" i="1"/>
  <c r="AY538" i="1" s="1"/>
  <c r="AX539" i="1"/>
  <c r="AY539" i="1" s="1"/>
  <c r="AX540" i="1"/>
  <c r="AY540" i="1" s="1"/>
  <c r="AX541" i="1"/>
  <c r="AY541" i="1" s="1"/>
  <c r="AX542" i="1"/>
  <c r="AY542" i="1" s="1"/>
  <c r="AX543" i="1"/>
  <c r="AY543" i="1" s="1"/>
  <c r="AX544" i="1"/>
  <c r="AY544" i="1" s="1"/>
  <c r="AX545" i="1"/>
  <c r="AY545" i="1" s="1"/>
  <c r="AX546" i="1"/>
  <c r="AY546" i="1" s="1"/>
  <c r="AX547" i="1"/>
  <c r="AY547" i="1" s="1"/>
  <c r="AX548" i="1"/>
  <c r="AY548" i="1" s="1"/>
  <c r="AX549" i="1"/>
  <c r="AY549" i="1" s="1"/>
  <c r="AX550" i="1"/>
  <c r="AY550" i="1" s="1"/>
  <c r="AX551" i="1"/>
  <c r="AY551" i="1" s="1"/>
  <c r="AX552" i="1"/>
  <c r="AY552" i="1" s="1"/>
  <c r="AX553" i="1"/>
  <c r="AY553" i="1" s="1"/>
  <c r="AX554" i="1"/>
  <c r="AY554" i="1" s="1"/>
  <c r="AX555" i="1"/>
  <c r="AY555" i="1" s="1"/>
  <c r="AX556" i="1"/>
  <c r="AY556" i="1" s="1"/>
  <c r="AX557" i="1"/>
  <c r="AY557" i="1" s="1"/>
  <c r="AX558" i="1"/>
  <c r="AY558" i="1" s="1"/>
  <c r="AX559" i="1"/>
  <c r="AY559" i="1" s="1"/>
  <c r="AX560" i="1"/>
  <c r="AY560" i="1" s="1"/>
  <c r="AX561" i="1"/>
  <c r="AY561" i="1" s="1"/>
  <c r="AX562" i="1"/>
  <c r="AY562" i="1" s="1"/>
  <c r="AX563" i="1"/>
  <c r="AY563" i="1" s="1"/>
  <c r="AX564" i="1"/>
  <c r="AY564" i="1" s="1"/>
  <c r="AX565" i="1"/>
  <c r="AY565" i="1" s="1"/>
  <c r="AX566" i="1"/>
  <c r="AY566" i="1" s="1"/>
  <c r="AX635" i="1"/>
  <c r="AY635" i="1" s="1"/>
  <c r="AX636" i="1"/>
  <c r="AY636" i="1" s="1"/>
  <c r="AX669" i="1"/>
  <c r="AY669" i="1" s="1"/>
  <c r="AX670" i="1"/>
  <c r="AY670" i="1" s="1"/>
  <c r="AX671" i="1"/>
  <c r="AY671" i="1" s="1"/>
  <c r="AX672" i="1"/>
  <c r="AY672" i="1" s="1"/>
  <c r="AX678" i="1"/>
  <c r="AY678" i="1" s="1"/>
  <c r="AX679" i="1"/>
  <c r="AY679" i="1" s="1"/>
  <c r="AX680" i="1"/>
  <c r="AY680" i="1" s="1"/>
  <c r="AX681" i="1"/>
  <c r="AY681" i="1" s="1"/>
  <c r="AX682" i="1"/>
  <c r="AY682" i="1" s="1"/>
  <c r="AX683" i="1"/>
  <c r="AY683" i="1" s="1"/>
  <c r="AX684" i="1"/>
  <c r="AY684" i="1" s="1"/>
  <c r="AX685" i="1"/>
  <c r="AY685" i="1" s="1"/>
  <c r="AX686" i="1"/>
  <c r="AY686" i="1" s="1"/>
  <c r="AX687" i="1"/>
  <c r="AY687" i="1" s="1"/>
  <c r="AX688" i="1"/>
  <c r="AY688" i="1" s="1"/>
  <c r="AX689" i="1"/>
  <c r="AY689" i="1" s="1"/>
  <c r="AX690" i="1"/>
  <c r="AY690" i="1" s="1"/>
  <c r="AX691" i="1"/>
  <c r="AY691" i="1" s="1"/>
  <c r="AX692" i="1"/>
  <c r="AY692" i="1" s="1"/>
  <c r="AX693" i="1"/>
  <c r="AY693" i="1" s="1"/>
  <c r="AX694" i="1"/>
  <c r="AY694" i="1" s="1"/>
  <c r="AX695" i="1"/>
  <c r="AY695" i="1" s="1"/>
  <c r="AX696" i="1"/>
  <c r="AY696" i="1" s="1"/>
  <c r="AX697" i="1"/>
  <c r="AY697" i="1" s="1"/>
  <c r="AX698" i="1"/>
  <c r="AY698" i="1" s="1"/>
  <c r="AX699" i="1"/>
  <c r="AY699" i="1" s="1"/>
  <c r="AX700" i="1"/>
  <c r="AY700" i="1" s="1"/>
  <c r="AX604" i="1"/>
  <c r="AY604" i="1" s="1"/>
  <c r="AX605" i="1"/>
  <c r="AY605" i="1" s="1"/>
  <c r="AX701" i="1"/>
  <c r="AY701" i="1" s="1"/>
  <c r="AX607" i="1"/>
  <c r="AY607" i="1" s="1"/>
  <c r="AX608" i="1"/>
  <c r="AY608" i="1" s="1"/>
  <c r="AX702" i="1"/>
  <c r="AY702" i="1" s="1"/>
  <c r="AX610" i="1"/>
  <c r="AY610" i="1" s="1"/>
  <c r="AX611" i="1"/>
  <c r="AY611" i="1" s="1"/>
  <c r="AX612" i="1"/>
  <c r="AY612" i="1" s="1"/>
  <c r="AX703" i="1"/>
  <c r="AY703" i="1" s="1"/>
  <c r="AX704" i="1"/>
  <c r="AY704" i="1" s="1"/>
  <c r="AX615" i="1"/>
  <c r="AY615" i="1" s="1"/>
  <c r="AX616" i="1"/>
  <c r="AY616" i="1" s="1"/>
  <c r="AX705" i="1"/>
  <c r="AY705" i="1" s="1"/>
  <c r="AX618" i="1"/>
  <c r="AY618" i="1" s="1"/>
  <c r="AX619" i="1"/>
  <c r="AY619" i="1" s="1"/>
  <c r="AX620" i="1"/>
  <c r="AY620" i="1" s="1"/>
  <c r="AX621" i="1"/>
  <c r="AY621" i="1" s="1"/>
  <c r="AX622" i="1"/>
  <c r="AY622" i="1" s="1"/>
  <c r="AX623" i="1"/>
  <c r="AY623" i="1" s="1"/>
  <c r="AX706" i="1"/>
  <c r="AY706" i="1" s="1"/>
  <c r="AX707" i="1"/>
  <c r="AY707" i="1" s="1"/>
  <c r="AX626" i="1"/>
  <c r="AY626" i="1" s="1"/>
  <c r="AX627" i="1"/>
  <c r="AY627" i="1" s="1"/>
  <c r="AX628" i="1"/>
  <c r="AY628" i="1" s="1"/>
  <c r="AX629" i="1"/>
  <c r="AY629" i="1" s="1"/>
  <c r="AX630" i="1"/>
  <c r="AY630" i="1" s="1"/>
  <c r="AX631" i="1"/>
  <c r="AY631" i="1" s="1"/>
  <c r="AX708" i="1"/>
  <c r="AY708" i="1" s="1"/>
  <c r="AX709" i="1"/>
  <c r="AY709" i="1" s="1"/>
  <c r="AX634" i="1"/>
  <c r="AY634" i="1" s="1"/>
  <c r="AX711" i="1"/>
  <c r="AY711" i="1" s="1"/>
  <c r="AX710" i="1"/>
  <c r="AY710" i="1" s="1"/>
  <c r="AX712" i="1"/>
  <c r="AY712" i="1" s="1"/>
  <c r="AX713" i="1"/>
  <c r="AY713" i="1" s="1"/>
  <c r="AX716" i="1"/>
  <c r="AY716" i="1" s="1"/>
  <c r="AX714" i="1"/>
  <c r="AY714" i="1" s="1"/>
  <c r="AX715" i="1"/>
  <c r="AY715" i="1" s="1"/>
  <c r="AX717" i="1"/>
  <c r="AY717" i="1" s="1"/>
  <c r="AX718" i="1"/>
  <c r="AY718" i="1" s="1"/>
  <c r="AX719" i="1"/>
  <c r="AY719" i="1" s="1"/>
  <c r="AX720" i="1"/>
  <c r="AY720" i="1" s="1"/>
  <c r="AX721" i="1"/>
  <c r="AY721" i="1" s="1"/>
  <c r="AX722" i="1"/>
  <c r="AY722" i="1" s="1"/>
  <c r="AX723" i="1"/>
  <c r="AY723" i="1" s="1"/>
  <c r="AX724" i="1"/>
  <c r="AY724" i="1" s="1"/>
  <c r="AX650" i="1"/>
  <c r="AY650" i="1" s="1"/>
  <c r="AX651" i="1"/>
  <c r="AY651" i="1" s="1"/>
  <c r="AX652" i="1"/>
  <c r="AY652" i="1" s="1"/>
  <c r="AX653" i="1"/>
  <c r="AY653" i="1" s="1"/>
  <c r="AX654" i="1"/>
  <c r="AY654" i="1" s="1"/>
  <c r="AX655" i="1"/>
  <c r="AY655" i="1" s="1"/>
  <c r="AX656" i="1"/>
  <c r="AY656" i="1" s="1"/>
  <c r="AX657" i="1"/>
  <c r="AY657" i="1" s="1"/>
  <c r="AX658" i="1"/>
  <c r="AY658" i="1" s="1"/>
  <c r="AX659" i="1"/>
  <c r="AY659" i="1" s="1"/>
  <c r="AX660" i="1"/>
  <c r="AY660" i="1" s="1"/>
  <c r="AX661" i="1"/>
  <c r="AY661" i="1" s="1"/>
  <c r="AX725" i="1"/>
  <c r="AY725" i="1" s="1"/>
  <c r="AX726" i="1"/>
  <c r="AY726" i="1" s="1"/>
  <c r="AX727" i="1"/>
  <c r="AY727" i="1" s="1"/>
  <c r="AX728" i="1"/>
  <c r="AY728" i="1" s="1"/>
  <c r="AX729" i="1"/>
  <c r="AY729" i="1" s="1"/>
  <c r="AX730" i="1"/>
  <c r="AY730" i="1" s="1"/>
  <c r="AX731" i="1"/>
  <c r="AY731" i="1" s="1"/>
  <c r="AX732" i="1"/>
  <c r="AY732" i="1" s="1"/>
  <c r="AX733" i="1"/>
  <c r="AY733" i="1" s="1"/>
  <c r="AX734" i="1"/>
  <c r="AY734" i="1" s="1"/>
  <c r="AX735" i="1"/>
  <c r="AY735" i="1" s="1"/>
  <c r="AX736" i="1"/>
  <c r="AY736" i="1" s="1"/>
  <c r="AX761" i="1"/>
  <c r="AY761" i="1" s="1"/>
  <c r="AX737" i="1"/>
  <c r="AY737" i="1" s="1"/>
  <c r="AX760" i="1"/>
  <c r="AY760" i="1" s="1"/>
  <c r="AX762" i="1"/>
  <c r="AY762" i="1" s="1"/>
  <c r="AX763" i="1"/>
  <c r="AY763" i="1" s="1"/>
  <c r="AX767" i="1"/>
  <c r="AY767" i="1" s="1"/>
  <c r="AX764" i="1"/>
  <c r="AY764" i="1" s="1"/>
  <c r="AX765" i="1"/>
  <c r="AY765" i="1" s="1"/>
  <c r="AX766" i="1"/>
  <c r="AY766" i="1" s="1"/>
  <c r="AX768" i="1"/>
  <c r="AY768" i="1" s="1"/>
  <c r="AX769" i="1"/>
  <c r="AY769" i="1" s="1"/>
  <c r="AX637" i="1"/>
  <c r="AY637" i="1" s="1"/>
  <c r="AX638" i="1"/>
  <c r="AY638" i="1" s="1"/>
  <c r="AX639" i="1"/>
  <c r="AY639" i="1" s="1"/>
  <c r="AX640" i="1"/>
  <c r="AY640" i="1" s="1"/>
  <c r="AX641" i="1"/>
  <c r="AY641" i="1" s="1"/>
  <c r="AX642" i="1"/>
  <c r="AY642" i="1" s="1"/>
  <c r="AX643" i="1"/>
  <c r="AY643" i="1" s="1"/>
  <c r="AX644" i="1"/>
  <c r="AY644" i="1" s="1"/>
  <c r="AX645" i="1"/>
  <c r="AY645" i="1" s="1"/>
  <c r="AX646" i="1"/>
  <c r="AY646" i="1" s="1"/>
  <c r="AX647" i="1"/>
  <c r="AY647" i="1" s="1"/>
  <c r="AX567" i="1"/>
  <c r="AY567" i="1" s="1"/>
  <c r="AX568" i="1"/>
  <c r="AY568" i="1" s="1"/>
  <c r="AX648" i="1"/>
  <c r="AY648" i="1" s="1"/>
  <c r="AX649" i="1"/>
  <c r="AY649" i="1" s="1"/>
  <c r="AX662" i="1"/>
  <c r="AY662" i="1" s="1"/>
  <c r="AX663" i="1"/>
  <c r="AY663" i="1" s="1"/>
  <c r="AX664" i="1"/>
  <c r="AY664" i="1" s="1"/>
  <c r="AX569" i="1"/>
  <c r="AY569" i="1" s="1"/>
  <c r="AX570" i="1"/>
  <c r="AY570" i="1" s="1"/>
  <c r="AX571" i="1"/>
  <c r="AY571" i="1" s="1"/>
  <c r="AX572" i="1"/>
  <c r="AY572" i="1" s="1"/>
  <c r="AX573" i="1"/>
  <c r="AY573" i="1" s="1"/>
  <c r="AX574" i="1"/>
  <c r="AY574" i="1" s="1"/>
  <c r="AX575" i="1"/>
  <c r="AY575" i="1" s="1"/>
  <c r="AX576" i="1"/>
  <c r="AY576" i="1" s="1"/>
  <c r="AX577" i="1"/>
  <c r="AY577" i="1" s="1"/>
  <c r="AX578" i="1"/>
  <c r="AY578" i="1" s="1"/>
  <c r="AX579" i="1"/>
  <c r="AY579" i="1" s="1"/>
  <c r="AX580" i="1"/>
  <c r="AY580" i="1" s="1"/>
  <c r="AX581" i="1"/>
  <c r="AY581" i="1" s="1"/>
  <c r="AX582" i="1"/>
  <c r="AY582" i="1" s="1"/>
  <c r="AX583" i="1"/>
  <c r="AY583" i="1" s="1"/>
  <c r="AX584" i="1"/>
  <c r="AY584" i="1" s="1"/>
  <c r="AX585" i="1"/>
  <c r="AY585" i="1" s="1"/>
  <c r="AX586" i="1"/>
  <c r="AY586" i="1" s="1"/>
  <c r="AX587" i="1"/>
  <c r="AY587" i="1" s="1"/>
  <c r="AX588" i="1"/>
  <c r="AY588" i="1" s="1"/>
  <c r="AX589" i="1"/>
  <c r="AY589" i="1" s="1"/>
  <c r="AX590" i="1"/>
  <c r="AY590" i="1" s="1"/>
  <c r="AX591" i="1"/>
  <c r="AY591" i="1" s="1"/>
  <c r="AX592" i="1"/>
  <c r="AY592" i="1" s="1"/>
  <c r="AX593" i="1"/>
  <c r="AY593" i="1" s="1"/>
  <c r="AX594" i="1"/>
  <c r="AY594" i="1" s="1"/>
  <c r="AX665" i="1"/>
  <c r="AY665" i="1" s="1"/>
  <c r="AX666" i="1"/>
  <c r="AY666" i="1" s="1"/>
  <c r="AX667" i="1"/>
  <c r="AY667" i="1" s="1"/>
  <c r="AX668" i="1"/>
  <c r="AY668" i="1" s="1"/>
  <c r="AX595" i="1"/>
  <c r="AY595" i="1" s="1"/>
  <c r="AX596" i="1"/>
  <c r="AY596" i="1" s="1"/>
  <c r="AX597" i="1"/>
  <c r="AY597" i="1" s="1"/>
  <c r="AX598" i="1"/>
  <c r="AY598" i="1" s="1"/>
  <c r="AX599" i="1"/>
  <c r="AY599" i="1" s="1"/>
  <c r="AX738" i="1"/>
  <c r="AY738" i="1" s="1"/>
  <c r="AX739" i="1"/>
  <c r="AY739" i="1" s="1"/>
  <c r="AX740" i="1"/>
  <c r="AY740" i="1" s="1"/>
  <c r="AX741" i="1"/>
  <c r="AY741" i="1" s="1"/>
  <c r="AX742" i="1"/>
  <c r="AY742" i="1" s="1"/>
  <c r="AX743" i="1"/>
  <c r="AY743" i="1" s="1"/>
  <c r="AX744" i="1"/>
  <c r="AY744" i="1" s="1"/>
  <c r="AX745" i="1"/>
  <c r="AY745" i="1" s="1"/>
  <c r="AX746" i="1"/>
  <c r="AY746" i="1" s="1"/>
  <c r="AX747" i="1"/>
  <c r="AY747" i="1" s="1"/>
  <c r="AX748" i="1"/>
  <c r="AY748" i="1" s="1"/>
  <c r="AX749" i="1"/>
  <c r="AY749" i="1" s="1"/>
  <c r="AX750" i="1"/>
  <c r="AY750" i="1" s="1"/>
  <c r="AX751" i="1"/>
  <c r="AY751" i="1" s="1"/>
  <c r="AX752" i="1"/>
  <c r="AY752" i="1" s="1"/>
  <c r="AX753" i="1"/>
  <c r="AY753" i="1" s="1"/>
  <c r="AX754" i="1"/>
  <c r="AY754" i="1" s="1"/>
  <c r="AX755" i="1"/>
  <c r="AY755" i="1" s="1"/>
  <c r="AX756" i="1"/>
  <c r="AY756" i="1" s="1"/>
  <c r="AX757" i="1"/>
  <c r="AY757" i="1" s="1"/>
  <c r="AX758" i="1"/>
  <c r="AY758" i="1" s="1"/>
  <c r="AX759" i="1"/>
  <c r="AY759" i="1" s="1"/>
  <c r="AX600" i="1"/>
  <c r="AY600" i="1" s="1"/>
  <c r="AX601" i="1"/>
  <c r="AY601" i="1" s="1"/>
  <c r="AX602" i="1"/>
  <c r="AY602" i="1" s="1"/>
  <c r="AX603" i="1"/>
  <c r="AY603" i="1" s="1"/>
  <c r="AX606" i="1"/>
  <c r="AY606" i="1" s="1"/>
  <c r="AX609" i="1"/>
  <c r="AY609" i="1" s="1"/>
  <c r="AX613" i="1"/>
  <c r="AY613" i="1" s="1"/>
  <c r="AX614" i="1"/>
  <c r="AY614" i="1" s="1"/>
  <c r="AX617" i="1"/>
  <c r="AY617" i="1" s="1"/>
  <c r="AX624" i="1"/>
  <c r="AY624" i="1" s="1"/>
  <c r="AX772" i="1"/>
  <c r="AY772" i="1" s="1"/>
  <c r="AX770" i="1"/>
  <c r="AY770" i="1" s="1"/>
  <c r="AX771" i="1"/>
  <c r="AY771" i="1" s="1"/>
  <c r="AX773" i="1"/>
  <c r="AY773" i="1" s="1"/>
  <c r="AX774" i="1"/>
  <c r="AY774" i="1" s="1"/>
  <c r="AX775" i="1"/>
  <c r="AY775" i="1" s="1"/>
  <c r="AX776" i="1"/>
  <c r="AY776" i="1" s="1"/>
  <c r="AX777" i="1"/>
  <c r="AY777" i="1" s="1"/>
  <c r="AX778" i="1"/>
  <c r="AY778" i="1" s="1"/>
  <c r="AX779" i="1"/>
  <c r="AY779" i="1" s="1"/>
  <c r="AX780" i="1"/>
  <c r="AY780" i="1" s="1"/>
  <c r="AX781" i="1"/>
  <c r="AY781" i="1" s="1"/>
  <c r="AX782" i="1"/>
  <c r="AY782" i="1" s="1"/>
  <c r="AX783" i="1"/>
  <c r="AY783" i="1" s="1"/>
  <c r="AX784" i="1"/>
  <c r="AY784" i="1" s="1"/>
  <c r="AX785" i="1"/>
  <c r="AY785" i="1" s="1"/>
  <c r="AX786" i="1"/>
  <c r="AY786" i="1" s="1"/>
  <c r="AX787" i="1"/>
  <c r="AY787" i="1" s="1"/>
  <c r="AX788" i="1"/>
  <c r="AY788" i="1" s="1"/>
  <c r="AX789" i="1"/>
  <c r="AY789" i="1" s="1"/>
  <c r="AX790" i="1"/>
  <c r="AY790" i="1" s="1"/>
  <c r="AX791" i="1"/>
  <c r="AY791" i="1" s="1"/>
  <c r="AX792" i="1"/>
  <c r="AY792" i="1" s="1"/>
  <c r="AX793" i="1"/>
  <c r="AY793" i="1" s="1"/>
  <c r="AX794" i="1"/>
  <c r="AY794" i="1" s="1"/>
  <c r="AX795" i="1"/>
  <c r="AY795" i="1" s="1"/>
  <c r="AX796" i="1"/>
  <c r="AY796" i="1" s="1"/>
  <c r="AX797" i="1"/>
  <c r="AY797" i="1" s="1"/>
  <c r="AX798" i="1"/>
  <c r="AY798" i="1" s="1"/>
  <c r="AX799" i="1"/>
  <c r="AY799" i="1" s="1"/>
  <c r="AX800" i="1"/>
  <c r="AY800" i="1" s="1"/>
  <c r="AX801" i="1"/>
  <c r="AY801" i="1" s="1"/>
  <c r="AX802" i="1"/>
  <c r="AY802" i="1" s="1"/>
  <c r="AX803" i="1"/>
  <c r="AY803" i="1" s="1"/>
  <c r="AX804" i="1"/>
  <c r="AY804" i="1" s="1"/>
  <c r="AX805" i="1"/>
  <c r="AY805" i="1" s="1"/>
  <c r="AX806" i="1"/>
  <c r="AY806" i="1" s="1"/>
  <c r="AX807" i="1"/>
  <c r="AY807" i="1" s="1"/>
  <c r="AX808" i="1"/>
  <c r="AY808" i="1" s="1"/>
  <c r="AX809" i="1"/>
  <c r="AY809" i="1" s="1"/>
  <c r="AX810" i="1"/>
  <c r="AY810" i="1" s="1"/>
  <c r="AX811" i="1"/>
  <c r="AY811" i="1" s="1"/>
  <c r="AX812" i="1"/>
  <c r="AY812" i="1" s="1"/>
  <c r="AX813" i="1"/>
  <c r="AY813" i="1" s="1"/>
  <c r="AX814" i="1"/>
  <c r="AY814" i="1" s="1"/>
  <c r="AX970" i="1"/>
  <c r="AY970" i="1" s="1"/>
  <c r="AX945" i="1"/>
  <c r="AY945" i="1" s="1"/>
  <c r="AX946" i="1"/>
  <c r="AY946" i="1" s="1"/>
  <c r="AX971" i="1"/>
  <c r="AY971" i="1" s="1"/>
  <c r="AX947" i="1"/>
  <c r="AY947" i="1" s="1"/>
  <c r="AX972" i="1"/>
  <c r="AY972" i="1" s="1"/>
  <c r="AX973" i="1"/>
  <c r="AY973" i="1" s="1"/>
  <c r="AX822" i="1"/>
  <c r="AY822" i="1" s="1"/>
  <c r="AX974" i="1"/>
  <c r="AY974" i="1" s="1"/>
  <c r="AX975" i="1"/>
  <c r="AY975" i="1" s="1"/>
  <c r="AX825" i="1"/>
  <c r="AY825" i="1" s="1"/>
  <c r="AX826" i="1"/>
  <c r="AY826" i="1" s="1"/>
  <c r="AX827" i="1"/>
  <c r="AY827" i="1" s="1"/>
  <c r="AX828" i="1"/>
  <c r="AY828" i="1" s="1"/>
  <c r="AX829" i="1"/>
  <c r="AY829" i="1" s="1"/>
  <c r="AX830" i="1"/>
  <c r="AY830" i="1" s="1"/>
  <c r="AX831" i="1"/>
  <c r="AY831" i="1" s="1"/>
  <c r="AX832" i="1"/>
  <c r="AY832" i="1" s="1"/>
  <c r="AX833" i="1"/>
  <c r="AY833" i="1" s="1"/>
  <c r="AX834" i="1"/>
  <c r="AY834" i="1" s="1"/>
  <c r="AX835" i="1"/>
  <c r="AY835" i="1" s="1"/>
  <c r="AX836" i="1"/>
  <c r="AY836" i="1" s="1"/>
  <c r="AX837" i="1"/>
  <c r="AY837" i="1" s="1"/>
  <c r="AX838" i="1"/>
  <c r="AY838" i="1" s="1"/>
  <c r="AX948" i="1"/>
  <c r="AY948" i="1" s="1"/>
  <c r="AX949" i="1"/>
  <c r="AY949" i="1" s="1"/>
  <c r="AX950" i="1"/>
  <c r="AY950" i="1" s="1"/>
  <c r="AX951" i="1"/>
  <c r="AY951" i="1" s="1"/>
  <c r="AX955" i="1"/>
  <c r="AY955" i="1" s="1"/>
  <c r="AX956" i="1"/>
  <c r="AY956" i="1" s="1"/>
  <c r="AX957" i="1"/>
  <c r="AY957" i="1" s="1"/>
  <c r="AX958" i="1"/>
  <c r="AY958" i="1" s="1"/>
  <c r="AX959" i="1"/>
  <c r="AY959" i="1" s="1"/>
  <c r="AX960" i="1"/>
  <c r="AY960" i="1" s="1"/>
  <c r="AX961" i="1"/>
  <c r="AY961" i="1" s="1"/>
  <c r="AX964" i="1"/>
  <c r="AY964" i="1" s="1"/>
  <c r="AX965" i="1"/>
  <c r="AY965" i="1" s="1"/>
  <c r="AX966" i="1"/>
  <c r="AY966" i="1" s="1"/>
  <c r="AX976" i="1"/>
  <c r="AY976" i="1" s="1"/>
  <c r="AX977" i="1"/>
  <c r="AY977" i="1" s="1"/>
  <c r="AX982" i="1"/>
  <c r="AY982" i="1" s="1"/>
  <c r="AX983" i="1"/>
  <c r="AY983" i="1" s="1"/>
  <c r="AX984" i="1"/>
  <c r="AY984" i="1" s="1"/>
  <c r="AX858" i="1"/>
  <c r="AY858" i="1" s="1"/>
  <c r="AX859" i="1"/>
  <c r="AY859" i="1" s="1"/>
  <c r="AX860" i="1"/>
  <c r="AY860" i="1" s="1"/>
  <c r="AX861" i="1"/>
  <c r="AY861" i="1" s="1"/>
  <c r="AX985" i="1"/>
  <c r="AY985" i="1" s="1"/>
  <c r="AX986" i="1"/>
  <c r="AY986" i="1" s="1"/>
  <c r="AX987" i="1"/>
  <c r="AY987" i="1" s="1"/>
  <c r="AX988" i="1"/>
  <c r="AY988" i="1" s="1"/>
  <c r="AX989" i="1"/>
  <c r="AY989" i="1" s="1"/>
  <c r="AX990" i="1"/>
  <c r="AY990" i="1" s="1"/>
  <c r="AX991" i="1"/>
  <c r="AY991" i="1" s="1"/>
  <c r="AX820" i="1"/>
  <c r="AY820" i="1" s="1"/>
  <c r="AX821" i="1"/>
  <c r="AY821" i="1" s="1"/>
  <c r="AX823" i="1"/>
  <c r="AY823" i="1" s="1"/>
  <c r="AX824" i="1"/>
  <c r="AY824" i="1" s="1"/>
  <c r="AX839" i="1"/>
  <c r="AY839" i="1" s="1"/>
  <c r="AX840" i="1"/>
  <c r="AY840" i="1" s="1"/>
  <c r="AX841" i="1"/>
  <c r="AY841" i="1" s="1"/>
  <c r="AX842" i="1"/>
  <c r="AY842" i="1" s="1"/>
  <c r="AX843" i="1"/>
  <c r="AY843" i="1" s="1"/>
  <c r="AX844" i="1"/>
  <c r="AY844" i="1" s="1"/>
  <c r="AX879" i="1"/>
  <c r="AY879" i="1" s="1"/>
  <c r="AX880" i="1"/>
  <c r="AY880" i="1" s="1"/>
  <c r="AX881" i="1"/>
  <c r="AY881" i="1" s="1"/>
  <c r="AX882" i="1"/>
  <c r="AY882" i="1" s="1"/>
  <c r="AX883" i="1"/>
  <c r="AY883" i="1" s="1"/>
  <c r="AX884" i="1"/>
  <c r="AY884" i="1" s="1"/>
  <c r="AX885" i="1"/>
  <c r="AY885" i="1" s="1"/>
  <c r="AX886" i="1"/>
  <c r="AY886" i="1" s="1"/>
  <c r="AX887" i="1"/>
  <c r="AY887" i="1" s="1"/>
  <c r="AX888" i="1"/>
  <c r="AY888" i="1" s="1"/>
  <c r="AX815" i="1"/>
  <c r="AY815" i="1" s="1"/>
  <c r="AX816" i="1"/>
  <c r="AY816" i="1" s="1"/>
  <c r="AX817" i="1"/>
  <c r="AY817" i="1" s="1"/>
  <c r="AX818" i="1"/>
  <c r="AY818" i="1" s="1"/>
  <c r="AX819" i="1"/>
  <c r="AY819" i="1" s="1"/>
  <c r="AX894" i="1"/>
  <c r="AY894" i="1" s="1"/>
  <c r="AX895" i="1"/>
  <c r="AY895" i="1" s="1"/>
  <c r="AX992" i="1"/>
  <c r="AY992" i="1" s="1"/>
  <c r="AX993" i="1"/>
  <c r="AY993" i="1" s="1"/>
  <c r="AX994" i="1"/>
  <c r="AY994" i="1" s="1"/>
  <c r="AX995" i="1"/>
  <c r="AY995" i="1" s="1"/>
  <c r="AX996" i="1"/>
  <c r="AY996" i="1" s="1"/>
  <c r="AX997" i="1"/>
  <c r="AY997" i="1" s="1"/>
  <c r="AX998" i="1"/>
  <c r="AY998" i="1" s="1"/>
  <c r="AX999" i="1"/>
  <c r="AY999" i="1" s="1"/>
  <c r="AX1002" i="1"/>
  <c r="AY1002" i="1" s="1"/>
  <c r="AX1003" i="1"/>
  <c r="AY1003" i="1" s="1"/>
  <c r="AX1004" i="1"/>
  <c r="AY1004" i="1" s="1"/>
  <c r="AX1005" i="1"/>
  <c r="AY1005" i="1" s="1"/>
  <c r="AX1006" i="1"/>
  <c r="AY1006" i="1" s="1"/>
  <c r="AX1010" i="1"/>
  <c r="AY1010" i="1" s="1"/>
  <c r="AX1011" i="1"/>
  <c r="AY1011" i="1" s="1"/>
  <c r="AX1012" i="1"/>
  <c r="AY1012" i="1" s="1"/>
  <c r="AX1013" i="1"/>
  <c r="AY1013" i="1" s="1"/>
  <c r="AX1007" i="1"/>
  <c r="AY1007" i="1" s="1"/>
  <c r="AX1008" i="1"/>
  <c r="AY1008" i="1" s="1"/>
  <c r="AX1009" i="1"/>
  <c r="AY1009" i="1" s="1"/>
  <c r="AX1014" i="1"/>
  <c r="AY1014" i="1" s="1"/>
  <c r="AX1015" i="1"/>
  <c r="AY1015" i="1" s="1"/>
  <c r="AX1016" i="1"/>
  <c r="AY1016" i="1" s="1"/>
  <c r="AX1020" i="1"/>
  <c r="AY1020" i="1" s="1"/>
  <c r="AX1021" i="1"/>
  <c r="AY1021" i="1" s="1"/>
  <c r="AX1022" i="1"/>
  <c r="AY1022" i="1" s="1"/>
  <c r="AX1023" i="1"/>
  <c r="AY1023" i="1" s="1"/>
  <c r="AX1017" i="1"/>
  <c r="AY1017" i="1" s="1"/>
  <c r="AX1018" i="1"/>
  <c r="AY1018" i="1" s="1"/>
  <c r="AX1019" i="1"/>
  <c r="AY1019" i="1" s="1"/>
  <c r="AX1024" i="1"/>
  <c r="AY1024" i="1" s="1"/>
  <c r="AX1030" i="1"/>
  <c r="AY1030" i="1" s="1"/>
  <c r="AX1031" i="1"/>
  <c r="AY1031" i="1" s="1"/>
  <c r="AX1032" i="1"/>
  <c r="AY1032" i="1" s="1"/>
  <c r="AX1035" i="1"/>
  <c r="AY1035" i="1" s="1"/>
  <c r="AX1036" i="1"/>
  <c r="AY1036" i="1" s="1"/>
  <c r="AX1037" i="1"/>
  <c r="AY1037" i="1" s="1"/>
  <c r="AX1038" i="1"/>
  <c r="AY1038" i="1" s="1"/>
  <c r="AX1033" i="1"/>
  <c r="AY1033" i="1" s="1"/>
  <c r="AX1034" i="1"/>
  <c r="AY1034" i="1" s="1"/>
  <c r="AX1039" i="1"/>
  <c r="AY1039" i="1" s="1"/>
  <c r="AX1077" i="1"/>
  <c r="AY1077" i="1" s="1"/>
  <c r="AX1078" i="1"/>
  <c r="AY1078" i="1" s="1"/>
  <c r="AX1079" i="1"/>
  <c r="AY1079" i="1" s="1"/>
  <c r="AX1080" i="1"/>
  <c r="AY1080" i="1" s="1"/>
  <c r="AX1081" i="1"/>
  <c r="AY1081" i="1" s="1"/>
  <c r="AX1082" i="1"/>
  <c r="AY1082" i="1" s="1"/>
  <c r="AX1083" i="1"/>
  <c r="AY1083" i="1" s="1"/>
  <c r="AX1084" i="1"/>
  <c r="AY1084" i="1" s="1"/>
  <c r="AX1085" i="1"/>
  <c r="AY1085" i="1" s="1"/>
  <c r="AX1086" i="1"/>
  <c r="AY1086" i="1" s="1"/>
  <c r="AX1087" i="1"/>
  <c r="AY1087" i="1" s="1"/>
  <c r="AX1088" i="1"/>
  <c r="AY1088" i="1" s="1"/>
  <c r="AX1089" i="1"/>
  <c r="AY1089" i="1" s="1"/>
  <c r="AX1090" i="1"/>
  <c r="AY1090" i="1" s="1"/>
  <c r="AX1094" i="1"/>
  <c r="AY1094" i="1" s="1"/>
  <c r="AX952" i="1"/>
  <c r="AY952" i="1" s="1"/>
  <c r="AX953" i="1"/>
  <c r="AY953" i="1" s="1"/>
  <c r="AX954" i="1"/>
  <c r="AY954" i="1" s="1"/>
  <c r="AX1095" i="1"/>
  <c r="AY1095" i="1" s="1"/>
  <c r="AX1096" i="1"/>
  <c r="AY1096" i="1" s="1"/>
  <c r="AX1097" i="1"/>
  <c r="AY1097" i="1" s="1"/>
  <c r="AX1098" i="1"/>
  <c r="AY1098" i="1" s="1"/>
  <c r="AX1091" i="1"/>
  <c r="AY1091" i="1" s="1"/>
  <c r="AX1092" i="1"/>
  <c r="AY1092" i="1" s="1"/>
  <c r="AX1093" i="1"/>
  <c r="AY1093" i="1" s="1"/>
  <c r="AX962" i="1"/>
  <c r="AY962" i="1" s="1"/>
  <c r="AX963" i="1"/>
  <c r="AY963" i="1" s="1"/>
  <c r="AX1099" i="1"/>
  <c r="AY1099" i="1" s="1"/>
  <c r="AX1100" i="1"/>
  <c r="AY1100" i="1" s="1"/>
  <c r="AX1101" i="1"/>
  <c r="AY1101" i="1" s="1"/>
  <c r="AX967" i="1"/>
  <c r="AY967" i="1" s="1"/>
  <c r="AX968" i="1"/>
  <c r="AY968" i="1" s="1"/>
  <c r="AX969" i="1"/>
  <c r="AY969" i="1" s="1"/>
  <c r="AX1102" i="1"/>
  <c r="AY1102" i="1" s="1"/>
  <c r="AX1103" i="1"/>
  <c r="AY1103" i="1" s="1"/>
  <c r="AX1104" i="1"/>
  <c r="AY1104" i="1" s="1"/>
  <c r="AX1105" i="1"/>
  <c r="AY1105" i="1" s="1"/>
  <c r="AX1106" i="1"/>
  <c r="AY1106" i="1" s="1"/>
  <c r="AX1107" i="1"/>
  <c r="AY1107" i="1" s="1"/>
  <c r="AX1108" i="1"/>
  <c r="AY1108" i="1" s="1"/>
  <c r="AX1109" i="1"/>
  <c r="AY1109" i="1" s="1"/>
  <c r="AX978" i="1"/>
  <c r="AY978" i="1" s="1"/>
  <c r="AX979" i="1"/>
  <c r="AY979" i="1" s="1"/>
  <c r="AX980" i="1"/>
  <c r="AY980" i="1" s="1"/>
  <c r="AX981" i="1"/>
  <c r="AY981" i="1" s="1"/>
  <c r="AX1110" i="1"/>
  <c r="AY1110" i="1" s="1"/>
  <c r="AX1111" i="1"/>
  <c r="AY1111" i="1" s="1"/>
  <c r="AX1112" i="1"/>
  <c r="AY1112" i="1" s="1"/>
  <c r="AX1113" i="1"/>
  <c r="AY1113" i="1" s="1"/>
  <c r="AX1114" i="1"/>
  <c r="AY1114" i="1" s="1"/>
  <c r="AX1115" i="1"/>
  <c r="AY1115" i="1" s="1"/>
  <c r="AX1116" i="1"/>
  <c r="AY1116" i="1" s="1"/>
  <c r="AX1117" i="1"/>
  <c r="AY1117" i="1" s="1"/>
  <c r="AX1118" i="1"/>
  <c r="AY1118" i="1" s="1"/>
  <c r="AX1119" i="1"/>
  <c r="AY1119" i="1" s="1"/>
  <c r="AX1120" i="1"/>
  <c r="AY1120" i="1" s="1"/>
  <c r="AX1121" i="1"/>
  <c r="AY1121" i="1" s="1"/>
  <c r="AX1122" i="1"/>
  <c r="AY1122" i="1" s="1"/>
  <c r="AX1123" i="1"/>
  <c r="AY1123" i="1" s="1"/>
  <c r="AX1124" i="1"/>
  <c r="AY1124" i="1" s="1"/>
  <c r="AX1125" i="1"/>
  <c r="AY1125" i="1" s="1"/>
  <c r="AX1126" i="1"/>
  <c r="AY1126" i="1" s="1"/>
  <c r="AX1127" i="1"/>
  <c r="AY1127" i="1" s="1"/>
  <c r="AX1000" i="1"/>
  <c r="AY1000" i="1" s="1"/>
  <c r="AX1001" i="1"/>
  <c r="AY1001" i="1" s="1"/>
  <c r="AX1128" i="1"/>
  <c r="AY1128" i="1" s="1"/>
  <c r="AX1129" i="1"/>
  <c r="AY1129" i="1" s="1"/>
  <c r="AX1130" i="1"/>
  <c r="AY1130" i="1" s="1"/>
  <c r="AX1131" i="1"/>
  <c r="AY1131" i="1" s="1"/>
  <c r="AX1132" i="1"/>
  <c r="AY1132" i="1" s="1"/>
  <c r="AX1133" i="1"/>
  <c r="AY1133" i="1" s="1"/>
  <c r="AX1134" i="1"/>
  <c r="AY1134" i="1" s="1"/>
  <c r="AX1137" i="1"/>
  <c r="AY1137" i="1" s="1"/>
  <c r="AX1138" i="1"/>
  <c r="AY1138" i="1" s="1"/>
  <c r="AX1139" i="1"/>
  <c r="AY1139" i="1" s="1"/>
  <c r="AX1140" i="1"/>
  <c r="AY1140" i="1" s="1"/>
  <c r="AX1141" i="1"/>
  <c r="AY1141" i="1" s="1"/>
  <c r="AX1142" i="1"/>
  <c r="AY1142" i="1" s="1"/>
  <c r="AX1143" i="1"/>
  <c r="AY1143" i="1" s="1"/>
  <c r="AX1144" i="1"/>
  <c r="AY1144" i="1" s="1"/>
  <c r="AX1145" i="1"/>
  <c r="AY1145" i="1" s="1"/>
  <c r="AX1146" i="1"/>
  <c r="AY1146" i="1" s="1"/>
  <c r="AX1147" i="1"/>
  <c r="AY1147" i="1" s="1"/>
  <c r="AX1148" i="1"/>
  <c r="AY1148" i="1" s="1"/>
  <c r="AX845" i="1"/>
  <c r="AY845" i="1" s="1"/>
  <c r="AX846" i="1"/>
  <c r="AY846" i="1" s="1"/>
  <c r="AX847" i="1"/>
  <c r="AY847" i="1" s="1"/>
  <c r="AX848" i="1"/>
  <c r="AY848" i="1" s="1"/>
  <c r="AX1025" i="1"/>
  <c r="AY1025" i="1" s="1"/>
  <c r="AX1026" i="1"/>
  <c r="AY1026" i="1" s="1"/>
  <c r="AX1027" i="1"/>
  <c r="AY1027" i="1" s="1"/>
  <c r="AX1028" i="1"/>
  <c r="AY1028" i="1" s="1"/>
  <c r="AX1029" i="1"/>
  <c r="AY1029" i="1" s="1"/>
  <c r="AX849" i="1"/>
  <c r="AY849" i="1" s="1"/>
  <c r="AX850" i="1"/>
  <c r="AY850" i="1" s="1"/>
  <c r="AX851" i="1"/>
  <c r="AY851" i="1" s="1"/>
  <c r="AX852" i="1"/>
  <c r="AY852" i="1" s="1"/>
  <c r="AX853" i="1"/>
  <c r="AY853" i="1" s="1"/>
  <c r="AX854" i="1"/>
  <c r="AY854" i="1" s="1"/>
  <c r="AX855" i="1"/>
  <c r="AY855" i="1" s="1"/>
  <c r="AX856" i="1"/>
  <c r="AY856" i="1" s="1"/>
  <c r="AX857" i="1"/>
  <c r="AY857" i="1" s="1"/>
  <c r="AX862" i="1"/>
  <c r="AY862" i="1" s="1"/>
  <c r="AX1040" i="1"/>
  <c r="AY1040" i="1" s="1"/>
  <c r="AX1041" i="1"/>
  <c r="AY1041" i="1" s="1"/>
  <c r="AX1042" i="1"/>
  <c r="AY1042" i="1" s="1"/>
  <c r="AX1043" i="1"/>
  <c r="AY1043" i="1" s="1"/>
  <c r="AX1044" i="1"/>
  <c r="AY1044" i="1" s="1"/>
  <c r="AX1045" i="1"/>
  <c r="AY1045" i="1" s="1"/>
  <c r="AX1046" i="1"/>
  <c r="AY1046" i="1" s="1"/>
  <c r="AX1047" i="1"/>
  <c r="AY1047" i="1" s="1"/>
  <c r="AX1048" i="1"/>
  <c r="AY1048" i="1" s="1"/>
  <c r="AX1049" i="1"/>
  <c r="AY1049" i="1" s="1"/>
  <c r="AX1050" i="1"/>
  <c r="AY1050" i="1" s="1"/>
  <c r="AX1051" i="1"/>
  <c r="AY1051" i="1" s="1"/>
  <c r="AX1052" i="1"/>
  <c r="AY1052" i="1" s="1"/>
  <c r="AX1053" i="1"/>
  <c r="AY1053" i="1" s="1"/>
  <c r="AX1054" i="1"/>
  <c r="AY1054" i="1" s="1"/>
  <c r="AX1055" i="1"/>
  <c r="AY1055" i="1" s="1"/>
  <c r="AX1056" i="1"/>
  <c r="AY1056" i="1" s="1"/>
  <c r="AX1057" i="1"/>
  <c r="AY1057" i="1" s="1"/>
  <c r="AX1058" i="1"/>
  <c r="AY1058" i="1" s="1"/>
  <c r="AX1059" i="1"/>
  <c r="AY1059" i="1" s="1"/>
  <c r="AX1060" i="1"/>
  <c r="AY1060" i="1" s="1"/>
  <c r="AX1061" i="1"/>
  <c r="AY1061" i="1" s="1"/>
  <c r="AX1062" i="1"/>
  <c r="AY1062" i="1" s="1"/>
  <c r="AX1063" i="1"/>
  <c r="AY1063" i="1" s="1"/>
  <c r="AX1064" i="1"/>
  <c r="AY1064" i="1" s="1"/>
  <c r="AX1065" i="1"/>
  <c r="AY1065" i="1" s="1"/>
  <c r="AX1066" i="1"/>
  <c r="AY1066" i="1" s="1"/>
  <c r="AX1067" i="1"/>
  <c r="AY1067" i="1" s="1"/>
  <c r="AX1068" i="1"/>
  <c r="AY1068" i="1" s="1"/>
  <c r="AX1069" i="1"/>
  <c r="AY1069" i="1" s="1"/>
  <c r="AX1070" i="1"/>
  <c r="AY1070" i="1" s="1"/>
  <c r="AX1071" i="1"/>
  <c r="AY1071" i="1" s="1"/>
  <c r="AX1072" i="1"/>
  <c r="AY1072" i="1" s="1"/>
  <c r="AX1073" i="1"/>
  <c r="AY1073" i="1" s="1"/>
  <c r="AX1074" i="1"/>
  <c r="AY1074" i="1" s="1"/>
  <c r="AX1075" i="1"/>
  <c r="AY1075" i="1" s="1"/>
  <c r="AX1076" i="1"/>
  <c r="AY1076" i="1" s="1"/>
  <c r="AX863" i="1"/>
  <c r="AY863" i="1" s="1"/>
  <c r="AX864" i="1"/>
  <c r="AY864" i="1" s="1"/>
  <c r="AX865" i="1"/>
  <c r="AY865" i="1" s="1"/>
  <c r="AX866" i="1"/>
  <c r="AY866" i="1" s="1"/>
  <c r="AX867" i="1"/>
  <c r="AY867" i="1" s="1"/>
  <c r="AX868" i="1"/>
  <c r="AY868" i="1" s="1"/>
  <c r="AX869" i="1"/>
  <c r="AY869" i="1" s="1"/>
  <c r="AX870" i="1"/>
  <c r="AY870" i="1" s="1"/>
  <c r="AX871" i="1"/>
  <c r="AY871" i="1" s="1"/>
  <c r="AX872" i="1"/>
  <c r="AY872" i="1" s="1"/>
  <c r="AX873" i="1"/>
  <c r="AY873" i="1" s="1"/>
  <c r="AX874" i="1"/>
  <c r="AY874" i="1" s="1"/>
  <c r="AX891" i="1"/>
  <c r="AY891" i="1" s="1"/>
  <c r="AX892" i="1"/>
  <c r="AY892" i="1" s="1"/>
  <c r="AX875" i="1"/>
  <c r="AY875" i="1" s="1"/>
  <c r="AX876" i="1"/>
  <c r="AY876" i="1" s="1"/>
  <c r="AX877" i="1"/>
  <c r="AY877" i="1" s="1"/>
  <c r="AX878" i="1"/>
  <c r="AY878" i="1" s="1"/>
  <c r="AX889" i="1"/>
  <c r="AY889" i="1" s="1"/>
  <c r="AX890" i="1"/>
  <c r="AY890" i="1" s="1"/>
  <c r="AX896" i="1"/>
  <c r="AY896" i="1" s="1"/>
  <c r="AX897" i="1"/>
  <c r="AY897" i="1" s="1"/>
  <c r="AX898" i="1"/>
  <c r="AY898" i="1" s="1"/>
  <c r="AX899" i="1"/>
  <c r="AY899" i="1" s="1"/>
  <c r="AX900" i="1"/>
  <c r="AY900" i="1" s="1"/>
  <c r="AX901" i="1"/>
  <c r="AY901" i="1" s="1"/>
  <c r="AX902" i="1"/>
  <c r="AY902" i="1" s="1"/>
  <c r="AX903" i="1"/>
  <c r="AY903" i="1" s="1"/>
  <c r="AX904" i="1"/>
  <c r="AY904" i="1" s="1"/>
  <c r="AX905" i="1"/>
  <c r="AY905" i="1" s="1"/>
  <c r="AX906" i="1"/>
  <c r="AY906" i="1" s="1"/>
  <c r="AX907" i="1"/>
  <c r="AY907" i="1" s="1"/>
  <c r="AX908" i="1"/>
  <c r="AY908" i="1" s="1"/>
  <c r="AX909" i="1"/>
  <c r="AY909" i="1" s="1"/>
  <c r="AX910" i="1"/>
  <c r="AY910" i="1" s="1"/>
  <c r="AX911" i="1"/>
  <c r="AY911" i="1" s="1"/>
  <c r="AX893" i="1"/>
  <c r="AY893" i="1" s="1"/>
  <c r="AX912" i="1"/>
  <c r="AY912" i="1" s="1"/>
  <c r="AX913" i="1"/>
  <c r="AY913" i="1" s="1"/>
  <c r="AX914" i="1"/>
  <c r="AY914" i="1" s="1"/>
  <c r="AX915" i="1"/>
  <c r="AY915" i="1" s="1"/>
  <c r="AX916" i="1"/>
  <c r="AY916" i="1" s="1"/>
  <c r="AX917" i="1"/>
  <c r="AY917" i="1" s="1"/>
  <c r="AX918" i="1"/>
  <c r="AY918" i="1" s="1"/>
  <c r="AX919" i="1"/>
  <c r="AY919" i="1" s="1"/>
  <c r="AX920" i="1"/>
  <c r="AY920" i="1" s="1"/>
  <c r="AX921" i="1"/>
  <c r="AY921" i="1" s="1"/>
  <c r="AX922" i="1"/>
  <c r="AY922" i="1" s="1"/>
  <c r="AX923" i="1"/>
  <c r="AY923" i="1" s="1"/>
  <c r="AX924" i="1"/>
  <c r="AY924" i="1" s="1"/>
  <c r="AX925" i="1"/>
  <c r="AY925" i="1" s="1"/>
  <c r="AX926" i="1"/>
  <c r="AY926" i="1" s="1"/>
  <c r="AX927" i="1"/>
  <c r="AY927" i="1" s="1"/>
  <c r="AX928" i="1"/>
  <c r="AY928" i="1" s="1"/>
  <c r="AX1149" i="1"/>
  <c r="AY1149" i="1" s="1"/>
  <c r="AX1150" i="1"/>
  <c r="AY1150" i="1" s="1"/>
  <c r="AX1151" i="1"/>
  <c r="AY1151" i="1" s="1"/>
  <c r="AX1152" i="1"/>
  <c r="AY1152" i="1" s="1"/>
  <c r="AX1135" i="1"/>
  <c r="AY1135" i="1" s="1"/>
  <c r="AX1136" i="1"/>
  <c r="AY1136" i="1" s="1"/>
  <c r="AX929" i="1"/>
  <c r="AY929" i="1" s="1"/>
  <c r="AX930" i="1"/>
  <c r="AY930" i="1" s="1"/>
  <c r="AX931" i="1"/>
  <c r="AY931" i="1" s="1"/>
  <c r="AX932" i="1"/>
  <c r="AY932" i="1" s="1"/>
  <c r="AX933" i="1"/>
  <c r="AY933" i="1" s="1"/>
  <c r="AX934" i="1"/>
  <c r="AY934" i="1" s="1"/>
  <c r="AX935" i="1"/>
  <c r="AY935" i="1" s="1"/>
  <c r="AX936" i="1"/>
  <c r="AY936" i="1" s="1"/>
  <c r="AX937" i="1"/>
  <c r="AY937" i="1" s="1"/>
  <c r="AX938" i="1"/>
  <c r="AY938" i="1" s="1"/>
  <c r="AX939" i="1"/>
  <c r="AY939" i="1" s="1"/>
  <c r="AX940" i="1"/>
  <c r="AY940" i="1" s="1"/>
  <c r="AX941" i="1"/>
  <c r="AY941" i="1" s="1"/>
  <c r="AX942" i="1"/>
  <c r="AY942" i="1" s="1"/>
  <c r="AX943" i="1"/>
  <c r="AY943" i="1" s="1"/>
  <c r="AX944" i="1"/>
  <c r="AY944" i="1" s="1"/>
  <c r="AX1153" i="1"/>
  <c r="AY1153" i="1" s="1"/>
  <c r="AX1154" i="1"/>
  <c r="AY1154" i="1" s="1"/>
  <c r="AX1155" i="1"/>
  <c r="AY1155" i="1" s="1"/>
  <c r="AX1156" i="1"/>
  <c r="AY1156" i="1" s="1"/>
  <c r="AX1157" i="1"/>
  <c r="AY1157" i="1" s="1"/>
  <c r="AX1158" i="1"/>
  <c r="AY1158" i="1" s="1"/>
  <c r="AX1159" i="1"/>
  <c r="AY1159" i="1" s="1"/>
  <c r="AX1160" i="1"/>
  <c r="AY1160" i="1" s="1"/>
  <c r="AX1161" i="1"/>
  <c r="AY1161" i="1" s="1"/>
  <c r="AX1162" i="1"/>
  <c r="AY1162" i="1" s="1"/>
  <c r="AX1163" i="1"/>
  <c r="AY1163" i="1" s="1"/>
  <c r="AX1164" i="1"/>
  <c r="AY1164" i="1" s="1"/>
  <c r="AX1165" i="1"/>
  <c r="AY1165" i="1" s="1"/>
  <c r="AX1166" i="1"/>
  <c r="AY1166" i="1" s="1"/>
  <c r="AX1167" i="1"/>
  <c r="AY1167" i="1" s="1"/>
  <c r="AX1168" i="1"/>
  <c r="AY1168" i="1" s="1"/>
  <c r="AX1169" i="1"/>
  <c r="AY1169" i="1" s="1"/>
  <c r="AX1170" i="1"/>
  <c r="AY1170" i="1" s="1"/>
  <c r="AX1171" i="1"/>
  <c r="AY1171" i="1" s="1"/>
  <c r="AX1172" i="1"/>
  <c r="AY1172" i="1" s="1"/>
  <c r="AX1173" i="1"/>
  <c r="AY1173" i="1" s="1"/>
  <c r="AX1174" i="1"/>
  <c r="AY1174" i="1" s="1"/>
  <c r="AX1175" i="1"/>
  <c r="AY1175" i="1" s="1"/>
  <c r="AX1176" i="1"/>
  <c r="AY1176" i="1" s="1"/>
  <c r="AX1177" i="1"/>
  <c r="AY1177" i="1" s="1"/>
  <c r="AX1178" i="1"/>
  <c r="AY1178" i="1" s="1"/>
  <c r="AX1179" i="1"/>
  <c r="AY1179" i="1" s="1"/>
  <c r="AX1180" i="1"/>
  <c r="AY1180" i="1" s="1"/>
  <c r="AX1181" i="1"/>
  <c r="AY1181" i="1" s="1"/>
  <c r="AX1182" i="1"/>
  <c r="AY1182" i="1" s="1"/>
  <c r="AX1183" i="1"/>
  <c r="AY1183" i="1" s="1"/>
  <c r="AX1287" i="1"/>
  <c r="AY1287" i="1" s="1"/>
  <c r="AX1289" i="1"/>
  <c r="AY1289" i="1" s="1"/>
  <c r="AX1290" i="1"/>
  <c r="AY1290" i="1" s="1"/>
  <c r="AX1302" i="1"/>
  <c r="AY1302" i="1" s="1"/>
  <c r="AX1188" i="1"/>
  <c r="AY1188" i="1" s="1"/>
  <c r="AX1189" i="1"/>
  <c r="AY1189" i="1" s="1"/>
  <c r="AX1190" i="1"/>
  <c r="AY1190" i="1" s="1"/>
  <c r="AX1191" i="1"/>
  <c r="AY1191" i="1" s="1"/>
  <c r="AX1192" i="1"/>
  <c r="AY1192" i="1" s="1"/>
  <c r="AX1193" i="1"/>
  <c r="AY1193" i="1" s="1"/>
  <c r="AX1194" i="1"/>
  <c r="AY1194" i="1" s="1"/>
  <c r="AX1195" i="1"/>
  <c r="AY1195" i="1" s="1"/>
  <c r="AX1196" i="1"/>
  <c r="AY1196" i="1" s="1"/>
  <c r="AX1197" i="1"/>
  <c r="AY1197" i="1" s="1"/>
  <c r="AX1198" i="1"/>
  <c r="AY1198" i="1" s="1"/>
  <c r="AX1199" i="1"/>
  <c r="AY1199" i="1" s="1"/>
  <c r="AX1200" i="1"/>
  <c r="AY1200" i="1" s="1"/>
  <c r="AX1201" i="1"/>
  <c r="AY1201" i="1" s="1"/>
  <c r="AX1202" i="1"/>
  <c r="AY1202" i="1" s="1"/>
  <c r="AX1232" i="1"/>
  <c r="AY1232" i="1" s="1"/>
  <c r="AX1233" i="1"/>
  <c r="AY1233" i="1" s="1"/>
  <c r="AX1205" i="1"/>
  <c r="AY1205" i="1" s="1"/>
  <c r="AX1206" i="1"/>
  <c r="AY1206" i="1" s="1"/>
  <c r="AX1207" i="1"/>
  <c r="AY1207" i="1" s="1"/>
  <c r="AX1208" i="1"/>
  <c r="AY1208" i="1" s="1"/>
  <c r="AX1209" i="1"/>
  <c r="AY1209" i="1" s="1"/>
  <c r="AX1210" i="1"/>
  <c r="AY1210" i="1" s="1"/>
  <c r="AX1211" i="1"/>
  <c r="AY1211" i="1" s="1"/>
  <c r="AX1212" i="1"/>
  <c r="AY1212" i="1" s="1"/>
  <c r="AX1213" i="1"/>
  <c r="AY1213" i="1" s="1"/>
  <c r="AX1184" i="1"/>
  <c r="AY1184" i="1" s="1"/>
  <c r="AX1185" i="1"/>
  <c r="AY1185" i="1" s="1"/>
  <c r="AX1216" i="1"/>
  <c r="AY1216" i="1" s="1"/>
  <c r="AX1217" i="1"/>
  <c r="AY1217" i="1" s="1"/>
  <c r="AX1218" i="1"/>
  <c r="AY1218" i="1" s="1"/>
  <c r="AX1219" i="1"/>
  <c r="AY1219" i="1" s="1"/>
  <c r="AX1220" i="1"/>
  <c r="AY1220" i="1" s="1"/>
  <c r="AX1221" i="1"/>
  <c r="AY1221" i="1" s="1"/>
  <c r="AX1222" i="1"/>
  <c r="AY1222" i="1" s="1"/>
  <c r="AX1223" i="1"/>
  <c r="AY1223" i="1" s="1"/>
  <c r="AX1224" i="1"/>
  <c r="AY1224" i="1" s="1"/>
  <c r="AX1225" i="1"/>
  <c r="AY1225" i="1" s="1"/>
  <c r="AX1226" i="1"/>
  <c r="AY1226" i="1" s="1"/>
  <c r="AX1227" i="1"/>
  <c r="AY1227" i="1" s="1"/>
  <c r="AX1186" i="1"/>
  <c r="AY1186" i="1" s="1"/>
  <c r="AX1187" i="1"/>
  <c r="AY1187" i="1" s="1"/>
  <c r="AX1230" i="1"/>
  <c r="AY1230" i="1" s="1"/>
  <c r="AX1231" i="1"/>
  <c r="AY1231" i="1" s="1"/>
  <c r="AX1203" i="1"/>
  <c r="AY1203" i="1" s="1"/>
  <c r="AX1204" i="1"/>
  <c r="AY1204" i="1" s="1"/>
  <c r="AX1214" i="1"/>
  <c r="AY1214" i="1" s="1"/>
  <c r="AX1215" i="1"/>
  <c r="AY1215" i="1" s="1"/>
  <c r="AX1228" i="1"/>
  <c r="AY1228" i="1" s="1"/>
  <c r="AX1229" i="1"/>
  <c r="AY1229" i="1" s="1"/>
  <c r="AX1238" i="1"/>
  <c r="AY1238" i="1" s="1"/>
  <c r="AX1239" i="1"/>
  <c r="AY1239" i="1" s="1"/>
  <c r="AX1240" i="1"/>
  <c r="AY1240" i="1" s="1"/>
  <c r="AX1241" i="1"/>
  <c r="AY1241" i="1" s="1"/>
  <c r="AX1242" i="1"/>
  <c r="AY1242" i="1" s="1"/>
  <c r="AX1243" i="1"/>
  <c r="AY1243" i="1" s="1"/>
  <c r="AX1244" i="1"/>
  <c r="AY1244" i="1" s="1"/>
  <c r="AX1303" i="1"/>
  <c r="AY1303" i="1" s="1"/>
  <c r="AX1309" i="1"/>
  <c r="AY1309" i="1" s="1"/>
  <c r="AX1310" i="1"/>
  <c r="AY1310" i="1" s="1"/>
  <c r="AX1313" i="1"/>
  <c r="AY1313" i="1" s="1"/>
  <c r="AX1249" i="1"/>
  <c r="AY1249" i="1" s="1"/>
  <c r="AX1250" i="1"/>
  <c r="AY1250" i="1" s="1"/>
  <c r="AX1251" i="1"/>
  <c r="AY1251" i="1" s="1"/>
  <c r="AX1252" i="1"/>
  <c r="AY1252" i="1" s="1"/>
  <c r="AX1324" i="1"/>
  <c r="AY1324" i="1" s="1"/>
  <c r="AX1325" i="1"/>
  <c r="AY1325" i="1" s="1"/>
  <c r="AX1255" i="1"/>
  <c r="AY1255" i="1" s="1"/>
  <c r="AX1256" i="1"/>
  <c r="AY1256" i="1" s="1"/>
  <c r="AX1326" i="1"/>
  <c r="AY1326" i="1" s="1"/>
  <c r="AX1327" i="1"/>
  <c r="AY1327" i="1" s="1"/>
  <c r="AX1259" i="1"/>
  <c r="AY1259" i="1" s="1"/>
  <c r="AX1260" i="1"/>
  <c r="AY1260" i="1" s="1"/>
  <c r="AX1261" i="1"/>
  <c r="AY1261" i="1" s="1"/>
  <c r="AX1262" i="1"/>
  <c r="AY1262" i="1" s="1"/>
  <c r="AX1263" i="1"/>
  <c r="AY1263" i="1" s="1"/>
  <c r="AX1264" i="1"/>
  <c r="AY1264" i="1" s="1"/>
  <c r="AX1328" i="1"/>
  <c r="AY1328" i="1" s="1"/>
  <c r="AX1329" i="1"/>
  <c r="AY1329" i="1" s="1"/>
  <c r="AX1267" i="1"/>
  <c r="AY1267" i="1" s="1"/>
  <c r="AX1268" i="1"/>
  <c r="AY1268" i="1" s="1"/>
  <c r="AX1269" i="1"/>
  <c r="AY1269" i="1" s="1"/>
  <c r="AX1270" i="1"/>
  <c r="AY1270" i="1" s="1"/>
  <c r="AX1271" i="1"/>
  <c r="AY1271" i="1" s="1"/>
  <c r="AX1272" i="1"/>
  <c r="AY1272" i="1" s="1"/>
  <c r="AX1273" i="1"/>
  <c r="AY1273" i="1" s="1"/>
  <c r="AX1274" i="1"/>
  <c r="AY1274" i="1" s="1"/>
  <c r="AX1275" i="1"/>
  <c r="AY1275" i="1" s="1"/>
  <c r="AX1330" i="1"/>
  <c r="AY1330" i="1" s="1"/>
  <c r="AX1277" i="1"/>
  <c r="AY1277" i="1" s="1"/>
  <c r="AX1278" i="1"/>
  <c r="AY1278" i="1" s="1"/>
  <c r="AX1279" i="1"/>
  <c r="AY1279" i="1" s="1"/>
  <c r="AX1280" i="1"/>
  <c r="AY1280" i="1" s="1"/>
  <c r="AX1281" i="1"/>
  <c r="AY1281" i="1" s="1"/>
  <c r="AX1282" i="1"/>
  <c r="AY1282" i="1" s="1"/>
  <c r="AX1283" i="1"/>
  <c r="AY1283" i="1" s="1"/>
  <c r="AX1331" i="1"/>
  <c r="AY1331" i="1" s="1"/>
  <c r="AX1332" i="1"/>
  <c r="AY1332" i="1" s="1"/>
  <c r="AX1336" i="1"/>
  <c r="AY1336" i="1" s="1"/>
  <c r="AX1349" i="1"/>
  <c r="AY1349" i="1" s="1"/>
  <c r="AX1288" i="1"/>
  <c r="AY1288" i="1" s="1"/>
  <c r="AX1350" i="1"/>
  <c r="AY1350" i="1" s="1"/>
  <c r="AX1351" i="1"/>
  <c r="AY1351" i="1" s="1"/>
  <c r="AX1291" i="1"/>
  <c r="AY1291" i="1" s="1"/>
  <c r="AX1292" i="1"/>
  <c r="AY1292" i="1" s="1"/>
  <c r="AX1293" i="1"/>
  <c r="AY1293" i="1" s="1"/>
  <c r="AX1294" i="1"/>
  <c r="AY1294" i="1" s="1"/>
  <c r="AX1295" i="1"/>
  <c r="AY1295" i="1" s="1"/>
  <c r="AX1296" i="1"/>
  <c r="AY1296" i="1" s="1"/>
  <c r="AX1297" i="1"/>
  <c r="AY1297" i="1" s="1"/>
  <c r="AX1298" i="1"/>
  <c r="AY1298" i="1" s="1"/>
  <c r="AX1299" i="1"/>
  <c r="AY1299" i="1" s="1"/>
  <c r="AX1300" i="1"/>
  <c r="AY1300" i="1" s="1"/>
  <c r="AX1301" i="1"/>
  <c r="AY1301" i="1" s="1"/>
  <c r="AX1352" i="1"/>
  <c r="AY1352" i="1" s="1"/>
  <c r="AX1357" i="1"/>
  <c r="AY1357" i="1" s="1"/>
  <c r="AX1304" i="1"/>
  <c r="AY1304" i="1" s="1"/>
  <c r="AX1305" i="1"/>
  <c r="AY1305" i="1" s="1"/>
  <c r="AX1306" i="1"/>
  <c r="AY1306" i="1" s="1"/>
  <c r="AX1307" i="1"/>
  <c r="AY1307" i="1" s="1"/>
  <c r="AX1308" i="1"/>
  <c r="AY1308" i="1" s="1"/>
  <c r="AX1358" i="1"/>
  <c r="AY1358" i="1" s="1"/>
  <c r="AX1359" i="1"/>
  <c r="AY1359" i="1" s="1"/>
  <c r="AX1311" i="1"/>
  <c r="AY1311" i="1" s="1"/>
  <c r="AX1312" i="1"/>
  <c r="AY1312" i="1" s="1"/>
  <c r="AX1360" i="1"/>
  <c r="AY1360" i="1" s="1"/>
  <c r="AX1314" i="1"/>
  <c r="AY1314" i="1" s="1"/>
  <c r="AX1315" i="1"/>
  <c r="AY1315" i="1" s="1"/>
  <c r="AX1316" i="1"/>
  <c r="AY1316" i="1" s="1"/>
  <c r="AX1317" i="1"/>
  <c r="AY1317" i="1" s="1"/>
  <c r="AX1318" i="1"/>
  <c r="AY1318" i="1" s="1"/>
  <c r="AX1319" i="1"/>
  <c r="AY1319" i="1" s="1"/>
  <c r="AX1320" i="1"/>
  <c r="AY1320" i="1" s="1"/>
  <c r="AX1321" i="1"/>
  <c r="AY1321" i="1" s="1"/>
  <c r="AX1322" i="1"/>
  <c r="AY1322" i="1" s="1"/>
  <c r="AX1323" i="1"/>
  <c r="AY1323" i="1" s="1"/>
  <c r="AX1236" i="1"/>
  <c r="AY1236" i="1" s="1"/>
  <c r="AX1237" i="1"/>
  <c r="AY1237" i="1" s="1"/>
  <c r="AX1245" i="1"/>
  <c r="AY1245" i="1" s="1"/>
  <c r="AX1246" i="1"/>
  <c r="AY1246" i="1" s="1"/>
  <c r="AX1247" i="1"/>
  <c r="AY1247" i="1" s="1"/>
  <c r="AX1248" i="1"/>
  <c r="AY1248" i="1" s="1"/>
  <c r="AX1253" i="1"/>
  <c r="AY1253" i="1" s="1"/>
  <c r="AX1234" i="1"/>
  <c r="AY1234" i="1" s="1"/>
  <c r="AX1235" i="1"/>
  <c r="AY1235" i="1" s="1"/>
  <c r="AX1333" i="1"/>
  <c r="AY1333" i="1" s="1"/>
  <c r="AX1334" i="1"/>
  <c r="AY1334" i="1" s="1"/>
  <c r="AX1335" i="1"/>
  <c r="AY1335" i="1" s="1"/>
  <c r="AX1254" i="1"/>
  <c r="AY1254" i="1" s="1"/>
  <c r="AX1337" i="1"/>
  <c r="AY1337" i="1" s="1"/>
  <c r="AX1338" i="1"/>
  <c r="AY1338" i="1" s="1"/>
  <c r="AX1339" i="1"/>
  <c r="AY1339" i="1" s="1"/>
  <c r="AX1340" i="1"/>
  <c r="AY1340" i="1" s="1"/>
  <c r="AX1341" i="1"/>
  <c r="AY1341" i="1" s="1"/>
  <c r="AX1342" i="1"/>
  <c r="AY1342" i="1" s="1"/>
  <c r="AX1343" i="1"/>
  <c r="AY1343" i="1" s="1"/>
  <c r="AX1344" i="1"/>
  <c r="AY1344" i="1" s="1"/>
  <c r="AX1345" i="1"/>
  <c r="AY1345" i="1" s="1"/>
  <c r="AX1346" i="1"/>
  <c r="AY1346" i="1" s="1"/>
  <c r="AX1347" i="1"/>
  <c r="AY1347" i="1" s="1"/>
  <c r="AX1348" i="1"/>
  <c r="AY1348" i="1" s="1"/>
  <c r="AX1257" i="1"/>
  <c r="AY1257" i="1" s="1"/>
  <c r="AX1258" i="1"/>
  <c r="AY1258" i="1" s="1"/>
  <c r="AX1265" i="1"/>
  <c r="AY1265" i="1" s="1"/>
  <c r="AX1266" i="1"/>
  <c r="AY1266" i="1" s="1"/>
  <c r="AX1353" i="1"/>
  <c r="AY1353" i="1" s="1"/>
  <c r="AX1354" i="1"/>
  <c r="AY1354" i="1" s="1"/>
  <c r="AX1355" i="1"/>
  <c r="AY1355" i="1" s="1"/>
  <c r="AX1356" i="1"/>
  <c r="AY1356" i="1" s="1"/>
  <c r="AX1276" i="1"/>
  <c r="AY1276" i="1" s="1"/>
  <c r="AX1284" i="1"/>
  <c r="AY1284" i="1" s="1"/>
  <c r="AX1285" i="1"/>
  <c r="AY1285" i="1" s="1"/>
  <c r="AX1286" i="1"/>
  <c r="AY1286" i="1" s="1"/>
  <c r="AX1361" i="1"/>
  <c r="AY1361" i="1" s="1"/>
  <c r="AX1537" i="1"/>
  <c r="AY1537" i="1" s="1"/>
  <c r="AX1500" i="1"/>
  <c r="AY1500" i="1" s="1"/>
  <c r="AX1501" i="1"/>
  <c r="AY1501" i="1" s="1"/>
  <c r="AX1365" i="1"/>
  <c r="AY1365" i="1" s="1"/>
  <c r="AX1366" i="1"/>
  <c r="AY1366" i="1" s="1"/>
  <c r="AX1367" i="1"/>
  <c r="AY1367" i="1" s="1"/>
  <c r="AX1368" i="1"/>
  <c r="AY1368" i="1" s="1"/>
  <c r="AX1369" i="1"/>
  <c r="AY1369" i="1" s="1"/>
  <c r="AX1370" i="1"/>
  <c r="AY1370" i="1" s="1"/>
  <c r="AX1371" i="1"/>
  <c r="AY1371" i="1" s="1"/>
  <c r="AX1372" i="1"/>
  <c r="AY1372" i="1" s="1"/>
  <c r="AX1373" i="1"/>
  <c r="AY1373" i="1" s="1"/>
  <c r="AX1374" i="1"/>
  <c r="AY1374" i="1" s="1"/>
  <c r="AX1375" i="1"/>
  <c r="AY1375" i="1" s="1"/>
  <c r="AX1376" i="1"/>
  <c r="AY1376" i="1" s="1"/>
  <c r="AX1380" i="1"/>
  <c r="AY1380" i="1" s="1"/>
  <c r="AX1381" i="1"/>
  <c r="AY1381" i="1" s="1"/>
  <c r="AX1379" i="1"/>
  <c r="AY1379" i="1" s="1"/>
  <c r="AX1382" i="1"/>
  <c r="AY1382" i="1" s="1"/>
  <c r="AX1384" i="1"/>
  <c r="AY1384" i="1" s="1"/>
  <c r="AX1385" i="1"/>
  <c r="AY1385" i="1" s="1"/>
  <c r="AX1383" i="1"/>
  <c r="AY1383" i="1" s="1"/>
  <c r="AX1386" i="1"/>
  <c r="AY1386" i="1" s="1"/>
  <c r="AX1387" i="1"/>
  <c r="AY1387" i="1" s="1"/>
  <c r="AX1388" i="1"/>
  <c r="AY1388" i="1" s="1"/>
  <c r="AX1389" i="1"/>
  <c r="AY1389" i="1" s="1"/>
  <c r="AX1390" i="1"/>
  <c r="AY1390" i="1" s="1"/>
  <c r="AX1391" i="1"/>
  <c r="AY1391" i="1" s="1"/>
  <c r="AX1504" i="1"/>
  <c r="AY1504" i="1" s="1"/>
  <c r="AX1505" i="1"/>
  <c r="AY1505" i="1" s="1"/>
  <c r="AX1506" i="1"/>
  <c r="AY1506" i="1" s="1"/>
  <c r="AX1507" i="1"/>
  <c r="AY1507" i="1" s="1"/>
  <c r="AX1508" i="1"/>
  <c r="AY1508" i="1" s="1"/>
  <c r="AX1395" i="1"/>
  <c r="AY1395" i="1" s="1"/>
  <c r="AX1396" i="1"/>
  <c r="AY1396" i="1" s="1"/>
  <c r="AX1509" i="1"/>
  <c r="AY1509" i="1" s="1"/>
  <c r="AX1510" i="1"/>
  <c r="AY1510" i="1" s="1"/>
  <c r="AX1511" i="1"/>
  <c r="AY1511" i="1" s="1"/>
  <c r="AX1512" i="1"/>
  <c r="AY1512" i="1" s="1"/>
  <c r="AX1513" i="1"/>
  <c r="AY1513" i="1" s="1"/>
  <c r="AX1402" i="1"/>
  <c r="AY1402" i="1" s="1"/>
  <c r="AX1403" i="1"/>
  <c r="AY1403" i="1" s="1"/>
  <c r="AX1404" i="1"/>
  <c r="AY1404" i="1" s="1"/>
  <c r="AX1514" i="1"/>
  <c r="AY1514" i="1" s="1"/>
  <c r="AX1406" i="1"/>
  <c r="AY1406" i="1" s="1"/>
  <c r="AX1407" i="1"/>
  <c r="AY1407" i="1" s="1"/>
  <c r="AX1517" i="1"/>
  <c r="AY1517" i="1" s="1"/>
  <c r="AX1518" i="1"/>
  <c r="AY1518" i="1" s="1"/>
  <c r="AX1410" i="1"/>
  <c r="AY1410" i="1" s="1"/>
  <c r="AX1411" i="1"/>
  <c r="AY1411" i="1" s="1"/>
  <c r="AX1412" i="1"/>
  <c r="AY1412" i="1" s="1"/>
  <c r="AX1413" i="1"/>
  <c r="AY1413" i="1" s="1"/>
  <c r="AX1414" i="1"/>
  <c r="AY1414" i="1" s="1"/>
  <c r="AX1415" i="1"/>
  <c r="AY1415" i="1" s="1"/>
  <c r="AX1416" i="1"/>
  <c r="AY1416" i="1" s="1"/>
  <c r="AX1417" i="1"/>
  <c r="AY1417" i="1" s="1"/>
  <c r="AX1362" i="1"/>
  <c r="AY1362" i="1" s="1"/>
  <c r="AX1363" i="1"/>
  <c r="AY1363" i="1" s="1"/>
  <c r="AX1364" i="1"/>
  <c r="AY1364" i="1" s="1"/>
  <c r="AX1377" i="1"/>
  <c r="AY1377" i="1" s="1"/>
  <c r="AX1378" i="1"/>
  <c r="AY1378" i="1" s="1"/>
  <c r="AX1423" i="1"/>
  <c r="AY1423" i="1" s="1"/>
  <c r="AX1424" i="1"/>
  <c r="AY1424" i="1" s="1"/>
  <c r="AX1425" i="1"/>
  <c r="AY1425" i="1" s="1"/>
  <c r="AX1426" i="1"/>
  <c r="AY1426" i="1" s="1"/>
  <c r="AX1427" i="1"/>
  <c r="AY1427" i="1" s="1"/>
  <c r="AX1428" i="1"/>
  <c r="AY1428" i="1" s="1"/>
  <c r="AX1429" i="1"/>
  <c r="AY1429" i="1" s="1"/>
  <c r="AX1430" i="1"/>
  <c r="AY1430" i="1" s="1"/>
  <c r="AX1431" i="1"/>
  <c r="AY1431" i="1" s="1"/>
  <c r="AX1432" i="1"/>
  <c r="AY1432" i="1" s="1"/>
  <c r="AX1433" i="1"/>
  <c r="AY1433" i="1" s="1"/>
  <c r="AX1399" i="1"/>
  <c r="AY1399" i="1" s="1"/>
  <c r="AX1400" i="1"/>
  <c r="AY1400" i="1" s="1"/>
  <c r="AX1401" i="1"/>
  <c r="AY1401" i="1" s="1"/>
  <c r="AX1405" i="1"/>
  <c r="AY1405" i="1" s="1"/>
  <c r="AX1408" i="1"/>
  <c r="AY1408" i="1" s="1"/>
  <c r="AX1439" i="1"/>
  <c r="AY1439" i="1" s="1"/>
  <c r="AX1440" i="1"/>
  <c r="AY1440" i="1" s="1"/>
  <c r="AX1441" i="1"/>
  <c r="AY1441" i="1" s="1"/>
  <c r="AX1442" i="1"/>
  <c r="AY1442" i="1" s="1"/>
  <c r="AX1443" i="1"/>
  <c r="AY1443" i="1" s="1"/>
  <c r="AX1444" i="1"/>
  <c r="AY1444" i="1" s="1"/>
  <c r="AX1445" i="1"/>
  <c r="AY1445" i="1" s="1"/>
  <c r="AX1446" i="1"/>
  <c r="AY1446" i="1" s="1"/>
  <c r="AX1447" i="1"/>
  <c r="AY1447" i="1" s="1"/>
  <c r="AX1392" i="1"/>
  <c r="AY1392" i="1" s="1"/>
  <c r="AX1393" i="1"/>
  <c r="AY1393" i="1" s="1"/>
  <c r="AX1394" i="1"/>
  <c r="AY1394" i="1" s="1"/>
  <c r="AX1397" i="1"/>
  <c r="AY1397" i="1" s="1"/>
  <c r="AX1398" i="1"/>
  <c r="AY1398" i="1" s="1"/>
  <c r="AX1453" i="1"/>
  <c r="AY1453" i="1" s="1"/>
  <c r="AX1454" i="1"/>
  <c r="AY1454" i="1" s="1"/>
  <c r="AX1455" i="1"/>
  <c r="AY1455" i="1" s="1"/>
  <c r="AX1456" i="1"/>
  <c r="AY1456" i="1" s="1"/>
  <c r="AX1457" i="1"/>
  <c r="AY1457" i="1" s="1"/>
  <c r="AX1458" i="1"/>
  <c r="AY1458" i="1" s="1"/>
  <c r="AX1459" i="1"/>
  <c r="AY1459" i="1" s="1"/>
  <c r="AX1460" i="1"/>
  <c r="AY1460" i="1" s="1"/>
  <c r="AX1461" i="1"/>
  <c r="AY1461" i="1" s="1"/>
  <c r="AX1462" i="1"/>
  <c r="AY1462" i="1" s="1"/>
  <c r="AX1463" i="1"/>
  <c r="AY1463" i="1" s="1"/>
  <c r="AX1464" i="1"/>
  <c r="AY1464" i="1" s="1"/>
  <c r="AX1465" i="1"/>
  <c r="AY1465" i="1" s="1"/>
  <c r="AX1466" i="1"/>
  <c r="AY1466" i="1" s="1"/>
  <c r="AX1467" i="1"/>
  <c r="AY1467" i="1" s="1"/>
  <c r="AX1468" i="1"/>
  <c r="AY1468" i="1" s="1"/>
  <c r="AX1469" i="1"/>
  <c r="AY1469" i="1" s="1"/>
  <c r="AX1470" i="1"/>
  <c r="AY1470" i="1" s="1"/>
  <c r="AX1471" i="1"/>
  <c r="AY1471" i="1" s="1"/>
  <c r="AX1472" i="1"/>
  <c r="AY1472" i="1" s="1"/>
  <c r="AX1473" i="1"/>
  <c r="AY1473" i="1" s="1"/>
  <c r="AX1474" i="1"/>
  <c r="AY1474" i="1" s="1"/>
  <c r="AX1475" i="1"/>
  <c r="AY1475" i="1" s="1"/>
  <c r="AX1476" i="1"/>
  <c r="AY1476" i="1" s="1"/>
  <c r="AX1477" i="1"/>
  <c r="AY1477" i="1" s="1"/>
  <c r="AX1478" i="1"/>
  <c r="AY1478" i="1" s="1"/>
  <c r="AX1479" i="1"/>
  <c r="AY1479" i="1" s="1"/>
  <c r="AX1480" i="1"/>
  <c r="AY1480" i="1" s="1"/>
  <c r="AX1481" i="1"/>
  <c r="AY1481" i="1" s="1"/>
  <c r="AX1482" i="1"/>
  <c r="AY1482" i="1" s="1"/>
  <c r="AX1483" i="1"/>
  <c r="AY1483" i="1" s="1"/>
  <c r="AX1484" i="1"/>
  <c r="AY1484" i="1" s="1"/>
  <c r="AX1409" i="1"/>
  <c r="AY1409" i="1" s="1"/>
  <c r="AX1418" i="1"/>
  <c r="AY1418" i="1" s="1"/>
  <c r="AX1419" i="1"/>
  <c r="AY1419" i="1" s="1"/>
  <c r="AX1420" i="1"/>
  <c r="AY1420" i="1" s="1"/>
  <c r="AX1489" i="1"/>
  <c r="AY1489" i="1" s="1"/>
  <c r="AX1490" i="1"/>
  <c r="AY1490" i="1" s="1"/>
  <c r="AX1491" i="1"/>
  <c r="AY1491" i="1" s="1"/>
  <c r="AX1421" i="1"/>
  <c r="AY1421" i="1" s="1"/>
  <c r="AX1422" i="1"/>
  <c r="AY1422" i="1" s="1"/>
  <c r="AX1434" i="1"/>
  <c r="AY1434" i="1" s="1"/>
  <c r="AX1435" i="1"/>
  <c r="AY1435" i="1" s="1"/>
  <c r="AX1519" i="1"/>
  <c r="AY1519" i="1" s="1"/>
  <c r="AX1520" i="1"/>
  <c r="AY1520" i="1" s="1"/>
  <c r="AX1521" i="1"/>
  <c r="AY1521" i="1" s="1"/>
  <c r="AX1522" i="1"/>
  <c r="AY1522" i="1" s="1"/>
  <c r="AX1523" i="1"/>
  <c r="AY1523" i="1" s="1"/>
  <c r="AX1524" i="1"/>
  <c r="AY1524" i="1" s="1"/>
  <c r="AX1502" i="1"/>
  <c r="AY1502" i="1" s="1"/>
  <c r="AX1503" i="1"/>
  <c r="AY1503" i="1" s="1"/>
  <c r="AX1525" i="1"/>
  <c r="AY1525" i="1" s="1"/>
  <c r="AX1526" i="1"/>
  <c r="AY1526" i="1" s="1"/>
  <c r="AX1527" i="1"/>
  <c r="AY1527" i="1" s="1"/>
  <c r="AX1528" i="1"/>
  <c r="AY1528" i="1" s="1"/>
  <c r="AX1529" i="1"/>
  <c r="AY1529" i="1" s="1"/>
  <c r="AX1530" i="1"/>
  <c r="AY1530" i="1" s="1"/>
  <c r="AX1531" i="1"/>
  <c r="AY1531" i="1" s="1"/>
  <c r="AX1532" i="1"/>
  <c r="AY1532" i="1" s="1"/>
  <c r="AX1533" i="1"/>
  <c r="AY1533" i="1" s="1"/>
  <c r="AX1534" i="1"/>
  <c r="AY1534" i="1" s="1"/>
  <c r="AX1536" i="1"/>
  <c r="AY1536" i="1" s="1"/>
  <c r="AX1515" i="1"/>
  <c r="AY1515" i="1" s="1"/>
  <c r="AX1516" i="1"/>
  <c r="AY1516" i="1" s="1"/>
  <c r="AX1436" i="1"/>
  <c r="AY1436" i="1" s="1"/>
  <c r="AX1437" i="1"/>
  <c r="AY1437" i="1" s="1"/>
  <c r="AX1438" i="1"/>
  <c r="AY1438" i="1" s="1"/>
  <c r="AX1448" i="1"/>
  <c r="AY1448" i="1" s="1"/>
  <c r="AX1449" i="1"/>
  <c r="AY1449" i="1" s="1"/>
  <c r="AX1450" i="1"/>
  <c r="AY1450" i="1" s="1"/>
  <c r="AX1451" i="1"/>
  <c r="AY1451" i="1" s="1"/>
  <c r="AX1452" i="1"/>
  <c r="AY1452" i="1" s="1"/>
  <c r="AX1485" i="1"/>
  <c r="AY1485" i="1" s="1"/>
  <c r="AX1486" i="1"/>
  <c r="AY1486" i="1" s="1"/>
  <c r="AX1487" i="1"/>
  <c r="AY1487" i="1" s="1"/>
  <c r="AX1488" i="1"/>
  <c r="AY1488" i="1" s="1"/>
  <c r="AX1492" i="1"/>
  <c r="AY1492" i="1" s="1"/>
  <c r="AX1493" i="1"/>
  <c r="AY1493" i="1" s="1"/>
  <c r="AX1494" i="1"/>
  <c r="AY1494" i="1" s="1"/>
  <c r="AX1495" i="1"/>
  <c r="AY1495" i="1" s="1"/>
  <c r="AX1496" i="1"/>
  <c r="AY1496" i="1" s="1"/>
  <c r="AX1497" i="1"/>
  <c r="AY1497" i="1" s="1"/>
  <c r="AX1535" i="1"/>
  <c r="AY1535" i="1" s="1"/>
  <c r="AX1498" i="1"/>
  <c r="AY1498" i="1" s="1"/>
  <c r="AX1499" i="1"/>
  <c r="AY1499" i="1" s="1"/>
  <c r="AX1538" i="1"/>
  <c r="AY1538" i="1" s="1"/>
  <c r="AX1539" i="1"/>
  <c r="AY1539" i="1" s="1"/>
  <c r="AX1540" i="1"/>
  <c r="AY1540" i="1" s="1"/>
  <c r="AX1541" i="1"/>
  <c r="AY1541" i="1" s="1"/>
  <c r="AX1542" i="1"/>
  <c r="AY1542" i="1" s="1"/>
  <c r="AX1543" i="1"/>
  <c r="AY1543" i="1" s="1"/>
  <c r="AX1544" i="1"/>
  <c r="AY1544" i="1" s="1"/>
  <c r="AX1545" i="1"/>
  <c r="AY1545" i="1" s="1"/>
  <c r="AX1546" i="1"/>
  <c r="AY1546" i="1" s="1"/>
  <c r="AX1547" i="1"/>
  <c r="AY1547" i="1" s="1"/>
  <c r="AX1548" i="1"/>
  <c r="AY1548" i="1" s="1"/>
  <c r="AX1549" i="1"/>
  <c r="AY1549" i="1" s="1"/>
  <c r="AX1550" i="1"/>
  <c r="AY1550" i="1" s="1"/>
  <c r="AX1551" i="1"/>
  <c r="AY1551" i="1" s="1"/>
  <c r="AX1552" i="1"/>
  <c r="AY1552" i="1" s="1"/>
  <c r="AX1553" i="1"/>
  <c r="AY1553" i="1" s="1"/>
  <c r="AX1554" i="1"/>
  <c r="AY1554" i="1" s="1"/>
  <c r="AX1555" i="1"/>
  <c r="AY1555" i="1" s="1"/>
  <c r="AX1556" i="1"/>
  <c r="AY1556" i="1" s="1"/>
  <c r="AX1557" i="1"/>
  <c r="AY1557" i="1" s="1"/>
  <c r="AX1558" i="1"/>
  <c r="AY1558" i="1" s="1"/>
  <c r="AX1559" i="1"/>
  <c r="AY1559" i="1" s="1"/>
  <c r="AX1560" i="1"/>
  <c r="AY1560" i="1" s="1"/>
  <c r="AX1561" i="1"/>
  <c r="AY1561" i="1" s="1"/>
  <c r="AX1562" i="1"/>
  <c r="AY1562" i="1" s="1"/>
  <c r="AX1563" i="1"/>
  <c r="AY1563" i="1" s="1"/>
  <c r="AX1564" i="1"/>
  <c r="AY1564" i="1" s="1"/>
  <c r="AX1565" i="1"/>
  <c r="AY1565" i="1" s="1"/>
  <c r="AX1566" i="1"/>
  <c r="AY1566" i="1" s="1"/>
  <c r="AX1567" i="1"/>
  <c r="AY1567" i="1" s="1"/>
  <c r="AX1568" i="1"/>
  <c r="AY1568" i="1" s="1"/>
  <c r="AX1569" i="1"/>
  <c r="AY1569" i="1" s="1"/>
  <c r="AX1570" i="1"/>
  <c r="AY1570" i="1" s="1"/>
  <c r="AX1571" i="1"/>
  <c r="AY1571" i="1" s="1"/>
  <c r="AX1572" i="1"/>
  <c r="AY1572" i="1" s="1"/>
  <c r="AX1573" i="1"/>
  <c r="AY1573" i="1" s="1"/>
  <c r="AX1574" i="1"/>
  <c r="AY1574" i="1" s="1"/>
  <c r="AX1575" i="1"/>
  <c r="AY1575" i="1" s="1"/>
  <c r="AX1576" i="1"/>
  <c r="AY1576" i="1" s="1"/>
  <c r="AX1577" i="1"/>
  <c r="AY1577" i="1" s="1"/>
  <c r="AX1578" i="1"/>
  <c r="AY1578" i="1" s="1"/>
  <c r="AX1579" i="1"/>
  <c r="AY1579" i="1" s="1"/>
  <c r="AX1580" i="1"/>
  <c r="AY1580" i="1" s="1"/>
  <c r="AX1581" i="1"/>
  <c r="AY1581" i="1" s="1"/>
  <c r="AX1582" i="1"/>
  <c r="AY1582" i="1" s="1"/>
  <c r="AX1583" i="1"/>
  <c r="AY1583" i="1" s="1"/>
  <c r="AX1584" i="1"/>
  <c r="AY1584" i="1" s="1"/>
  <c r="AX1585" i="1"/>
  <c r="AY1585" i="1" s="1"/>
  <c r="AX1586" i="1"/>
  <c r="AY1586" i="1" s="1"/>
  <c r="AX1587" i="1"/>
  <c r="AY1587" i="1" s="1"/>
  <c r="AX1588" i="1"/>
  <c r="AY1588" i="1" s="1"/>
  <c r="AX1589" i="1"/>
  <c r="AY1589" i="1" s="1"/>
  <c r="AX1590" i="1"/>
  <c r="AY1590" i="1" s="1"/>
  <c r="AX1591" i="1"/>
  <c r="AY1591" i="1" s="1"/>
  <c r="AX1592" i="1"/>
  <c r="AY1592" i="1" s="1"/>
  <c r="AX87" i="1"/>
  <c r="AY87" i="1" s="1"/>
</calcChain>
</file>

<file path=xl/sharedStrings.xml><?xml version="1.0" encoding="utf-8"?>
<sst xmlns="http://schemas.openxmlformats.org/spreadsheetml/2006/main" count="27131" uniqueCount="3074">
  <si>
    <t>NLFID</t>
  </si>
  <si>
    <t>CRS</t>
  </si>
  <si>
    <t>County Code</t>
  </si>
  <si>
    <t>Village</t>
  </si>
  <si>
    <t>Route Type</t>
  </si>
  <si>
    <t>Route Number</t>
  </si>
  <si>
    <t>Route Direction</t>
  </si>
  <si>
    <t>CTL Begin Number</t>
  </si>
  <si>
    <t>CTL End Number</t>
  </si>
  <si>
    <t>STL Begin Number</t>
  </si>
  <si>
    <t>STL End Number</t>
  </si>
  <si>
    <t>Distance Miles</t>
  </si>
  <si>
    <t>Latitude DD Begin</t>
  </si>
  <si>
    <t>Longitude DD Begin</t>
  </si>
  <si>
    <t>Latitude DD End</t>
  </si>
  <si>
    <t>Longitude DD End</t>
  </si>
  <si>
    <t>Begin Location Description</t>
  </si>
  <si>
    <t>End Location Description</t>
  </si>
  <si>
    <t>sys_updated_date</t>
  </si>
  <si>
    <t>PM_LN_FILE_NUMBER</t>
  </si>
  <si>
    <t>Status</t>
  </si>
  <si>
    <t>Marking Type</t>
  </si>
  <si>
    <t>Paint Type</t>
  </si>
  <si>
    <t>Paint Type Code</t>
  </si>
  <si>
    <t>Paint Color</t>
  </si>
  <si>
    <t>Passing Zone Indicator</t>
  </si>
  <si>
    <t>Year Painted</t>
  </si>
  <si>
    <t>PAINTED_DATE</t>
  </si>
  <si>
    <t>Maintenance Responsibility</t>
  </si>
  <si>
    <t>PM Project PID</t>
  </si>
  <si>
    <t>Paving Project PID</t>
  </si>
  <si>
    <t>Previous PM Project PID</t>
  </si>
  <si>
    <t>R-WR Eligible Location</t>
  </si>
  <si>
    <t>Rumble Stripe Eligible Location</t>
  </si>
  <si>
    <t>Expected Repaint Date</t>
  </si>
  <si>
    <t>Work Zone Status</t>
  </si>
  <si>
    <t>Work Zone Comments</t>
  </si>
  <si>
    <t>Inventory Comments</t>
  </si>
  <si>
    <t>Deficient Y/N</t>
  </si>
  <si>
    <t>Deficiency Identified Date</t>
  </si>
  <si>
    <t>Previous Paving Project PID</t>
  </si>
  <si>
    <t>Intersection Number</t>
  </si>
  <si>
    <t>Marking Length Feet</t>
  </si>
  <si>
    <t>Line Width Inches</t>
  </si>
  <si>
    <t>Marking Type D2</t>
  </si>
  <si>
    <t>x</t>
  </si>
  <si>
    <t>y</t>
  </si>
  <si>
    <t>SASDUS00250**N</t>
  </si>
  <si>
    <t>ASD-250-16.179</t>
  </si>
  <si>
    <t>ASD</t>
  </si>
  <si>
    <t>United States Route</t>
  </si>
  <si>
    <t>SB</t>
  </si>
  <si>
    <t>US 250</t>
  </si>
  <si>
    <t>Entrance Ramp</t>
  </si>
  <si>
    <t>No</t>
  </si>
  <si>
    <t>PML0009146</t>
  </si>
  <si>
    <t>A</t>
  </si>
  <si>
    <t>Edge Line</t>
  </si>
  <si>
    <t>Paint</t>
  </si>
  <si>
    <t>White</t>
  </si>
  <si>
    <t>State</t>
  </si>
  <si>
    <t>Yes</t>
  </si>
  <si>
    <t>Non-Active</t>
  </si>
  <si>
    <t>PML0009183</t>
  </si>
  <si>
    <t>Yellow</t>
  </si>
  <si>
    <t>SASDUS00030**C</t>
  </si>
  <si>
    <t>ASD-30-0.000</t>
  </si>
  <si>
    <t>EB</t>
  </si>
  <si>
    <t>Richland Co</t>
  </si>
  <si>
    <t>Pavement Jt</t>
  </si>
  <si>
    <t>PML0004054</t>
  </si>
  <si>
    <t>Thermoplastic</t>
  </si>
  <si>
    <t>PML0004217</t>
  </si>
  <si>
    <t>PML0004863</t>
  </si>
  <si>
    <t>Lane Line</t>
  </si>
  <si>
    <t>SASDUS00030**N</t>
  </si>
  <si>
    <t>WB</t>
  </si>
  <si>
    <t>PML0004916</t>
  </si>
  <si>
    <t>ASD-30-0.001</t>
  </si>
  <si>
    <t>PML0003758</t>
  </si>
  <si>
    <t>PML0004440</t>
  </si>
  <si>
    <t>CASDCR00030C*C</t>
  </si>
  <si>
    <t>ASD-30-0.017</t>
  </si>
  <si>
    <t>County Road</t>
  </si>
  <si>
    <t>null</t>
  </si>
  <si>
    <t>US 30 &amp; CR 30A intersection</t>
  </si>
  <si>
    <t>PML0005325</t>
  </si>
  <si>
    <t>Active</t>
  </si>
  <si>
    <t>Transverse Diagonal Lines</t>
  </si>
  <si>
    <t>Polyester</t>
  </si>
  <si>
    <t>ASD-30-0.056</t>
  </si>
  <si>
    <t>SR 603 &amp; US 30 Intersection</t>
  </si>
  <si>
    <t>PML0005307</t>
  </si>
  <si>
    <t>ASD-30-0.085</t>
  </si>
  <si>
    <t>US 30 SR 603 Intersection</t>
  </si>
  <si>
    <t>PML0005311</t>
  </si>
  <si>
    <t>Channelizing Line</t>
  </si>
  <si>
    <t>ASD-30-0.093</t>
  </si>
  <si>
    <t>PML0005306</t>
  </si>
  <si>
    <t>ASD-30-0.110</t>
  </si>
  <si>
    <t>PML0005308</t>
  </si>
  <si>
    <t>ASD-30-0.116</t>
  </si>
  <si>
    <t>PML0005309</t>
  </si>
  <si>
    <t>ASD-30-0.133</t>
  </si>
  <si>
    <t>SR 306 US 30 Intersection</t>
  </si>
  <si>
    <t>PML0005310</t>
  </si>
  <si>
    <t>ASD-30-0.165</t>
  </si>
  <si>
    <t>PML0005312</t>
  </si>
  <si>
    <t>ASD-30-0.269</t>
  </si>
  <si>
    <t>SR 511</t>
  </si>
  <si>
    <t>PML0003639</t>
  </si>
  <si>
    <t>11/12/2024, 9:09 AM</t>
  </si>
  <si>
    <t>PML0003890</t>
  </si>
  <si>
    <t>11/12/2024, 9:05 AM</t>
  </si>
  <si>
    <t>PML0004294</t>
  </si>
  <si>
    <t>PML0004577</t>
  </si>
  <si>
    <t>11/12/2024, 9:10 AM</t>
  </si>
  <si>
    <t>PML0004729</t>
  </si>
  <si>
    <t>11/12/2024, 9:06 AM</t>
  </si>
  <si>
    <t>PML0004751</t>
  </si>
  <si>
    <t>ASD-30-10.233</t>
  </si>
  <si>
    <t>US 30 E &amp; SR 89 left turn lane</t>
  </si>
  <si>
    <t>PML0005338</t>
  </si>
  <si>
    <t>11/12/2024, 9:30 AM</t>
  </si>
  <si>
    <t>ASD-30-10.235</t>
  </si>
  <si>
    <t>PML0005337</t>
  </si>
  <si>
    <t>ASD-30-10.283</t>
  </si>
  <si>
    <t>US 30 W &amp; SR 89 left turn lane</t>
  </si>
  <si>
    <t>PML0005339</t>
  </si>
  <si>
    <t>ASD-30-10.320</t>
  </si>
  <si>
    <t>PML0005340</t>
  </si>
  <si>
    <t>ASD-30-11.757</t>
  </si>
  <si>
    <t>US 30 E &amp; CR 175 left turn lane</t>
  </si>
  <si>
    <t>PML0005342</t>
  </si>
  <si>
    <t>11/12/2024, 9:28 AM</t>
  </si>
  <si>
    <t>ASD-30-11.759</t>
  </si>
  <si>
    <t>PML0005341</t>
  </si>
  <si>
    <t>ASD-30-11.784</t>
  </si>
  <si>
    <t>US 30 W &amp; CR 175 left turn lane</t>
  </si>
  <si>
    <t>PML0005343</t>
  </si>
  <si>
    <t>ASD-30-11.799</t>
  </si>
  <si>
    <t>PML0005344</t>
  </si>
  <si>
    <t>ASD-30-13.304</t>
  </si>
  <si>
    <t>US 30 E &amp; Bell Rd left turn lane</t>
  </si>
  <si>
    <t>PML0005346</t>
  </si>
  <si>
    <t>ASD-30-13.305</t>
  </si>
  <si>
    <t>PML0005345</t>
  </si>
  <si>
    <t>11/12/2024, 9:26 AM</t>
  </si>
  <si>
    <t>ASD-30-2.138</t>
  </si>
  <si>
    <t>US 30 &amp; CR 1095</t>
  </si>
  <si>
    <t>PML0005314</t>
  </si>
  <si>
    <t>White/Black</t>
  </si>
  <si>
    <t>ASD-30-2.163</t>
  </si>
  <si>
    <t>PML0005313</t>
  </si>
  <si>
    <t>11/12/2024, 9:08 AM</t>
  </si>
  <si>
    <t>ASD-30-3.867</t>
  </si>
  <si>
    <t>US 30 Left Turn onto SR 511</t>
  </si>
  <si>
    <t>PML0005315</t>
  </si>
  <si>
    <t>11/12/2024, 9:03 AM</t>
  </si>
  <si>
    <t>ASD-30-3.905</t>
  </si>
  <si>
    <t>US 30 W Left Turn onto SR 511</t>
  </si>
  <si>
    <t>PML0005316</t>
  </si>
  <si>
    <t>ASD-30-3.950</t>
  </si>
  <si>
    <t>SR 60 Ramps</t>
  </si>
  <si>
    <t>PML0003415</t>
  </si>
  <si>
    <t>PML0003482</t>
  </si>
  <si>
    <t>PML0004241</t>
  </si>
  <si>
    <t>PML0004930</t>
  </si>
  <si>
    <t>PML0004995</t>
  </si>
  <si>
    <t>PML0005001</t>
  </si>
  <si>
    <t>ASD-30-5.844</t>
  </si>
  <si>
    <t>SR 60</t>
  </si>
  <si>
    <t>Exit Ramp</t>
  </si>
  <si>
    <t>PML0005050</t>
  </si>
  <si>
    <t>ASD-30-5.900</t>
  </si>
  <si>
    <t>Wayne Co</t>
  </si>
  <si>
    <t>PML0004291</t>
  </si>
  <si>
    <t>PML0004878</t>
  </si>
  <si>
    <t>PML0004941</t>
  </si>
  <si>
    <t>ASD-30-5.941</t>
  </si>
  <si>
    <t>US 30 &amp; SR 60 off ramp</t>
  </si>
  <si>
    <t>PML0005317</t>
  </si>
  <si>
    <t>11/12/2024, 9:42 AM</t>
  </si>
  <si>
    <t>ASD-30-7.835</t>
  </si>
  <si>
    <t>US 30 E &amp; TR 555 left turn lane</t>
  </si>
  <si>
    <t>PML0005331</t>
  </si>
  <si>
    <t>ASD-30-7.836</t>
  </si>
  <si>
    <t>PML0005319</t>
  </si>
  <si>
    <t>ASD-30-7.858</t>
  </si>
  <si>
    <t>US 30 W &amp; TR 555 Left turn lane</t>
  </si>
  <si>
    <t>PML0005320</t>
  </si>
  <si>
    <t>ASD-30-7.869</t>
  </si>
  <si>
    <t>US 30 W &amp; TR 555 left turn lane</t>
  </si>
  <si>
    <t>PML0005332</t>
  </si>
  <si>
    <t>ASD-30-8.445</t>
  </si>
  <si>
    <t>US 30 E &amp; CR 30A left turn lane</t>
  </si>
  <si>
    <t>PML0005322</t>
  </si>
  <si>
    <t>ASD-30-8.457</t>
  </si>
  <si>
    <t>PML0005321</t>
  </si>
  <si>
    <t>ASD-30-8.478</t>
  </si>
  <si>
    <t>US 30 W &amp; CR 30A left turn lane</t>
  </si>
  <si>
    <t>PML0005323</t>
  </si>
  <si>
    <t>ASD-30-8.479</t>
  </si>
  <si>
    <t>US 30 W &amp; CR 30A intersection</t>
  </si>
  <si>
    <t>PML0005326</t>
  </si>
  <si>
    <t>ASD-30-8.491</t>
  </si>
  <si>
    <t>US 30 W CR 30A left turn lane</t>
  </si>
  <si>
    <t>PML0005324</t>
  </si>
  <si>
    <t>ASD-30-9.032</t>
  </si>
  <si>
    <t>US 30 E &amp; CR2175</t>
  </si>
  <si>
    <t>PML0005328</t>
  </si>
  <si>
    <t>ASD-30-9.034</t>
  </si>
  <si>
    <t>US 30 E &amp; CR 2175 left turn lane</t>
  </si>
  <si>
    <t>PML0005327</t>
  </si>
  <si>
    <t>ASD-30-9.057</t>
  </si>
  <si>
    <t>US 30 W &amp; CR 2175 left turn lane</t>
  </si>
  <si>
    <t>PML0005329</t>
  </si>
  <si>
    <t>ASD-30-9.070</t>
  </si>
  <si>
    <t>PML0005330</t>
  </si>
  <si>
    <t>ASD-30-9.536</t>
  </si>
  <si>
    <t>PML0005333</t>
  </si>
  <si>
    <t>PML0005334</t>
  </si>
  <si>
    <t>ASD-30-9.558</t>
  </si>
  <si>
    <t>PML0005335</t>
  </si>
  <si>
    <t>ASD-30-9.570</t>
  </si>
  <si>
    <t>PML0005336</t>
  </si>
  <si>
    <t>SASDRA03080**C</t>
  </si>
  <si>
    <t>ASD-3080-0.156</t>
  </si>
  <si>
    <t>Ramp</t>
  </si>
  <si>
    <t>NB</t>
  </si>
  <si>
    <t>IR 71 N &amp; US 250 offramp</t>
  </si>
  <si>
    <t>PML0005414</t>
  </si>
  <si>
    <t>SASDRA03081**C</t>
  </si>
  <si>
    <t>ASD-3081-0.000</t>
  </si>
  <si>
    <t>PML0005044</t>
  </si>
  <si>
    <t>PML0009040</t>
  </si>
  <si>
    <t>PML0009145</t>
  </si>
  <si>
    <t>PML0009182</t>
  </si>
  <si>
    <t>SASDRA03083**C</t>
  </si>
  <si>
    <t>ASD-3083-0.129</t>
  </si>
  <si>
    <t>IR 71 S &amp; US 250 offramp</t>
  </si>
  <si>
    <t>PML0005415</t>
  </si>
  <si>
    <t>SASDRA03085**C</t>
  </si>
  <si>
    <t>ASD-3085-0.000</t>
  </si>
  <si>
    <t>PML0005048</t>
  </si>
  <si>
    <t>11/12/2024, 9:41 AM</t>
  </si>
  <si>
    <t>ASD-3085-0.137</t>
  </si>
  <si>
    <t>US 30 W &amp; SR 60 off ramp</t>
  </si>
  <si>
    <t>PML0005318</t>
  </si>
  <si>
    <t>11/12/2024, 9:40 AM</t>
  </si>
  <si>
    <t>SASDRA03086**C</t>
  </si>
  <si>
    <t>ASD-3086-0.265</t>
  </si>
  <si>
    <t>PML0003690</t>
  </si>
  <si>
    <t>PML0003854</t>
  </si>
  <si>
    <t>PML0004492</t>
  </si>
  <si>
    <t>SASDSR00060**C</t>
  </si>
  <si>
    <t>ASD-60-11.540</t>
  </si>
  <si>
    <t>State Route</t>
  </si>
  <si>
    <t>PML0005047</t>
  </si>
  <si>
    <t>PML0009042</t>
  </si>
  <si>
    <t>PML0009086</t>
  </si>
  <si>
    <t>PML0009147</t>
  </si>
  <si>
    <t>ASD-60-11.702</t>
  </si>
  <si>
    <t>PML0005049</t>
  </si>
  <si>
    <t>PML0009087</t>
  </si>
  <si>
    <t>PML0009184</t>
  </si>
  <si>
    <t>SASDSR00603**C</t>
  </si>
  <si>
    <t>ASD-603-4.718</t>
  </si>
  <si>
    <t>SR 603 &amp; US 30 W Intersection</t>
  </si>
  <si>
    <t>PML0005305</t>
  </si>
  <si>
    <t>SASDIR00071**N</t>
  </si>
  <si>
    <t>ASD-71-0.000</t>
  </si>
  <si>
    <t>Interstate</t>
  </si>
  <si>
    <t>PML0003617</t>
  </si>
  <si>
    <t>11/12/2024, 2:43 PM</t>
  </si>
  <si>
    <t>PML0003891</t>
  </si>
  <si>
    <t>11/12/2024, 2:44 PM</t>
  </si>
  <si>
    <t>SASDIR00071**C</t>
  </si>
  <si>
    <t>PML0004218</t>
  </si>
  <si>
    <t>PML0004660</t>
  </si>
  <si>
    <t>PML0004780</t>
  </si>
  <si>
    <t>PML0004901</t>
  </si>
  <si>
    <t>11/12/2024, 2:45 PM</t>
  </si>
  <si>
    <t>PML0005412</t>
  </si>
  <si>
    <t>Ashland Co</t>
  </si>
  <si>
    <t>PML0006480</t>
  </si>
  <si>
    <t>Wet Reflective (R-WR)</t>
  </si>
  <si>
    <t>ASD-71-16.178</t>
  </si>
  <si>
    <t>PML0005413</t>
  </si>
  <si>
    <t>ASD-71-7.629</t>
  </si>
  <si>
    <t>PML0009039</t>
  </si>
  <si>
    <t>PML0009085</t>
  </si>
  <si>
    <t>PML0009144</t>
  </si>
  <si>
    <t>PML0009181</t>
  </si>
  <si>
    <t>ASD-71-7.916</t>
  </si>
  <si>
    <t>PML0005046</t>
  </si>
  <si>
    <t>PML0009041</t>
  </si>
  <si>
    <t>SCRARA17000**C</t>
  </si>
  <si>
    <t>CRA-17000-0.000</t>
  </si>
  <si>
    <t>CRA</t>
  </si>
  <si>
    <t>SR 4</t>
  </si>
  <si>
    <t>PML0005051</t>
  </si>
  <si>
    <t>CRA-17000-0.170</t>
  </si>
  <si>
    <t>BOTH</t>
  </si>
  <si>
    <t>SR 100</t>
  </si>
  <si>
    <t>PML0005505</t>
  </si>
  <si>
    <t>SCRARA17003**C</t>
  </si>
  <si>
    <t>CRA-17003-0.029</t>
  </si>
  <si>
    <t>PML0005504</t>
  </si>
  <si>
    <t>SCRARA17005**C</t>
  </si>
  <si>
    <t>CRA-17005-0.056</t>
  </si>
  <si>
    <t>SR 98</t>
  </si>
  <si>
    <t>PML0005506</t>
  </si>
  <si>
    <t>SCRARA17006**C</t>
  </si>
  <si>
    <t>CRA-17006-0.000</t>
  </si>
  <si>
    <t>PML0009044</t>
  </si>
  <si>
    <t>PML0009092</t>
  </si>
  <si>
    <t>PML0009149</t>
  </si>
  <si>
    <t>PML0009188</t>
  </si>
  <si>
    <t>CRA-17006-0.135</t>
  </si>
  <si>
    <t>PML0005507</t>
  </si>
  <si>
    <t>SCRARA17007**C</t>
  </si>
  <si>
    <t>CRA-17007-0.000</t>
  </si>
  <si>
    <t>SCRARA17008**C</t>
  </si>
  <si>
    <t>CRA-17008-0.000</t>
  </si>
  <si>
    <t>Old Lincoln Hwy</t>
  </si>
  <si>
    <t>PML0005059</t>
  </si>
  <si>
    <t>Center Line</t>
  </si>
  <si>
    <t>SCRARA17009**C</t>
  </si>
  <si>
    <t>CRA-17009-0.000</t>
  </si>
  <si>
    <t>PML0005060</t>
  </si>
  <si>
    <t>SCRARA17010**C</t>
  </si>
  <si>
    <t>CRA-17010-0.000</t>
  </si>
  <si>
    <t>CR 330</t>
  </si>
  <si>
    <t>PML0005061</t>
  </si>
  <si>
    <t>CRA-17010-0.153</t>
  </si>
  <si>
    <t>Lincoln Hwy</t>
  </si>
  <si>
    <t>PML0005503</t>
  </si>
  <si>
    <t>SCRARA17012**C</t>
  </si>
  <si>
    <t>CRA-17012-0.000</t>
  </si>
  <si>
    <t>PML0005062</t>
  </si>
  <si>
    <t>PML0009045</t>
  </si>
  <si>
    <t>PML0009093</t>
  </si>
  <si>
    <t>PML0009150</t>
  </si>
  <si>
    <t>PML0009189</t>
  </si>
  <si>
    <t>SCRARA17015**C</t>
  </si>
  <si>
    <t>CRA-17015-0.257</t>
  </si>
  <si>
    <t>PML0005066</t>
  </si>
  <si>
    <t>SCRARA17017**C</t>
  </si>
  <si>
    <t>CRA-17017-0.000</t>
  </si>
  <si>
    <t>PML0005067</t>
  </si>
  <si>
    <t>SCRARA17020**C</t>
  </si>
  <si>
    <t>CRA-17020-0.000</t>
  </si>
  <si>
    <t>SR 602</t>
  </si>
  <si>
    <t>PML0005070</t>
  </si>
  <si>
    <t>PML0009248</t>
  </si>
  <si>
    <t>PML0009252</t>
  </si>
  <si>
    <t>PML0009256</t>
  </si>
  <si>
    <t>SCRARA17024**C</t>
  </si>
  <si>
    <t>CRA-17024-0.000</t>
  </si>
  <si>
    <t>SR 598</t>
  </si>
  <si>
    <t>PML0005074</t>
  </si>
  <si>
    <t>PML0009249</t>
  </si>
  <si>
    <t>PML0009257</t>
  </si>
  <si>
    <t>SCRARA17028**C</t>
  </si>
  <si>
    <t>CRA-17028-0.000</t>
  </si>
  <si>
    <t>SR 61</t>
  </si>
  <si>
    <t>PML0005078</t>
  </si>
  <si>
    <t>SCRAUS00030**C</t>
  </si>
  <si>
    <t>CRA-30-0.011</t>
  </si>
  <si>
    <t>Wyandot Co</t>
  </si>
  <si>
    <t>PML0003240</t>
  </si>
  <si>
    <t>PML0003253</t>
  </si>
  <si>
    <t>PML0003824</t>
  </si>
  <si>
    <t>CRA-30-0.012</t>
  </si>
  <si>
    <t>PML0003220</t>
  </si>
  <si>
    <t>PML0003260</t>
  </si>
  <si>
    <t>PML0003266</t>
  </si>
  <si>
    <t>CRA-30-14.979</t>
  </si>
  <si>
    <t>PML0008939</t>
  </si>
  <si>
    <t>PML0008942</t>
  </si>
  <si>
    <t>PML0008947</t>
  </si>
  <si>
    <t>PML0008949</t>
  </si>
  <si>
    <t>CRA-30-15.800</t>
  </si>
  <si>
    <t>SR602</t>
  </si>
  <si>
    <t>PML0003448</t>
  </si>
  <si>
    <t>PML0003460</t>
  </si>
  <si>
    <t>PML0003543</t>
  </si>
  <si>
    <t>PML0004271</t>
  </si>
  <si>
    <t>CRA-30-15.802</t>
  </si>
  <si>
    <t>PML0003359</t>
  </si>
  <si>
    <t>PML0003800</t>
  </si>
  <si>
    <t>PML0004553</t>
  </si>
  <si>
    <t>PML0004974</t>
  </si>
  <si>
    <t>CRA-30-18.334</t>
  </si>
  <si>
    <t>PML0005072</t>
  </si>
  <si>
    <t>PML0008944</t>
  </si>
  <si>
    <t>PML0008951</t>
  </si>
  <si>
    <t>CRA-30-2.169</t>
  </si>
  <si>
    <t>Knauss Rd</t>
  </si>
  <si>
    <t>PML0005501</t>
  </si>
  <si>
    <t>CRA-30-2.236</t>
  </si>
  <si>
    <t>PML0005502</t>
  </si>
  <si>
    <t>CRA-30-20.844</t>
  </si>
  <si>
    <t>PML0005076</t>
  </si>
  <si>
    <t>PML0008945</t>
  </si>
  <si>
    <t>PML0008952</t>
  </si>
  <si>
    <t>CRA-30-3.590</t>
  </si>
  <si>
    <t>PML0005064</t>
  </si>
  <si>
    <t>PML0009046</t>
  </si>
  <si>
    <t>PML0009151</t>
  </si>
  <si>
    <t>PML0009190</t>
  </si>
  <si>
    <t>PML0009222</t>
  </si>
  <si>
    <t>CRA-30-4.020</t>
  </si>
  <si>
    <t>PML0003388</t>
  </si>
  <si>
    <t>PML0003670</t>
  </si>
  <si>
    <t>PML0003901</t>
  </si>
  <si>
    <t>SCRAUS00030**N</t>
  </si>
  <si>
    <t>PML0004016</t>
  </si>
  <si>
    <t>PML0004051</t>
  </si>
  <si>
    <t>PML0004573</t>
  </si>
  <si>
    <t>PML0004579</t>
  </si>
  <si>
    <t>PML0004770</t>
  </si>
  <si>
    <t>CRA-30-7.261</t>
  </si>
  <si>
    <t>PML0005054</t>
  </si>
  <si>
    <t>PML0009089</t>
  </si>
  <si>
    <t>PML0009186</t>
  </si>
  <si>
    <t>CRA-30-8.574</t>
  </si>
  <si>
    <t>PML0005056</t>
  </si>
  <si>
    <t>PML0009043</t>
  </si>
  <si>
    <t>PML0009091</t>
  </si>
  <si>
    <t>PML0009148</t>
  </si>
  <si>
    <t>CRA-30-9.507</t>
  </si>
  <si>
    <t>PML0003317</t>
  </si>
  <si>
    <t>PML0003982</t>
  </si>
  <si>
    <t>PML0004222</t>
  </si>
  <si>
    <t>PML0004558</t>
  </si>
  <si>
    <t>CRA-30-9.519</t>
  </si>
  <si>
    <t>PML0003796</t>
  </si>
  <si>
    <t>PML0003878</t>
  </si>
  <si>
    <t>PML0004507</t>
  </si>
  <si>
    <t>PML0004634</t>
  </si>
  <si>
    <t>CRA-30-9.655</t>
  </si>
  <si>
    <t>PML0005065</t>
  </si>
  <si>
    <t>PML0008938</t>
  </si>
  <si>
    <t>PML0008941</t>
  </si>
  <si>
    <t>PML0008946</t>
  </si>
  <si>
    <t>CCRACR00330**C</t>
  </si>
  <si>
    <t>CRA-330-3.845</t>
  </si>
  <si>
    <t>PML0005063</t>
  </si>
  <si>
    <t>SCRASR00004**C</t>
  </si>
  <si>
    <t>CRA-4-10.235</t>
  </si>
  <si>
    <t>PML0005052</t>
  </si>
  <si>
    <t>PML0009088</t>
  </si>
  <si>
    <t>PML0009185</t>
  </si>
  <si>
    <t>CRA-4-10.402</t>
  </si>
  <si>
    <t>PML0005053</t>
  </si>
  <si>
    <t>PML0008940</t>
  </si>
  <si>
    <t>PML0008948</t>
  </si>
  <si>
    <t>SCRASR00598**C</t>
  </si>
  <si>
    <t>CRA-598-1.948</t>
  </si>
  <si>
    <t>PML0005073</t>
  </si>
  <si>
    <t>PML0009253</t>
  </si>
  <si>
    <t>CRA-598-2.078</t>
  </si>
  <si>
    <t>SCRASR00602**C</t>
  </si>
  <si>
    <t>CRA-602-0.708</t>
  </si>
  <si>
    <t>PML0005069</t>
  </si>
  <si>
    <t>PML0009247</t>
  </si>
  <si>
    <t>PML0009251</t>
  </si>
  <si>
    <t>PML0009255</t>
  </si>
  <si>
    <t>CRA-602-0.854</t>
  </si>
  <si>
    <t>PML0005071</t>
  </si>
  <si>
    <t>PML0008943</t>
  </si>
  <si>
    <t>PML0008950</t>
  </si>
  <si>
    <t>SCRASR00061**C</t>
  </si>
  <si>
    <t>CRA-61-6.096</t>
  </si>
  <si>
    <t>CRA-61-6.235</t>
  </si>
  <si>
    <t>PML0005079</t>
  </si>
  <si>
    <t>SCRASR00098**N</t>
  </si>
  <si>
    <t>CRA-98-9.223</t>
  </si>
  <si>
    <t>PML0005055</t>
  </si>
  <si>
    <t>PML0009090</t>
  </si>
  <si>
    <t>PML0009187</t>
  </si>
  <si>
    <t>SERISR00013**C</t>
  </si>
  <si>
    <t>ERI-13-6.606</t>
  </si>
  <si>
    <t>ERI</t>
  </si>
  <si>
    <t>SR 13</t>
  </si>
  <si>
    <t>PML0009269</t>
  </si>
  <si>
    <t>PML0009270</t>
  </si>
  <si>
    <t>CERICR00132**C</t>
  </si>
  <si>
    <t>ERI-132-3.469</t>
  </si>
  <si>
    <t>Berlin Rd</t>
  </si>
  <si>
    <t>SERISR00002**C</t>
  </si>
  <si>
    <t>ERI-2-0.000</t>
  </si>
  <si>
    <t>Ottawa Co</t>
  </si>
  <si>
    <t>SR 269</t>
  </si>
  <si>
    <t>PML0008592</t>
  </si>
  <si>
    <t>Passing</t>
  </si>
  <si>
    <t>PML0008593</t>
  </si>
  <si>
    <t>PML0008594</t>
  </si>
  <si>
    <t>SERISR00002**N</t>
  </si>
  <si>
    <t>PML0008595</t>
  </si>
  <si>
    <t>PML0008596</t>
  </si>
  <si>
    <t>PML0008597</t>
  </si>
  <si>
    <t>ERI-2-1.560</t>
  </si>
  <si>
    <t>PML0005082</t>
  </si>
  <si>
    <t>PML0009048</t>
  </si>
  <si>
    <t>ERI-2-1.770</t>
  </si>
  <si>
    <t>Begin D3 Maint</t>
  </si>
  <si>
    <t>PML0003366</t>
  </si>
  <si>
    <t>PML0003371</t>
  </si>
  <si>
    <t>PML0003519</t>
  </si>
  <si>
    <t>PML0003717</t>
  </si>
  <si>
    <t>PML0004280</t>
  </si>
  <si>
    <t>PML0004389</t>
  </si>
  <si>
    <t>ERI-2-11.512</t>
  </si>
  <si>
    <t>PML0005098</t>
  </si>
  <si>
    <t>PML0009052</t>
  </si>
  <si>
    <t>PML0009156</t>
  </si>
  <si>
    <t>ERI-2-11.670</t>
  </si>
  <si>
    <t>US 6 Entrance</t>
  </si>
  <si>
    <t>PML0003409</t>
  </si>
  <si>
    <t>US 6 Exit</t>
  </si>
  <si>
    <t>PML0003582</t>
  </si>
  <si>
    <t>PML0003773</t>
  </si>
  <si>
    <t>PML0004062</t>
  </si>
  <si>
    <t>PML0004128</t>
  </si>
  <si>
    <t>PML0004538</t>
  </si>
  <si>
    <t>ERI-2-11.752</t>
  </si>
  <si>
    <t>PML0005560</t>
  </si>
  <si>
    <t>ERI-2-15.069</t>
  </si>
  <si>
    <t>Rye Beach</t>
  </si>
  <si>
    <t>PML0009099</t>
  </si>
  <si>
    <t>PML0009230</t>
  </si>
  <si>
    <t>ERI-2-15.956</t>
  </si>
  <si>
    <t>US 6</t>
  </si>
  <si>
    <t>PML0005572</t>
  </si>
  <si>
    <t>ERI-2-15.960</t>
  </si>
  <si>
    <t>PML0003490</t>
  </si>
  <si>
    <t>PML0004431</t>
  </si>
  <si>
    <t>PML0004659</t>
  </si>
  <si>
    <t>PML0004880</t>
  </si>
  <si>
    <t>ERI-2-16.027</t>
  </si>
  <si>
    <t>PML0004124</t>
  </si>
  <si>
    <t>PML0004312</t>
  </si>
  <si>
    <t>PML0004341</t>
  </si>
  <si>
    <t>ERI-2-17.989</t>
  </si>
  <si>
    <t>PML0005106</t>
  </si>
  <si>
    <t>PML0008959</t>
  </si>
  <si>
    <t>ERI-2-20.479</t>
  </si>
  <si>
    <t>PML0009054</t>
  </si>
  <si>
    <t>PML0009102</t>
  </si>
  <si>
    <t>ERI-2-20.563</t>
  </si>
  <si>
    <t>CR 132</t>
  </si>
  <si>
    <t>PML0005575</t>
  </si>
  <si>
    <t xml:space="preserve">Visible at present time </t>
  </si>
  <si>
    <t>ERI-2-21.813</t>
  </si>
  <si>
    <t>PML0009195</t>
  </si>
  <si>
    <t>PML0009232</t>
  </si>
  <si>
    <t>ERI-2-25.810</t>
  </si>
  <si>
    <t>Lorain Co</t>
  </si>
  <si>
    <t>PML0003557</t>
  </si>
  <si>
    <t>PML0003842</t>
  </si>
  <si>
    <t>PML0004434</t>
  </si>
  <si>
    <t>ERI-2-25.832</t>
  </si>
  <si>
    <t>PML0004093</t>
  </si>
  <si>
    <t>PML0004411</t>
  </si>
  <si>
    <t>PML0004934</t>
  </si>
  <si>
    <t>ERI-2-29.138</t>
  </si>
  <si>
    <t>PML0005117</t>
  </si>
  <si>
    <t>PML0009105</t>
  </si>
  <si>
    <t>ERI-2-3.930</t>
  </si>
  <si>
    <t>PML0009049</t>
  </si>
  <si>
    <t>PML0009153</t>
  </si>
  <si>
    <t>ERI-2-5.832</t>
  </si>
  <si>
    <t>SR 101</t>
  </si>
  <si>
    <t>PML0005089</t>
  </si>
  <si>
    <t>PML0009224</t>
  </si>
  <si>
    <t>ERI-2-7.720</t>
  </si>
  <si>
    <t>PML0003434</t>
  </si>
  <si>
    <t>PML0003695</t>
  </si>
  <si>
    <t>PML0004185</t>
  </si>
  <si>
    <t>PML0004451</t>
  </si>
  <si>
    <t>PML0004533</t>
  </si>
  <si>
    <t>PML0004747</t>
  </si>
  <si>
    <t>PML0004813</t>
  </si>
  <si>
    <t>ERI-2-7.731</t>
  </si>
  <si>
    <t>PML0005093</t>
  </si>
  <si>
    <t>PML0009227</t>
  </si>
  <si>
    <t>ERI-2-7.873</t>
  </si>
  <si>
    <t>PML0005557</t>
  </si>
  <si>
    <t>SERIRA22001**C</t>
  </si>
  <si>
    <t>ERI-22001-0.000</t>
  </si>
  <si>
    <t>PML0009268</t>
  </si>
  <si>
    <t>PML0009267</t>
  </si>
  <si>
    <t>SERIRA22003**C</t>
  </si>
  <si>
    <t>ERI-22003-0.000</t>
  </si>
  <si>
    <t>PML0005083</t>
  </si>
  <si>
    <t>SERIRA22004**C</t>
  </si>
  <si>
    <t>ERI-22004-0.000</t>
  </si>
  <si>
    <t>PML0005084</t>
  </si>
  <si>
    <t>PML0008953</t>
  </si>
  <si>
    <t>SERIRA22009**C</t>
  </si>
  <si>
    <t>ERI-22009-0.000</t>
  </si>
  <si>
    <t>PML0005087</t>
  </si>
  <si>
    <t>PML0009223</t>
  </si>
  <si>
    <t>SERIRA22010**C</t>
  </si>
  <si>
    <t>ERI-22010-0.000</t>
  </si>
  <si>
    <t>PML0005088</t>
  </si>
  <si>
    <t>SERIRA22011**C</t>
  </si>
  <si>
    <t>ERI-22011-0.370</t>
  </si>
  <si>
    <t>PML0009094</t>
  </si>
  <si>
    <t>PML0009225</t>
  </si>
  <si>
    <t>SERIRA22013**C</t>
  </si>
  <si>
    <t>ERI-22013-0.001</t>
  </si>
  <si>
    <t>PML0009095</t>
  </si>
  <si>
    <t>PML0009226</t>
  </si>
  <si>
    <t>ERI-22013-0.174</t>
  </si>
  <si>
    <t>PML0005558</t>
  </si>
  <si>
    <t>ERI-22013-0.386</t>
  </si>
  <si>
    <t>PML0005559</t>
  </si>
  <si>
    <t>SERIRA22015**C</t>
  </si>
  <si>
    <t>ERI-22015-0.356</t>
  </si>
  <si>
    <t>PML0005562</t>
  </si>
  <si>
    <t>SERIRA22018**C</t>
  </si>
  <si>
    <t>ERI-22018-0.000</t>
  </si>
  <si>
    <t>ERI-22018-0.150</t>
  </si>
  <si>
    <t>PML0005561</t>
  </si>
  <si>
    <t xml:space="preserve">A few spots are missing but overall visible at present time </t>
  </si>
  <si>
    <t>ERI-22018-0.417</t>
  </si>
  <si>
    <t>PML0005564</t>
  </si>
  <si>
    <t>ERI-22018-0.418</t>
  </si>
  <si>
    <t>PML0005565</t>
  </si>
  <si>
    <t>PML0005566</t>
  </si>
  <si>
    <t>SERIRA22020**C</t>
  </si>
  <si>
    <t>ERI-22020-0.524</t>
  </si>
  <si>
    <t>PML0005563</t>
  </si>
  <si>
    <t>SERIRA22022**C</t>
  </si>
  <si>
    <t>ERI-22022-0.101</t>
  </si>
  <si>
    <t>PML0005567</t>
  </si>
  <si>
    <t>SERIRA22023**C</t>
  </si>
  <si>
    <t>ERI-22023-0.000</t>
  </si>
  <si>
    <t>PML0005101</t>
  </si>
  <si>
    <t>PML0009100</t>
  </si>
  <si>
    <t>ERI-22023-0.054</t>
  </si>
  <si>
    <t>PML0005569</t>
  </si>
  <si>
    <t xml:space="preserve">Some parts are missing, however mostly visible at present time </t>
  </si>
  <si>
    <t>ERI-22023-0.270</t>
  </si>
  <si>
    <t>US 6/Rye Beach</t>
  </si>
  <si>
    <t>PML0005568</t>
  </si>
  <si>
    <t>SERIRA22027**C</t>
  </si>
  <si>
    <t>ERI-22027-0.000</t>
  </si>
  <si>
    <t>PML0005104</t>
  </si>
  <si>
    <t>PML0009271</t>
  </si>
  <si>
    <t>ERI-22027-0.089</t>
  </si>
  <si>
    <t>PML0005574</t>
  </si>
  <si>
    <t>SERIRA22029**C</t>
  </si>
  <si>
    <t>ERI-22029-0.089</t>
  </si>
  <si>
    <t>PML0005573</t>
  </si>
  <si>
    <t>ERI-22029-0.282</t>
  </si>
  <si>
    <t>PML0009272</t>
  </si>
  <si>
    <t>PML0009273</t>
  </si>
  <si>
    <t>SERIRA22030**C</t>
  </si>
  <si>
    <t>ERI-22030-0.000</t>
  </si>
  <si>
    <t>PML0009101</t>
  </si>
  <si>
    <t>PML0009231</t>
  </si>
  <si>
    <t>SERIRA22031**C</t>
  </si>
  <si>
    <t>ERI-22031-0.000</t>
  </si>
  <si>
    <t>PML0005108</t>
  </si>
  <si>
    <t>ERI-22031-0.142</t>
  </si>
  <si>
    <t>PML0005576</t>
  </si>
  <si>
    <t>SERIRA22035**C</t>
  </si>
  <si>
    <t>ERI-22035-0.001</t>
  </si>
  <si>
    <t>PML0005112</t>
  </si>
  <si>
    <t>PML0009104</t>
  </si>
  <si>
    <t>ERI-22035-0.148</t>
  </si>
  <si>
    <t>PML0005578</t>
  </si>
  <si>
    <t>SERIRA22037**C</t>
  </si>
  <si>
    <t>ERI-22037-0.102</t>
  </si>
  <si>
    <t>PML0005577</t>
  </si>
  <si>
    <t>SERIRA22038**C</t>
  </si>
  <si>
    <t>ERI-22038-0.000</t>
  </si>
  <si>
    <t>PML0005115</t>
  </si>
  <si>
    <t>ERI-22038-0.097</t>
  </si>
  <si>
    <t>PML0005581</t>
  </si>
  <si>
    <t>SERIRA22039**C</t>
  </si>
  <si>
    <t>ERI-22039-0.033</t>
  </si>
  <si>
    <t>PML0005580</t>
  </si>
  <si>
    <t>SERIRA22041**C</t>
  </si>
  <si>
    <t>ERI-22041-0.102</t>
  </si>
  <si>
    <t>PML0005579</t>
  </si>
  <si>
    <t>SERIRA22047**C</t>
  </si>
  <si>
    <t>ERI-22047-0.052</t>
  </si>
  <si>
    <t>OHIO TURNPIKE</t>
  </si>
  <si>
    <t>PML0005766</t>
  </si>
  <si>
    <t xml:space="preserve">Edge line starting to disappear </t>
  </si>
  <si>
    <t>SERIRA22048**C</t>
  </si>
  <si>
    <t>ERI-22048-0.034</t>
  </si>
  <si>
    <t>PML0005768</t>
  </si>
  <si>
    <t>SERIUS00250**C</t>
  </si>
  <si>
    <t>ERI-250-11.171</t>
  </si>
  <si>
    <t>SR 113</t>
  </si>
  <si>
    <t>PML0005770</t>
  </si>
  <si>
    <t>ERI-250-11.185</t>
  </si>
  <si>
    <t>PML0005773</t>
  </si>
  <si>
    <t>ERI-250-11.210</t>
  </si>
  <si>
    <t>PML0005774</t>
  </si>
  <si>
    <t>ERI-250-11.244</t>
  </si>
  <si>
    <t>PML0005775</t>
  </si>
  <si>
    <t>ERI-250-11.505</t>
  </si>
  <si>
    <t>PML0005776</t>
  </si>
  <si>
    <t>ERI-250-11.677</t>
  </si>
  <si>
    <t>PML0005777</t>
  </si>
  <si>
    <t>ERI-250-11.712</t>
  </si>
  <si>
    <t>PML0005778</t>
  </si>
  <si>
    <t>11/17/2023, 2:55 PM</t>
  </si>
  <si>
    <t>ERI-250-11.762</t>
  </si>
  <si>
    <t>PML0005779</t>
  </si>
  <si>
    <t>ERI-250-11.765</t>
  </si>
  <si>
    <t>PML0005780</t>
  </si>
  <si>
    <t>ERI-250-11.863</t>
  </si>
  <si>
    <t>Williams St</t>
  </si>
  <si>
    <t>PML0005781</t>
  </si>
  <si>
    <t>ERI-250-3.839</t>
  </si>
  <si>
    <t>PML0009051</t>
  </si>
  <si>
    <t>PML0009098</t>
  </si>
  <si>
    <t>PML0009155</t>
  </si>
  <si>
    <t>PML0009192</t>
  </si>
  <si>
    <t>PML0009228</t>
  </si>
  <si>
    <t>ERI-250-3.962</t>
  </si>
  <si>
    <t>Ent Ramp E</t>
  </si>
  <si>
    <t>PML0005099</t>
  </si>
  <si>
    <t>PML0009053</t>
  </si>
  <si>
    <t>PML0009157</t>
  </si>
  <si>
    <t>PML0009193</t>
  </si>
  <si>
    <t>PML0009229</t>
  </si>
  <si>
    <t>ERI-250-4.036</t>
  </si>
  <si>
    <t>Ent Ramp C</t>
  </si>
  <si>
    <t>PML0005095</t>
  </si>
  <si>
    <t>PML0009050</t>
  </si>
  <si>
    <t>PML0009097</t>
  </si>
  <si>
    <t>PML0009154</t>
  </si>
  <si>
    <t>PML0009191</t>
  </si>
  <si>
    <t>ERI-250-4.429</t>
  </si>
  <si>
    <t>PML0005747</t>
  </si>
  <si>
    <t>ERI-250-9.209</t>
  </si>
  <si>
    <t>PML0005748</t>
  </si>
  <si>
    <t>ERI-250-9.226</t>
  </si>
  <si>
    <t>Days Inn</t>
  </si>
  <si>
    <t>PML0005763</t>
  </si>
  <si>
    <t>ERI-250-9.300</t>
  </si>
  <si>
    <t>Schlessman Seed</t>
  </si>
  <si>
    <t>PML0005764</t>
  </si>
  <si>
    <t>ERI-250-9.404</t>
  </si>
  <si>
    <t>CertainTeed</t>
  </si>
  <si>
    <t>PML0005765</t>
  </si>
  <si>
    <t xml:space="preserve">Parts of line are not visible </t>
  </si>
  <si>
    <t>11/21/2023, 8:38 AM</t>
  </si>
  <si>
    <t>ERI-250-9.416</t>
  </si>
  <si>
    <t>PML0005767</t>
  </si>
  <si>
    <t>ERI-250-9.716</t>
  </si>
  <si>
    <t>PML0005769</t>
  </si>
  <si>
    <t xml:space="preserve">Visable at present time </t>
  </si>
  <si>
    <t>ERI-250-9.754</t>
  </si>
  <si>
    <t>PML0006959</t>
  </si>
  <si>
    <t xml:space="preserve">Mostly missing turn lane line </t>
  </si>
  <si>
    <t>11/21/2023, 8:29 AM</t>
  </si>
  <si>
    <t>SERISR00269**C</t>
  </si>
  <si>
    <t>ERI-269-12.521</t>
  </si>
  <si>
    <t>PML0009047</t>
  </si>
  <si>
    <t>PML0009152</t>
  </si>
  <si>
    <t>SERISR00004**C</t>
  </si>
  <si>
    <t>ERI-4-8.332</t>
  </si>
  <si>
    <t>PML0005094</t>
  </si>
  <si>
    <t>PML0009096</t>
  </si>
  <si>
    <t>ERI-4-8.514</t>
  </si>
  <si>
    <t>PML0008954</t>
  </si>
  <si>
    <t>PML0008957</t>
  </si>
  <si>
    <t>SERIUS00006**C</t>
  </si>
  <si>
    <t>ERI-6-15.460</t>
  </si>
  <si>
    <t>PML0005102</t>
  </si>
  <si>
    <t>PML0008955</t>
  </si>
  <si>
    <t>ERI-6-15.647</t>
  </si>
  <si>
    <t>Rye Beach Rd</t>
  </si>
  <si>
    <t>Exit ramp</t>
  </si>
  <si>
    <t>PML0005570</t>
  </si>
  <si>
    <t>ERI-6-15.648</t>
  </si>
  <si>
    <t>PML0005571</t>
  </si>
  <si>
    <t>ERI-6-16.162</t>
  </si>
  <si>
    <t>PML0003436</t>
  </si>
  <si>
    <t>PML0004690</t>
  </si>
  <si>
    <t>PML0004742</t>
  </si>
  <si>
    <t>ERI-6-3.640</t>
  </si>
  <si>
    <t>PML0005086</t>
  </si>
  <si>
    <t>PML0008961</t>
  </si>
  <si>
    <t>SERISR00060**N</t>
  </si>
  <si>
    <t>ERI-60-8.109</t>
  </si>
  <si>
    <t>PML0009055</t>
  </si>
  <si>
    <t>PML0009158</t>
  </si>
  <si>
    <t>SERISR00060**C</t>
  </si>
  <si>
    <t>ERI-60-8.184</t>
  </si>
  <si>
    <t>PML0008956</t>
  </si>
  <si>
    <t>PML0008958</t>
  </si>
  <si>
    <t>SERISR00061**C</t>
  </si>
  <si>
    <t>ERI-61-7.208</t>
  </si>
  <si>
    <t>PML0009103</t>
  </si>
  <si>
    <t>PML0009194</t>
  </si>
  <si>
    <t>ERI-61-7.342</t>
  </si>
  <si>
    <t>PML0005113</t>
  </si>
  <si>
    <t>PML0008960</t>
  </si>
  <si>
    <t>THURTR00126**C</t>
  </si>
  <si>
    <t>HUR-126-2.600</t>
  </si>
  <si>
    <t>HUR</t>
  </si>
  <si>
    <t>Township Road</t>
  </si>
  <si>
    <t>TR 126</t>
  </si>
  <si>
    <t>PML0005806</t>
  </si>
  <si>
    <t>SHURSR00018**C</t>
  </si>
  <si>
    <t>HUR-18-15.292</t>
  </si>
  <si>
    <t>SR 18</t>
  </si>
  <si>
    <t>PML0005809</t>
  </si>
  <si>
    <t>HUR-18-15.465</t>
  </si>
  <si>
    <t>PML0008965</t>
  </si>
  <si>
    <t>PML0008967</t>
  </si>
  <si>
    <t>SHURUS00020**C</t>
  </si>
  <si>
    <t>HUR-20-0.962</t>
  </si>
  <si>
    <t>Bellevue Maint</t>
  </si>
  <si>
    <t>Monroeville Corp</t>
  </si>
  <si>
    <t>PML0003612</t>
  </si>
  <si>
    <t>PML0004269</t>
  </si>
  <si>
    <t>PML0005009</t>
  </si>
  <si>
    <t>SHURUS00020**N</t>
  </si>
  <si>
    <t>HUR-20-0.965</t>
  </si>
  <si>
    <t>PML0003959</t>
  </si>
  <si>
    <t>PML0003974</t>
  </si>
  <si>
    <t>PML0004971</t>
  </si>
  <si>
    <t>HUR-20-1.059</t>
  </si>
  <si>
    <t>Ronald Ln</t>
  </si>
  <si>
    <t>PML0005794</t>
  </si>
  <si>
    <t>HUR-20-1.064</t>
  </si>
  <si>
    <t>PML0005795</t>
  </si>
  <si>
    <t>HUR-20-1.080</t>
  </si>
  <si>
    <t>PML0005797</t>
  </si>
  <si>
    <t>HUR-20-1.096</t>
  </si>
  <si>
    <t>PML0005796</t>
  </si>
  <si>
    <t>HUR-20-10.347</t>
  </si>
  <si>
    <t>PML0005807</t>
  </si>
  <si>
    <t>HUR-20-10.723</t>
  </si>
  <si>
    <t>SR 61C</t>
  </si>
  <si>
    <t>End of 4 lane</t>
  </si>
  <si>
    <t>PML0003827</t>
  </si>
  <si>
    <t>PML0003896</t>
  </si>
  <si>
    <t>PML0004694</t>
  </si>
  <si>
    <t>HUR-20-10.747</t>
  </si>
  <si>
    <t>PML0003376</t>
  </si>
  <si>
    <t>PML0004626</t>
  </si>
  <si>
    <t>PML0004653</t>
  </si>
  <si>
    <t>HUR-20-13.371</t>
  </si>
  <si>
    <t>PML0005121</t>
  </si>
  <si>
    <t>PML0008964</t>
  </si>
  <si>
    <t>HUR-20-15.666</t>
  </si>
  <si>
    <t>PML0005810</t>
  </si>
  <si>
    <t>HUR-20-15.827</t>
  </si>
  <si>
    <t>Cleveland Rd</t>
  </si>
  <si>
    <t>PML0005821</t>
  </si>
  <si>
    <t>PML0005822</t>
  </si>
  <si>
    <t>HUR-20-16.135</t>
  </si>
  <si>
    <t>PML0005823</t>
  </si>
  <si>
    <t>PML0005824</t>
  </si>
  <si>
    <t>HUR-20-16.198</t>
  </si>
  <si>
    <t>US 20</t>
  </si>
  <si>
    <t>PML0008963</t>
  </si>
  <si>
    <t>PML0008968</t>
  </si>
  <si>
    <t>HUR-20-2.466</t>
  </si>
  <si>
    <t>PML0005798</t>
  </si>
  <si>
    <t>HUR-20-6.816</t>
  </si>
  <si>
    <t>Monroeville</t>
  </si>
  <si>
    <t>SR 99</t>
  </si>
  <si>
    <t>PML0003822</t>
  </si>
  <si>
    <t>PML0004074</t>
  </si>
  <si>
    <t>PML0004287</t>
  </si>
  <si>
    <t>PML0004495</t>
  </si>
  <si>
    <t>PML0004620</t>
  </si>
  <si>
    <t>PML0004631</t>
  </si>
  <si>
    <t>PML0004850</t>
  </si>
  <si>
    <t>PML0004949</t>
  </si>
  <si>
    <t>HUR-20-7.356</t>
  </si>
  <si>
    <t>End Divided</t>
  </si>
  <si>
    <t>PML0004499</t>
  </si>
  <si>
    <t>PML0004643</t>
  </si>
  <si>
    <t>PML0004768</t>
  </si>
  <si>
    <t>PML0004946</t>
  </si>
  <si>
    <t>HUR-20-8.561</t>
  </si>
  <si>
    <t>PML0003487</t>
  </si>
  <si>
    <t>PML0004475</t>
  </si>
  <si>
    <t>PML0004808</t>
  </si>
  <si>
    <t>HUR-20-8.562</t>
  </si>
  <si>
    <t>PML0003847</t>
  </si>
  <si>
    <t>PML0004248</t>
  </si>
  <si>
    <t>PML0004610</t>
  </si>
  <si>
    <t>SHURUS00250**C</t>
  </si>
  <si>
    <t>HUR-250-5.019</t>
  </si>
  <si>
    <t>PML0005120</t>
  </si>
  <si>
    <t>HUR-250-5.031</t>
  </si>
  <si>
    <t>PML0008962</t>
  </si>
  <si>
    <t>PML0008966</t>
  </si>
  <si>
    <t>SHURRA39002**C</t>
  </si>
  <si>
    <t>HUR-39002-0.084</t>
  </si>
  <si>
    <t>PML0005813</t>
  </si>
  <si>
    <t>PML0005814</t>
  </si>
  <si>
    <t>HUR-39002-0.140</t>
  </si>
  <si>
    <t>PML0005812</t>
  </si>
  <si>
    <t>SHURRA39003**C</t>
  </si>
  <si>
    <t>HUR-39003-0.004</t>
  </si>
  <si>
    <t>PML0005815</t>
  </si>
  <si>
    <t>HUR-39003-0.218</t>
  </si>
  <si>
    <t>PML0005816</t>
  </si>
  <si>
    <t>SHURRA39004**C</t>
  </si>
  <si>
    <t>HUR-39004-0.103</t>
  </si>
  <si>
    <t>PML0005811</t>
  </si>
  <si>
    <t>SHURRA39006**C</t>
  </si>
  <si>
    <t>HUR-39006-0.058</t>
  </si>
  <si>
    <t>PML0005817</t>
  </si>
  <si>
    <t>HUR-39006-0.323</t>
  </si>
  <si>
    <t>PML0005818</t>
  </si>
  <si>
    <t>SHURRA39007**C</t>
  </si>
  <si>
    <t>HUR-39007-0.025</t>
  </si>
  <si>
    <t>PML0005819</t>
  </si>
  <si>
    <t>PML0005820</t>
  </si>
  <si>
    <t>SHURSR00004**C</t>
  </si>
  <si>
    <t>HUR-4-6.680</t>
  </si>
  <si>
    <t>PML0005799</t>
  </si>
  <si>
    <t>SHURSR00061*CC</t>
  </si>
  <si>
    <t>HUR-61-0.025</t>
  </si>
  <si>
    <t>PML0005808</t>
  </si>
  <si>
    <t>SHURSR00099**C</t>
  </si>
  <si>
    <t>HUR-99-14.860</t>
  </si>
  <si>
    <t>PML0004277</t>
  </si>
  <si>
    <t>PML0004870</t>
  </si>
  <si>
    <t>HUR-99-14.861</t>
  </si>
  <si>
    <t>PML0003762</t>
  </si>
  <si>
    <t>PML0004110</t>
  </si>
  <si>
    <t>SLORSR00010**C</t>
  </si>
  <si>
    <t>LOR-10-0.000</t>
  </si>
  <si>
    <t>LOR</t>
  </si>
  <si>
    <t>N. Ridgeville</t>
  </si>
  <si>
    <t>PML0003701</t>
  </si>
  <si>
    <t>SLORSR00010**N</t>
  </si>
  <si>
    <t>PML0003739</t>
  </si>
  <si>
    <t>PML0004179</t>
  </si>
  <si>
    <t>PML0004455</t>
  </si>
  <si>
    <t>PML0004506</t>
  </si>
  <si>
    <t>PML0004806</t>
  </si>
  <si>
    <t>LOR-10-0.408</t>
  </si>
  <si>
    <t>PML0003898</t>
  </si>
  <si>
    <t>PML0004415</t>
  </si>
  <si>
    <t>PML0004871</t>
  </si>
  <si>
    <t>PML0004876</t>
  </si>
  <si>
    <t>SLORSR00113**C</t>
  </si>
  <si>
    <t>LOR-113-10.260</t>
  </si>
  <si>
    <t>CR 209</t>
  </si>
  <si>
    <t>PML0006137</t>
  </si>
  <si>
    <t>11/24/2023, 11:37 AM</t>
  </si>
  <si>
    <t>SLORSR00113**N</t>
  </si>
  <si>
    <t>LOR-113-10.283</t>
  </si>
  <si>
    <t>PML0006138</t>
  </si>
  <si>
    <t>11/24/2023, 11:36 AM</t>
  </si>
  <si>
    <t>TLORTR00169**C</t>
  </si>
  <si>
    <t>LOR-169-0.999</t>
  </si>
  <si>
    <t>PML0005933</t>
  </si>
  <si>
    <t>11/24/2023, 1:17 PM</t>
  </si>
  <si>
    <t>SLORRA18600**C</t>
  </si>
  <si>
    <t>LOR-18600-0.000</t>
  </si>
  <si>
    <t>SR 10</t>
  </si>
  <si>
    <t>LOR-18600-0.036</t>
  </si>
  <si>
    <t>PML0006228</t>
  </si>
  <si>
    <t>CLORCR00019**C</t>
  </si>
  <si>
    <t>LOR-19-0.163</t>
  </si>
  <si>
    <t>SR 301</t>
  </si>
  <si>
    <t>PML0005167</t>
  </si>
  <si>
    <t>11/24/2023, 1:20 PM</t>
  </si>
  <si>
    <t>SLORSR00002**C</t>
  </si>
  <si>
    <t>LOR-2-0.000</t>
  </si>
  <si>
    <t>Erie Co</t>
  </si>
  <si>
    <t>PML0003465</t>
  </si>
  <si>
    <t>SLORSR00002**N</t>
  </si>
  <si>
    <t>PML0003667</t>
  </si>
  <si>
    <t>PML0003745</t>
  </si>
  <si>
    <t>11/29/2023, 11:38 AM</t>
  </si>
  <si>
    <t>PML0003993</t>
  </si>
  <si>
    <t>PML0004156</t>
  </si>
  <si>
    <t>PML0005027</t>
  </si>
  <si>
    <t>LOR-2-1.212</t>
  </si>
  <si>
    <t>Vermilion Rd</t>
  </si>
  <si>
    <t>PML0008970</t>
  </si>
  <si>
    <t>PML0008976</t>
  </si>
  <si>
    <t>LOR-2-3.022</t>
  </si>
  <si>
    <t>Baumhart Rd</t>
  </si>
  <si>
    <t>PML0005133</t>
  </si>
  <si>
    <t>PML0008971</t>
  </si>
  <si>
    <t>LOR-2-3.534</t>
  </si>
  <si>
    <t>PML0005904</t>
  </si>
  <si>
    <t>LOR-2-3.860</t>
  </si>
  <si>
    <t>IR 90</t>
  </si>
  <si>
    <t>PML0003469</t>
  </si>
  <si>
    <t>PML0003587</t>
  </si>
  <si>
    <t>PML0004195</t>
  </si>
  <si>
    <t>PML0004603</t>
  </si>
  <si>
    <t>PML0004852</t>
  </si>
  <si>
    <t>PML0004989</t>
  </si>
  <si>
    <t>LOR-2-5.526</t>
  </si>
  <si>
    <t>Oak Point Rd</t>
  </si>
  <si>
    <t>PML0005137</t>
  </si>
  <si>
    <t>PML0008972</t>
  </si>
  <si>
    <t>LOR-2-7.085</t>
  </si>
  <si>
    <t>SR 58</t>
  </si>
  <si>
    <t>PML0005141</t>
  </si>
  <si>
    <t>PML0009236</t>
  </si>
  <si>
    <t>LOR-2-7.970</t>
  </si>
  <si>
    <t>PML0003611</t>
  </si>
  <si>
    <t>PML0003958</t>
  </si>
  <si>
    <t>PML0004100</t>
  </si>
  <si>
    <t>PML0004516</t>
  </si>
  <si>
    <t>PML0004678</t>
  </si>
  <si>
    <t>PML0004887</t>
  </si>
  <si>
    <t>LOR-2-9.342</t>
  </si>
  <si>
    <t>Middle Ridge Rd</t>
  </si>
  <si>
    <t>PML0008969</t>
  </si>
  <si>
    <t>PML0008975</t>
  </si>
  <si>
    <t>SLORUS00020**C</t>
  </si>
  <si>
    <t>LOR-20-12.658</t>
  </si>
  <si>
    <t>PML0009115</t>
  </si>
  <si>
    <t>11/24/2023, 1:19 PM</t>
  </si>
  <si>
    <t>PML0009204</t>
  </si>
  <si>
    <t>LOR-20-13.540</t>
  </si>
  <si>
    <t>Middle Ave</t>
  </si>
  <si>
    <t>PML0003525</t>
  </si>
  <si>
    <t>11/24/2023, 2:41 PM</t>
  </si>
  <si>
    <t>SLORUS00020**N</t>
  </si>
  <si>
    <t>PML0003687</t>
  </si>
  <si>
    <t>PML0003765</t>
  </si>
  <si>
    <t>11/24/2023, 2:40 PM</t>
  </si>
  <si>
    <t>PML0004767</t>
  </si>
  <si>
    <t>PML0004957</t>
  </si>
  <si>
    <t>11/24/2023, 2:39 PM</t>
  </si>
  <si>
    <t>PML0005937</t>
  </si>
  <si>
    <t>11/24/2023, 2:38 PM</t>
  </si>
  <si>
    <t>LOR-20-15.006</t>
  </si>
  <si>
    <t>Grafton Rd</t>
  </si>
  <si>
    <t>PML0009161</t>
  </si>
  <si>
    <t>11/24/2023, 2:42 PM</t>
  </si>
  <si>
    <t>PML0009202</t>
  </si>
  <si>
    <t>LOR-20-15.873</t>
  </si>
  <si>
    <t>PML0005912</t>
  </si>
  <si>
    <t>11/24/2023, 2:47 PM</t>
  </si>
  <si>
    <t>LOR-20-16.201</t>
  </si>
  <si>
    <t>SR 57</t>
  </si>
  <si>
    <t>Chestnut Ridge</t>
  </si>
  <si>
    <t>PML0003375</t>
  </si>
  <si>
    <t>PML0003406</t>
  </si>
  <si>
    <t>PML0003496</t>
  </si>
  <si>
    <t>PML0004399</t>
  </si>
  <si>
    <t>PML0004436</t>
  </si>
  <si>
    <t>PML0004444</t>
  </si>
  <si>
    <t>PML0004497</t>
  </si>
  <si>
    <t>PML0004712</t>
  </si>
  <si>
    <t>PML0004730</t>
  </si>
  <si>
    <t>LOR-20-8.480</t>
  </si>
  <si>
    <t>Begin Divided</t>
  </si>
  <si>
    <t>PML0003402</t>
  </si>
  <si>
    <t>11/24/2023, 1:11 PM</t>
  </si>
  <si>
    <t>PML0003445</t>
  </si>
  <si>
    <t>11/24/2023, 1:12 PM</t>
  </si>
  <si>
    <t>PML0004094</t>
  </si>
  <si>
    <t>PML0004174</t>
  </si>
  <si>
    <t>PML0004528</t>
  </si>
  <si>
    <t>PML0004629</t>
  </si>
  <si>
    <t>11/24/2023, 1:13 PM</t>
  </si>
  <si>
    <t>LOR-20-9.587</t>
  </si>
  <si>
    <t>PML0009116</t>
  </si>
  <si>
    <t>11/24/2023, 9:21 AM</t>
  </si>
  <si>
    <t>PML0009162</t>
  </si>
  <si>
    <t>LOR-20-9.804</t>
  </si>
  <si>
    <t>PML0005932</t>
  </si>
  <si>
    <t>11/24/2023, 1:16 PM</t>
  </si>
  <si>
    <t>CLORCR00205**C</t>
  </si>
  <si>
    <t>LOR-205-0.513</t>
  </si>
  <si>
    <t>MLORMR04316**C</t>
  </si>
  <si>
    <t>LOR-4316-3.206</t>
  </si>
  <si>
    <t>Municipal Street</t>
  </si>
  <si>
    <t>Nagel Rd</t>
  </si>
  <si>
    <t>MLORMR04343**C</t>
  </si>
  <si>
    <t>LOR-4343-2.022</t>
  </si>
  <si>
    <t>MLORMR04362**C</t>
  </si>
  <si>
    <t>LOR-4362-0.037</t>
  </si>
  <si>
    <t>SLORRA47001**C</t>
  </si>
  <si>
    <t>LOR-47001-0.000</t>
  </si>
  <si>
    <t>PML0009196</t>
  </si>
  <si>
    <t>PML0009233</t>
  </si>
  <si>
    <t>LOR-47001-0.143</t>
  </si>
  <si>
    <t>Jerusalem Rd</t>
  </si>
  <si>
    <t>PML0005906</t>
  </si>
  <si>
    <t>SLORRA47002**C</t>
  </si>
  <si>
    <t>LOR-47002-0.000</t>
  </si>
  <si>
    <t>PML0005128</t>
  </si>
  <si>
    <t>PML0009234</t>
  </si>
  <si>
    <t>SLORRA47003**C</t>
  </si>
  <si>
    <t>LOR-47003-0.100</t>
  </si>
  <si>
    <t>PML0005907</t>
  </si>
  <si>
    <t>11/29/2023, 11:41 AM</t>
  </si>
  <si>
    <t>SLORRA47005**C</t>
  </si>
  <si>
    <t>LOR-47005-0.000</t>
  </si>
  <si>
    <t>PML0009056</t>
  </si>
  <si>
    <t>PML0009106</t>
  </si>
  <si>
    <t>SLORRA47006**C</t>
  </si>
  <si>
    <t>LOR-47006-0.000</t>
  </si>
  <si>
    <t>PML0005132</t>
  </si>
  <si>
    <t>PML0009057</t>
  </si>
  <si>
    <t>PML0006987</t>
  </si>
  <si>
    <t>SLORRA47007**C</t>
  </si>
  <si>
    <t>LOR-47007-0.109</t>
  </si>
  <si>
    <t>PML0005905</t>
  </si>
  <si>
    <t>11/29/2023, 11:49 AM</t>
  </si>
  <si>
    <t>SLORRA47009**C</t>
  </si>
  <si>
    <t>LOR-47009-0.000</t>
  </si>
  <si>
    <t>PML0009058</t>
  </si>
  <si>
    <t>PML0009159</t>
  </si>
  <si>
    <t>SLORRA47010**C</t>
  </si>
  <si>
    <t>LOR-47010-0.000</t>
  </si>
  <si>
    <t>PML0009107</t>
  </si>
  <si>
    <t>PML0009197</t>
  </si>
  <si>
    <t>LOR-47010-0.146</t>
  </si>
  <si>
    <t>N Lake St</t>
  </si>
  <si>
    <t>PML0005902</t>
  </si>
  <si>
    <t>LOR-47010-0.319</t>
  </si>
  <si>
    <t>PML0006986</t>
  </si>
  <si>
    <t>SLORRA47011**C</t>
  </si>
  <si>
    <t>LOR-47011-0.098</t>
  </si>
  <si>
    <t>PML0005903</t>
  </si>
  <si>
    <t>11/29/2023, 11:57 AM</t>
  </si>
  <si>
    <t>LOR-47011-0.306</t>
  </si>
  <si>
    <t>PML0006977</t>
  </si>
  <si>
    <t>11/29/2023, 11:59 AM</t>
  </si>
  <si>
    <t>SLORRA47013**C</t>
  </si>
  <si>
    <t>LOR-47013-0.000</t>
  </si>
  <si>
    <t>LOR-47013-0.154</t>
  </si>
  <si>
    <t>PML0005910</t>
  </si>
  <si>
    <t>LOR-47013-0.255</t>
  </si>
  <si>
    <t>PML0006982</t>
  </si>
  <si>
    <t>LOR-47013-0.276</t>
  </si>
  <si>
    <t>PML0006983</t>
  </si>
  <si>
    <t>SLORRA47015**C</t>
  </si>
  <si>
    <t>LOR-47015-0.121</t>
  </si>
  <si>
    <t>PML0005909</t>
  </si>
  <si>
    <t>LOR-47015-0.281</t>
  </si>
  <si>
    <t>PML0006979</t>
  </si>
  <si>
    <t>LOR-47015-0.282</t>
  </si>
  <si>
    <t>PML0006978</t>
  </si>
  <si>
    <t>SLORRA47017**C</t>
  </si>
  <si>
    <t>LOR-47017-0.000</t>
  </si>
  <si>
    <t>PML0005143</t>
  </si>
  <si>
    <t>LOR-47017-0.149</t>
  </si>
  <si>
    <t>PML0005911</t>
  </si>
  <si>
    <t>LOR-47017-0.259</t>
  </si>
  <si>
    <t>PML0006981</t>
  </si>
  <si>
    <t>SLORRA47018**C</t>
  </si>
  <si>
    <t>LOR-47018-0.000</t>
  </si>
  <si>
    <t>PML0005144</t>
  </si>
  <si>
    <t>SLORRA47019**C</t>
  </si>
  <si>
    <t>LOR-47019-0.103</t>
  </si>
  <si>
    <t>PML0005887</t>
  </si>
  <si>
    <t>LOR-47019-0.240</t>
  </si>
  <si>
    <t>PML0006980</t>
  </si>
  <si>
    <t>11/29/2023, 12:26 PM</t>
  </si>
  <si>
    <t>LOR-47019-0.303</t>
  </si>
  <si>
    <t>SLORRA47021**C</t>
  </si>
  <si>
    <t>LOR-47021-0.110</t>
  </si>
  <si>
    <t>SR 254</t>
  </si>
  <si>
    <t>PML0006093</t>
  </si>
  <si>
    <t xml:space="preserve">Pavement repairs being done </t>
  </si>
  <si>
    <t>11/1/2024, 1:08 PM</t>
  </si>
  <si>
    <t>LOR-47021-0.246</t>
  </si>
  <si>
    <t>PML0006105</t>
  </si>
  <si>
    <t>LOR-47021-0.285</t>
  </si>
  <si>
    <t>PML0006104</t>
  </si>
  <si>
    <t>LOR-47021-0.287</t>
  </si>
  <si>
    <t>PML0006102</t>
  </si>
  <si>
    <t>LOR-47021-0.331</t>
  </si>
  <si>
    <t>PML0006103</t>
  </si>
  <si>
    <t>SLORRA47022**C</t>
  </si>
  <si>
    <t>LOR-47022-0.000</t>
  </si>
  <si>
    <t>PML0009059</t>
  </si>
  <si>
    <t>PML0009110</t>
  </si>
  <si>
    <t>LOR-47022-0.020</t>
  </si>
  <si>
    <t>PML0006109</t>
  </si>
  <si>
    <t>SLORRA47023**C</t>
  </si>
  <si>
    <t>LOR-47023-0.000</t>
  </si>
  <si>
    <t>PML0005148</t>
  </si>
  <si>
    <t>LOR-47023-0.154</t>
  </si>
  <si>
    <t>PML0006094</t>
  </si>
  <si>
    <t>11/1/2024, 10:37 AM</t>
  </si>
  <si>
    <t>LOR-47023-0.280</t>
  </si>
  <si>
    <t>PML0006107</t>
  </si>
  <si>
    <t>LOR-47023-0.335</t>
  </si>
  <si>
    <t>PML0006106</t>
  </si>
  <si>
    <t>LOR-47023-0.342</t>
  </si>
  <si>
    <t>PML0005149</t>
  </si>
  <si>
    <t>PML0009111</t>
  </si>
  <si>
    <t>11/1/2024, 1:10 PM</t>
  </si>
  <si>
    <t>SLORRA47024**C</t>
  </si>
  <si>
    <t>LOR-47024-0.109</t>
  </si>
  <si>
    <t>PML0006108</t>
  </si>
  <si>
    <t>SLORRA47025**C</t>
  </si>
  <si>
    <t>LOR-47025-0.103</t>
  </si>
  <si>
    <t>SR 611</t>
  </si>
  <si>
    <t>PML0006092</t>
  </si>
  <si>
    <t>11/1/2024, 1:24 PM</t>
  </si>
  <si>
    <t>LOR-47025-0.274</t>
  </si>
  <si>
    <t>PML0006110</t>
  </si>
  <si>
    <t>SLORRA47027**C</t>
  </si>
  <si>
    <t>LOR-47027-0.000</t>
  </si>
  <si>
    <t>LOR-47027-0.155</t>
  </si>
  <si>
    <t>PML0006091</t>
  </si>
  <si>
    <t>LOR-47027-0.338</t>
  </si>
  <si>
    <t>PML0006112</t>
  </si>
  <si>
    <t>LOR-47027-0.339</t>
  </si>
  <si>
    <t>PML0006111</t>
  </si>
  <si>
    <t>SLORRA47028**C</t>
  </si>
  <si>
    <t>LOR-47028-0.141</t>
  </si>
  <si>
    <t>Begin 6-Lane</t>
  </si>
  <si>
    <t>Cuyahoga Co</t>
  </si>
  <si>
    <t>PML0003389</t>
  </si>
  <si>
    <t>PML0004370</t>
  </si>
  <si>
    <t>PML0004637</t>
  </si>
  <si>
    <t>PML0006116</t>
  </si>
  <si>
    <t>SLORRA47030**C</t>
  </si>
  <si>
    <t>LOR-47030-0.000</t>
  </si>
  <si>
    <t>SR 83</t>
  </si>
  <si>
    <t>PML0005155</t>
  </si>
  <si>
    <t>LOR-47030-0.292</t>
  </si>
  <si>
    <t>PML0006113</t>
  </si>
  <si>
    <t>SLORRA47032**C</t>
  </si>
  <si>
    <t>LOR-47032-0.338</t>
  </si>
  <si>
    <t>PML0006114</t>
  </si>
  <si>
    <t>SLORRA47035**C</t>
  </si>
  <si>
    <t>LOR-47035-0.268</t>
  </si>
  <si>
    <t>PML0006988</t>
  </si>
  <si>
    <t>SLORRA47038**C</t>
  </si>
  <si>
    <t>LOR-47038-0.000</t>
  </si>
  <si>
    <t>LOR-47038-0.152</t>
  </si>
  <si>
    <t>PML0006095</t>
  </si>
  <si>
    <t>LOR-47038-0.294</t>
  </si>
  <si>
    <t>PML0006100</t>
  </si>
  <si>
    <t>11/29/2023, 2:10 PM</t>
  </si>
  <si>
    <t>LOR-47038-0.402</t>
  </si>
  <si>
    <t>PML0006101</t>
  </si>
  <si>
    <t>SLORRA47040**C</t>
  </si>
  <si>
    <t>LOR-47040-0.306</t>
  </si>
  <si>
    <t>PML0006098</t>
  </si>
  <si>
    <t>11/29/2023, 12:39 PM</t>
  </si>
  <si>
    <t>LOR-47040-0.313</t>
  </si>
  <si>
    <t>PML0006099</t>
  </si>
  <si>
    <t>SLORRA47046**C</t>
  </si>
  <si>
    <t>LOR-47046-0.108</t>
  </si>
  <si>
    <t>SR 205</t>
  </si>
  <si>
    <t>PML0005939</t>
  </si>
  <si>
    <t>11/24/2023, 2:50 PM</t>
  </si>
  <si>
    <t>SLORRA47048**C</t>
  </si>
  <si>
    <t>LOR-47048-0.124</t>
  </si>
  <si>
    <t>PML0005938</t>
  </si>
  <si>
    <t>11/24/2023, 2:43 PM</t>
  </si>
  <si>
    <t>LOR-47048-0.318</t>
  </si>
  <si>
    <t>PML0005162</t>
  </si>
  <si>
    <t>PML0009238</t>
  </si>
  <si>
    <t>SLORRA47052**C</t>
  </si>
  <si>
    <t>LOR-47052-0.115</t>
  </si>
  <si>
    <t>PML0005913</t>
  </si>
  <si>
    <t>SLORRA47056**C</t>
  </si>
  <si>
    <t>LOR-47056-0.000</t>
  </si>
  <si>
    <t>PML0005166</t>
  </si>
  <si>
    <t>11/24/2023, 1:21 PM</t>
  </si>
  <si>
    <t>LOR-47056-0.149</t>
  </si>
  <si>
    <t>Lagrange Rd</t>
  </si>
  <si>
    <t>PML0005930</t>
  </si>
  <si>
    <t>11/24/2023, 2:37 PM</t>
  </si>
  <si>
    <t>SLORRA47058**C</t>
  </si>
  <si>
    <t>LOR-47058-0.123</t>
  </si>
  <si>
    <t>PML0005929</t>
  </si>
  <si>
    <t>SLORRA47070**C</t>
  </si>
  <si>
    <t>LOR-47070-0.123</t>
  </si>
  <si>
    <t>PML0005931</t>
  </si>
  <si>
    <t>SLORRA47071**C</t>
  </si>
  <si>
    <t>LOR-47071-0.000</t>
  </si>
  <si>
    <t>PML0005171</t>
  </si>
  <si>
    <t>SLORRA47073**C</t>
  </si>
  <si>
    <t>LOR-47073-0.000</t>
  </si>
  <si>
    <t>LOR-47073-0.328</t>
  </si>
  <si>
    <t>PML0003677</t>
  </si>
  <si>
    <t>PML0004781</t>
  </si>
  <si>
    <t>SLORRA47092**C</t>
  </si>
  <si>
    <t>LOR-47092-0.095</t>
  </si>
  <si>
    <t>PML0006089</t>
  </si>
  <si>
    <t>LOR-47092-0.398</t>
  </si>
  <si>
    <t>PML0006120</t>
  </si>
  <si>
    <t>11/29/2023, 1:22 PM</t>
  </si>
  <si>
    <t>PML0006121</t>
  </si>
  <si>
    <t>11/29/2023, 1:23 PM</t>
  </si>
  <si>
    <t>SLORRA47093**C</t>
  </si>
  <si>
    <t>LOR-47093-0.000</t>
  </si>
  <si>
    <t>PML0005174</t>
  </si>
  <si>
    <t>LOR-47093-0.147</t>
  </si>
  <si>
    <t>PML0006090</t>
  </si>
  <si>
    <t>LOR-47093-0.347</t>
  </si>
  <si>
    <t>PML0006118</t>
  </si>
  <si>
    <t>LOR-47093-0.348</t>
  </si>
  <si>
    <t>PML0006117</t>
  </si>
  <si>
    <t>11/29/2023, 1:30 PM</t>
  </si>
  <si>
    <t>LOR-47093-0.349</t>
  </si>
  <si>
    <t>PML0006119</t>
  </si>
  <si>
    <t>SLORRA47095**C</t>
  </si>
  <si>
    <t>LOR-47095-0.000</t>
  </si>
  <si>
    <t>PML0005176</t>
  </si>
  <si>
    <t>PML0009118</t>
  </si>
  <si>
    <t>SLORIR00480**C</t>
  </si>
  <si>
    <t>LOR-480-0.980</t>
  </si>
  <si>
    <t>Turnpike</t>
  </si>
  <si>
    <t>PML0003461</t>
  </si>
  <si>
    <t>PML0003545</t>
  </si>
  <si>
    <t>PML0003912</t>
  </si>
  <si>
    <t>SLORIR00480**N</t>
  </si>
  <si>
    <t>LOR-480-0.990</t>
  </si>
  <si>
    <t>PML0004903</t>
  </si>
  <si>
    <t>LOR-480-1.450</t>
  </si>
  <si>
    <t>PML0003417</t>
  </si>
  <si>
    <t>PML0003956</t>
  </si>
  <si>
    <t>PML0004262</t>
  </si>
  <si>
    <t>PML0004618</t>
  </si>
  <si>
    <t>LOR-480-1.500</t>
  </si>
  <si>
    <t>PML0004963</t>
  </si>
  <si>
    <t>PML0006227</t>
  </si>
  <si>
    <t>LOR-480-1.601</t>
  </si>
  <si>
    <t>PML0006226</t>
  </si>
  <si>
    <t>CLORCR00051**N</t>
  </si>
  <si>
    <t>LOR-51-9.870</t>
  </si>
  <si>
    <t>SLORSR00511**C</t>
  </si>
  <si>
    <t>LOR-511-22.100</t>
  </si>
  <si>
    <t>PML0005169</t>
  </si>
  <si>
    <t>11/24/2023, 9:20 AM</t>
  </si>
  <si>
    <t>PML0009205</t>
  </si>
  <si>
    <t>SLORSR00511**N</t>
  </si>
  <si>
    <t>LOR-511-22.325</t>
  </si>
  <si>
    <t>PML0005935</t>
  </si>
  <si>
    <t>11/24/2023, 1:15 PM</t>
  </si>
  <si>
    <t>LOR-511-22.335</t>
  </si>
  <si>
    <t>PML0005936</t>
  </si>
  <si>
    <t>LOR-511-22.575</t>
  </si>
  <si>
    <t>PML0005934</t>
  </si>
  <si>
    <t>SLORSR00057**C</t>
  </si>
  <si>
    <t>LOR-57-12.803</t>
  </si>
  <si>
    <t>PML0003396</t>
  </si>
  <si>
    <t>PML0003508</t>
  </si>
  <si>
    <t>PML0004594</t>
  </si>
  <si>
    <t>PML0004922</t>
  </si>
  <si>
    <t>PML0009114</t>
  </si>
  <si>
    <t>PML0009203</t>
  </si>
  <si>
    <t>LOR-57-20.311</t>
  </si>
  <si>
    <t>PML0009063</t>
  </si>
  <si>
    <t>PML0009200</t>
  </si>
  <si>
    <t>LOR-57-20.491</t>
  </si>
  <si>
    <t>PML0008974</t>
  </si>
  <si>
    <t>11/1/2024, 1:00 PM</t>
  </si>
  <si>
    <t>PML0008980</t>
  </si>
  <si>
    <t>11/1/2024, 1:01 PM</t>
  </si>
  <si>
    <t>SLORSR00057**N</t>
  </si>
  <si>
    <t>LOR-57-20.621</t>
  </si>
  <si>
    <t>Elyria Corp</t>
  </si>
  <si>
    <t>Lorain Corp</t>
  </si>
  <si>
    <t>PML0003312</t>
  </si>
  <si>
    <t>PML0003743</t>
  </si>
  <si>
    <t>PML0004158</t>
  </si>
  <si>
    <t>PML0004441</t>
  </si>
  <si>
    <t>PML0004661</t>
  </si>
  <si>
    <t>PML0004699</t>
  </si>
  <si>
    <t>LOR-57-20.681</t>
  </si>
  <si>
    <t>TR 1306</t>
  </si>
  <si>
    <t>PML0005984</t>
  </si>
  <si>
    <t>LOR-57-21.341</t>
  </si>
  <si>
    <t>CR 1</t>
  </si>
  <si>
    <t>PML0005985</t>
  </si>
  <si>
    <t>LOR-57-21.364</t>
  </si>
  <si>
    <t>PML0005986</t>
  </si>
  <si>
    <t>PML0005987</t>
  </si>
  <si>
    <t>LOR-57-21.591</t>
  </si>
  <si>
    <t>TR 1046</t>
  </si>
  <si>
    <t>PML0005988</t>
  </si>
  <si>
    <t>LOR-57-21.625</t>
  </si>
  <si>
    <t>PML0005989</t>
  </si>
  <si>
    <t>SLORSR00058**C</t>
  </si>
  <si>
    <t>LOR-58-24.226</t>
  </si>
  <si>
    <t>PML0009108</t>
  </si>
  <si>
    <t>PML0009235</t>
  </si>
  <si>
    <t>SLORSR00058**N</t>
  </si>
  <si>
    <t>LOR-58-24.342</t>
  </si>
  <si>
    <t>PML0008977</t>
  </si>
  <si>
    <t>PML0008978</t>
  </si>
  <si>
    <t>SLORSR00611**C</t>
  </si>
  <si>
    <t>LOR-611-9.762</t>
  </si>
  <si>
    <t>PML0008973</t>
  </si>
  <si>
    <t>11/1/2024, 1:28 PM</t>
  </si>
  <si>
    <t>PML0008979</t>
  </si>
  <si>
    <t>11/1/2024, 1:29 PM</t>
  </si>
  <si>
    <t>LOR-611-9.960</t>
  </si>
  <si>
    <t>PML0009061</t>
  </si>
  <si>
    <t>PML0009237</t>
  </si>
  <si>
    <t>SLORSR00083**C</t>
  </si>
  <si>
    <t>LOR-83-18.304</t>
  </si>
  <si>
    <t>PML0009062</t>
  </si>
  <si>
    <t>PML0009198</t>
  </si>
  <si>
    <t>LOR-83-18.444</t>
  </si>
  <si>
    <t>SLORIR00090**N</t>
  </si>
  <si>
    <t>LOR-90-10.714</t>
  </si>
  <si>
    <t>PML0006985</t>
  </si>
  <si>
    <t>Rumble Stripe</t>
  </si>
  <si>
    <t>SLORIR00090**C</t>
  </si>
  <si>
    <t>LOR-90-10.770</t>
  </si>
  <si>
    <t>SR 2</t>
  </si>
  <si>
    <t>PML0003384</t>
  </si>
  <si>
    <t>PML0003591</t>
  </si>
  <si>
    <t>PML0003634</t>
  </si>
  <si>
    <t>PML0004211</t>
  </si>
  <si>
    <t>PML0004567</t>
  </si>
  <si>
    <t>PML0004608</t>
  </si>
  <si>
    <t>LOR-90-11.550</t>
  </si>
  <si>
    <t>PML0003919</t>
  </si>
  <si>
    <t>PML0004911</t>
  </si>
  <si>
    <t>LOR-90-11.840</t>
  </si>
  <si>
    <t>PML0004403</t>
  </si>
  <si>
    <t>PML0004928</t>
  </si>
  <si>
    <t>LOR-90-11.908</t>
  </si>
  <si>
    <t>PML0006097</t>
  </si>
  <si>
    <t>LOR-90-11.950</t>
  </si>
  <si>
    <t>PML0003474</t>
  </si>
  <si>
    <t>11/1/2024, 10:26 AM</t>
  </si>
  <si>
    <t>PML0003979</t>
  </si>
  <si>
    <t>11/1/2024, 10:27 AM</t>
  </si>
  <si>
    <t>PML0004792</t>
  </si>
  <si>
    <t>Pavement Repairs being done</t>
  </si>
  <si>
    <t>11/1/2024, 10:24 AM</t>
  </si>
  <si>
    <t>LOR-90-12.030</t>
  </si>
  <si>
    <t>PML0004675</t>
  </si>
  <si>
    <t>11/1/2024, 10:36 AM</t>
  </si>
  <si>
    <t>PML0004773</t>
  </si>
  <si>
    <t>11/1/2024, 10:55 AM</t>
  </si>
  <si>
    <t>PML0004996</t>
  </si>
  <si>
    <t>Pavement repairs being done</t>
  </si>
  <si>
    <t>11/1/2024, 10:25 AM</t>
  </si>
  <si>
    <t>LOR-90-12.835</t>
  </si>
  <si>
    <t>PML0005161</t>
  </si>
  <si>
    <t>PML0009201</t>
  </si>
  <si>
    <t>LOR-90-12.944</t>
  </si>
  <si>
    <t>PML0006096</t>
  </si>
  <si>
    <t>LOR-90-15.388</t>
  </si>
  <si>
    <t>PML0009109</t>
  </si>
  <si>
    <t>PML0009160</t>
  </si>
  <si>
    <t>LOR-90-18.538</t>
  </si>
  <si>
    <t>PML0009060</t>
  </si>
  <si>
    <t>11/1/2024, 1:27 PM</t>
  </si>
  <si>
    <t>PML0009112</t>
  </si>
  <si>
    <t>LOR-90-18.610</t>
  </si>
  <si>
    <t>PML0003343</t>
  </si>
  <si>
    <t>PML0003599</t>
  </si>
  <si>
    <t>11/1/2024, 1:34 PM</t>
  </si>
  <si>
    <t>PML0003952</t>
  </si>
  <si>
    <t>11/1/2024, 1:35 PM</t>
  </si>
  <si>
    <t>LOR-90-20.203</t>
  </si>
  <si>
    <t>PML0009113</t>
  </si>
  <si>
    <t>PML0009199</t>
  </si>
  <si>
    <t>LOR-90-21.873</t>
  </si>
  <si>
    <t>PML0005173</t>
  </si>
  <si>
    <t>PML0009117</t>
  </si>
  <si>
    <t>LOR-90-23.330</t>
  </si>
  <si>
    <t>PML0006115</t>
  </si>
  <si>
    <t>SLORRE91070**C</t>
  </si>
  <si>
    <t>LOR-91070-0.102</t>
  </si>
  <si>
    <t>Rest Area Entry/Exit</t>
  </si>
  <si>
    <t>River Rd</t>
  </si>
  <si>
    <t>Lorain Rest Area</t>
  </si>
  <si>
    <t>PML0005901</t>
  </si>
  <si>
    <t>LOR-91070-0.290</t>
  </si>
  <si>
    <t>Rest Area</t>
  </si>
  <si>
    <t>PML0004496</t>
  </si>
  <si>
    <t>PML0004890</t>
  </si>
  <si>
    <t>11/29/2023, 11:36 AM</t>
  </si>
  <si>
    <t>SLORRE91072**C</t>
  </si>
  <si>
    <t>LOR-91072-0.148</t>
  </si>
  <si>
    <t>PML0005908</t>
  </si>
  <si>
    <t>LOR-91072-0.290</t>
  </si>
  <si>
    <t>PML0003593</t>
  </si>
  <si>
    <t>PML0004921</t>
  </si>
  <si>
    <t>SMEDSR00018**C</t>
  </si>
  <si>
    <t>MED-18-14.610</t>
  </si>
  <si>
    <t>MED</t>
  </si>
  <si>
    <t>Rustic Hills Dr</t>
  </si>
  <si>
    <t>Normandy Dr</t>
  </si>
  <si>
    <t>PML0003306</t>
  </si>
  <si>
    <t>PML0003467</t>
  </si>
  <si>
    <t>PML0004085</t>
  </si>
  <si>
    <t>PML0004213</t>
  </si>
  <si>
    <t>MED-18-14.948</t>
  </si>
  <si>
    <t>PML0004317</t>
  </si>
  <si>
    <t>PML0004476</t>
  </si>
  <si>
    <t>PML0004554</t>
  </si>
  <si>
    <t>PML0004912</t>
  </si>
  <si>
    <t>MED-18-15.048</t>
  </si>
  <si>
    <t>PML0006508</t>
  </si>
  <si>
    <t>No Passing</t>
  </si>
  <si>
    <t>11/12/2024, 8:46 AM</t>
  </si>
  <si>
    <t>MED-18-15.071</t>
  </si>
  <si>
    <t>PML0006506</t>
  </si>
  <si>
    <t>11/12/2024, 8:43 AM</t>
  </si>
  <si>
    <t>MED-18-15.115</t>
  </si>
  <si>
    <t>PML0006504</t>
  </si>
  <si>
    <t>11/12/2024, 9:48 AM</t>
  </si>
  <si>
    <t>MED-18-15.138</t>
  </si>
  <si>
    <t>PML0006507</t>
  </si>
  <si>
    <t>11/12/2024, 8:38 AM</t>
  </si>
  <si>
    <t>PML0006510</t>
  </si>
  <si>
    <t>11/12/2024, 8:37 AM</t>
  </si>
  <si>
    <t>SMEDSR00018**N</t>
  </si>
  <si>
    <t>MED-18-15.180</t>
  </si>
  <si>
    <t>Windfall Rd</t>
  </si>
  <si>
    <t>PML0004569</t>
  </si>
  <si>
    <t>PML0004647</t>
  </si>
  <si>
    <t>PML0004779</t>
  </si>
  <si>
    <t>MED-18-15.181</t>
  </si>
  <si>
    <t>PML0003887</t>
  </si>
  <si>
    <t>PML0003991</t>
  </si>
  <si>
    <t>MED-18-15.218</t>
  </si>
  <si>
    <t>PML0006509</t>
  </si>
  <si>
    <t>11/12/2024, 8:35 AM</t>
  </si>
  <si>
    <t>MED-18-15.359</t>
  </si>
  <si>
    <t>PML0006513</t>
  </si>
  <si>
    <t>11/12/2024, 9:52 AM</t>
  </si>
  <si>
    <t>MED-18-15.360</t>
  </si>
  <si>
    <t>PML0006514</t>
  </si>
  <si>
    <t>PML0006512</t>
  </si>
  <si>
    <t>MED-18-15.383</t>
  </si>
  <si>
    <t>PML0006515</t>
  </si>
  <si>
    <t>11/12/2024, 8:18 AM</t>
  </si>
  <si>
    <t>MED-18-15.395</t>
  </si>
  <si>
    <t>PML0006517</t>
  </si>
  <si>
    <t>11/12/2024, 9:55 AM</t>
  </si>
  <si>
    <t>PML0006518</t>
  </si>
  <si>
    <t>11/6/2024, 11:07 AM</t>
  </si>
  <si>
    <t>MED-18-15.507</t>
  </si>
  <si>
    <t>PML0006525</t>
  </si>
  <si>
    <t>11/12/2024, 9:58 AM</t>
  </si>
  <si>
    <t>MED-18-15.521</t>
  </si>
  <si>
    <t>PML0006523</t>
  </si>
  <si>
    <t>11/6/2024, 11:06 AM</t>
  </si>
  <si>
    <t>MED-18-15.541</t>
  </si>
  <si>
    <t>PML0006519</t>
  </si>
  <si>
    <t>11/6/2024, 2:32 PM</t>
  </si>
  <si>
    <t>MED-18-15.636</t>
  </si>
  <si>
    <t>PML0006521</t>
  </si>
  <si>
    <t>11/6/2024, 2:30 PM</t>
  </si>
  <si>
    <t>MED-18-15.680</t>
  </si>
  <si>
    <t>PML0006524</t>
  </si>
  <si>
    <t>11/6/2024, 2:26 PM</t>
  </si>
  <si>
    <t>PML0006526</t>
  </si>
  <si>
    <t>11/12/2024, 10:04 AM</t>
  </si>
  <si>
    <t>MED-18-15.699</t>
  </si>
  <si>
    <t>PML0006527</t>
  </si>
  <si>
    <t>11/6/2024, 2:23 PM</t>
  </si>
  <si>
    <t>PML0006528</t>
  </si>
  <si>
    <t>MED-18-15.701</t>
  </si>
  <si>
    <t>PML0006531</t>
  </si>
  <si>
    <t>MED-18-15.911</t>
  </si>
  <si>
    <t>PML0006532</t>
  </si>
  <si>
    <t>PML0006533</t>
  </si>
  <si>
    <t>11/6/2024, 1:21 PM</t>
  </si>
  <si>
    <t>MED-18-15.936</t>
  </si>
  <si>
    <t>PML0006534</t>
  </si>
  <si>
    <t>11/6/2024, 2:16 PM</t>
  </si>
  <si>
    <t>PML0006536</t>
  </si>
  <si>
    <t>Markings have been changed</t>
  </si>
  <si>
    <t>11/6/2024, 2:19 PM</t>
  </si>
  <si>
    <t>PML0006537</t>
  </si>
  <si>
    <t>11/6/2024, 10:42 AM</t>
  </si>
  <si>
    <t>SMEDUS00224**C</t>
  </si>
  <si>
    <t>MED-224-10.460</t>
  </si>
  <si>
    <t>US 42</t>
  </si>
  <si>
    <t>Lake Rd</t>
  </si>
  <si>
    <t>PML0003585</t>
  </si>
  <si>
    <t>PML0003732</t>
  </si>
  <si>
    <t>PML0003850</t>
  </si>
  <si>
    <t>PML0003868</t>
  </si>
  <si>
    <t>PML0003899</t>
  </si>
  <si>
    <t>MED-224-10.788</t>
  </si>
  <si>
    <t>PML0003353</t>
  </si>
  <si>
    <t>PML0004130</t>
  </si>
  <si>
    <t>PML0004305</t>
  </si>
  <si>
    <t>PML0004689</t>
  </si>
  <si>
    <t>PML0004931</t>
  </si>
  <si>
    <t>MED-224-11.265</t>
  </si>
  <si>
    <t>PML0006906</t>
  </si>
  <si>
    <t>11/4/2024, 9:18 AM</t>
  </si>
  <si>
    <t>MED-224-11.275</t>
  </si>
  <si>
    <t>PML0006907</t>
  </si>
  <si>
    <t>11/4/2024, 9:17 AM</t>
  </si>
  <si>
    <t>MED-224-12.148</t>
  </si>
  <si>
    <t>PML0006945</t>
  </si>
  <si>
    <t>11/4/2024, 9:13 AM</t>
  </si>
  <si>
    <t>MED-224-12.162</t>
  </si>
  <si>
    <t>PML0006947</t>
  </si>
  <si>
    <t>11/4/2024, 9:09 AM</t>
  </si>
  <si>
    <t>MED-224-12.183</t>
  </si>
  <si>
    <t>PML0006946</t>
  </si>
  <si>
    <t>11/4/2024, 9:11 AM</t>
  </si>
  <si>
    <t>MED-224-13.447</t>
  </si>
  <si>
    <t>PML0006948</t>
  </si>
  <si>
    <t>Retired</t>
  </si>
  <si>
    <t>Changed to r-cut</t>
  </si>
  <si>
    <t>11/4/2024, 9:06 AM</t>
  </si>
  <si>
    <t>MED-224-13.465</t>
  </si>
  <si>
    <t>PML0006949</t>
  </si>
  <si>
    <t>11/4/2024, 9:03 AM</t>
  </si>
  <si>
    <t>MED-224-13.865</t>
  </si>
  <si>
    <t>PML0006950</t>
  </si>
  <si>
    <t>11/4/2024, 8:56 AM</t>
  </si>
  <si>
    <t>MED-224-13.904</t>
  </si>
  <si>
    <t>PML0006951</t>
  </si>
  <si>
    <t>11/4/2024, 8:54 AM</t>
  </si>
  <si>
    <t>MED-224-15.407</t>
  </si>
  <si>
    <t>PML0006952</t>
  </si>
  <si>
    <t>11/4/2024, 10:19 AM</t>
  </si>
  <si>
    <t>PML0006953</t>
  </si>
  <si>
    <t>11/4/2024, 10:20 AM</t>
  </si>
  <si>
    <t>MED-224-15.441</t>
  </si>
  <si>
    <t>PML0006956</t>
  </si>
  <si>
    <t>11/4/2024, 8:33 AM</t>
  </si>
  <si>
    <t>PML0006955</t>
  </si>
  <si>
    <t>11/4/2024, 8:36 AM</t>
  </si>
  <si>
    <t>PML0006954</t>
  </si>
  <si>
    <t>SMEDUS00224**N</t>
  </si>
  <si>
    <t>MED-224-15.460</t>
  </si>
  <si>
    <t>IR 76</t>
  </si>
  <si>
    <t>PML0003641</t>
  </si>
  <si>
    <t>PML0003935</t>
  </si>
  <si>
    <t>PML0004308</t>
  </si>
  <si>
    <t>PML0004547</t>
  </si>
  <si>
    <t>MED-224-15.558</t>
  </si>
  <si>
    <t>US 224</t>
  </si>
  <si>
    <t>PML0009070</t>
  </si>
  <si>
    <t>PML0009127</t>
  </si>
  <si>
    <t>PML0009169</t>
  </si>
  <si>
    <t>PML0009211</t>
  </si>
  <si>
    <t>PML0009240</t>
  </si>
  <si>
    <t>MED-224-15.580</t>
  </si>
  <si>
    <t>PML0003439</t>
  </si>
  <si>
    <t>PML0004793</t>
  </si>
  <si>
    <t>PML0004893</t>
  </si>
  <si>
    <t>PML0004943</t>
  </si>
  <si>
    <t>MED-224-16.133</t>
  </si>
  <si>
    <t>PML0006800</t>
  </si>
  <si>
    <t>11/4/2024, 8:32 AM</t>
  </si>
  <si>
    <t>MED-224-6.216</t>
  </si>
  <si>
    <t>PML0005210</t>
  </si>
  <si>
    <t>SMEDIR00271**C</t>
  </si>
  <si>
    <t>MED-271-0.000</t>
  </si>
  <si>
    <t>IR 71</t>
  </si>
  <si>
    <t>Summit Co</t>
  </si>
  <si>
    <t>PML0003503</t>
  </si>
  <si>
    <t>PML0004582</t>
  </si>
  <si>
    <t>PML0005014</t>
  </si>
  <si>
    <t>MED-271-0.149</t>
  </si>
  <si>
    <t>PML0006782</t>
  </si>
  <si>
    <t>Chevrons</t>
  </si>
  <si>
    <t>MED-271-3.355</t>
  </si>
  <si>
    <t>SR 94</t>
  </si>
  <si>
    <t>PML0005208</t>
  </si>
  <si>
    <t>11/12/2024, 10:19 AM</t>
  </si>
  <si>
    <t>SMEDSR00303**N</t>
  </si>
  <si>
    <t>MED-303-9.161</t>
  </si>
  <si>
    <t>SR 303</t>
  </si>
  <si>
    <t>PML0005202</t>
  </si>
  <si>
    <t>SMEDUS00042**C</t>
  </si>
  <si>
    <t>MED-42-2.881</t>
  </si>
  <si>
    <t>End 224 Overlap</t>
  </si>
  <si>
    <t>PML0003369</t>
  </si>
  <si>
    <t>PML0003603</t>
  </si>
  <si>
    <t>PML0004028</t>
  </si>
  <si>
    <t>PML0004032</t>
  </si>
  <si>
    <t>PML0004274</t>
  </si>
  <si>
    <t>PML0004426</t>
  </si>
  <si>
    <t>PML0004564</t>
  </si>
  <si>
    <t>PML0004623</t>
  </si>
  <si>
    <t>PML0004759</t>
  </si>
  <si>
    <t>PML0005025</t>
  </si>
  <si>
    <t>MED-42-2.910</t>
  </si>
  <si>
    <t>SR 421</t>
  </si>
  <si>
    <t>PML0005209</t>
  </si>
  <si>
    <t>PML0009068</t>
  </si>
  <si>
    <t>PML0009167</t>
  </si>
  <si>
    <t>PML0009209</t>
  </si>
  <si>
    <t>PML0009239</t>
  </si>
  <si>
    <t>MED-42-3.217</t>
  </si>
  <si>
    <t>PML0006662</t>
  </si>
  <si>
    <t>11/4/2024, 9:32 AM</t>
  </si>
  <si>
    <t>MED-42-4.854</t>
  </si>
  <si>
    <t>PML0006646</t>
  </si>
  <si>
    <t>11/4/2024, 9:28 AM</t>
  </si>
  <si>
    <t>MED-42-4.869</t>
  </si>
  <si>
    <t>PML0006648</t>
  </si>
  <si>
    <t>11/4/2024, 9:26 AM</t>
  </si>
  <si>
    <t>MED-42-6.368</t>
  </si>
  <si>
    <t>PML0006644</t>
  </si>
  <si>
    <t>11/4/2024, 9:23 AM</t>
  </si>
  <si>
    <t>MED-42-6.384</t>
  </si>
  <si>
    <t>PML0006645</t>
  </si>
  <si>
    <t>11/4/2024, 9:22 AM</t>
  </si>
  <si>
    <t>MED-42-7.236</t>
  </si>
  <si>
    <t>PML0005217</t>
  </si>
  <si>
    <t>PML0009072</t>
  </si>
  <si>
    <t>PML0009129</t>
  </si>
  <si>
    <t>PML0009171</t>
  </si>
  <si>
    <t>PML0009241</t>
  </si>
  <si>
    <t>MED-42-7.286</t>
  </si>
  <si>
    <t>PML0006670</t>
  </si>
  <si>
    <t>10/24/2024, 10:08 AM</t>
  </si>
  <si>
    <t>SMEDSR00421**C</t>
  </si>
  <si>
    <t>MED-421-0.049</t>
  </si>
  <si>
    <t>PML0006665</t>
  </si>
  <si>
    <t>10/24/2024, 10:27 AM</t>
  </si>
  <si>
    <t>MED-421-3.389</t>
  </si>
  <si>
    <t>PML0005215</t>
  </si>
  <si>
    <t>SMEDRA52001**C</t>
  </si>
  <si>
    <t>MED-52001-0.000</t>
  </si>
  <si>
    <t>PML0005178</t>
  </si>
  <si>
    <t>PML0009120</t>
  </si>
  <si>
    <t>PML0009206</t>
  </si>
  <si>
    <t>11/4/2024, 12:14 PM</t>
  </si>
  <si>
    <t>MED-52001-0.234</t>
  </si>
  <si>
    <t>PML0006760</t>
  </si>
  <si>
    <t>11/4/2024, 12:13 PM</t>
  </si>
  <si>
    <t>MED-52001-0.355</t>
  </si>
  <si>
    <t>PML0006764</t>
  </si>
  <si>
    <t>SMEDRA52003**C</t>
  </si>
  <si>
    <t>MED-52003-0.233</t>
  </si>
  <si>
    <t>PML0006759</t>
  </si>
  <si>
    <t>11/12/2024, 12:20 PM</t>
  </si>
  <si>
    <t>MED-52003-0.363</t>
  </si>
  <si>
    <t>PML0006762</t>
  </si>
  <si>
    <t>11/4/2024, 12:24 PM</t>
  </si>
  <si>
    <t>PML0006763</t>
  </si>
  <si>
    <t>11/4/2024, 12:25 PM</t>
  </si>
  <si>
    <t>SMEDRA52007**C</t>
  </si>
  <si>
    <t>MED-52007-0.000</t>
  </si>
  <si>
    <t>PML0005182</t>
  </si>
  <si>
    <t>MED-52007-0.063</t>
  </si>
  <si>
    <t>PML0006968</t>
  </si>
  <si>
    <t>10/30/2024, 1:39 PM</t>
  </si>
  <si>
    <t>MED-52007-0.180</t>
  </si>
  <si>
    <t>PML0006966</t>
  </si>
  <si>
    <t>SMEDRA52009**C</t>
  </si>
  <si>
    <t>MED-52009-0.047</t>
  </si>
  <si>
    <t>PML0006967</t>
  </si>
  <si>
    <t>10/30/2024, 1:38 PM</t>
  </si>
  <si>
    <t>SMEDRA52012**C</t>
  </si>
  <si>
    <t>MED-52012-0.026</t>
  </si>
  <si>
    <t>PML0006792</t>
  </si>
  <si>
    <t>11/4/2024, 8:31 AM</t>
  </si>
  <si>
    <t>SMEDRA52016**C</t>
  </si>
  <si>
    <t>MED-52016-0.086</t>
  </si>
  <si>
    <t>PML0006793</t>
  </si>
  <si>
    <t>SMEDRA52019**C</t>
  </si>
  <si>
    <t>MED-52019-0.000</t>
  </si>
  <si>
    <t>PML0005186</t>
  </si>
  <si>
    <t>11/4/2024, 11:34 AM</t>
  </si>
  <si>
    <t>MED-52019-0.112</t>
  </si>
  <si>
    <t>PML0006805</t>
  </si>
  <si>
    <t>MED-52019-0.248</t>
  </si>
  <si>
    <t>PML0006808</t>
  </si>
  <si>
    <t>PML0006809</t>
  </si>
  <si>
    <t>11/4/2024, 11:35 AM</t>
  </si>
  <si>
    <t>SMEDRA52021**C</t>
  </si>
  <si>
    <t>MED-52021-0.080</t>
  </si>
  <si>
    <t>PML0006804</t>
  </si>
  <si>
    <t>11/4/2024, 10:45 AM</t>
  </si>
  <si>
    <t>MED-52021-0.218</t>
  </si>
  <si>
    <t>PML0006970</t>
  </si>
  <si>
    <t>MED-52021-0.223</t>
  </si>
  <si>
    <t>PML0006971</t>
  </si>
  <si>
    <t>No lines painted in channelizing marks</t>
  </si>
  <si>
    <t>11/4/2024, 10:47 AM</t>
  </si>
  <si>
    <t>PML0006969</t>
  </si>
  <si>
    <t>SMEDRA52022**C</t>
  </si>
  <si>
    <t>MED-52022-0.000</t>
  </si>
  <si>
    <t>SR 261</t>
  </si>
  <si>
    <t>PML0005189</t>
  </si>
  <si>
    <t>MED-52022-0.129</t>
  </si>
  <si>
    <t>PML0006811</t>
  </si>
  <si>
    <t>11/4/2024, 11:25 AM</t>
  </si>
  <si>
    <t>MED-52022-0.186</t>
  </si>
  <si>
    <t>PML0006814</t>
  </si>
  <si>
    <t>SMEDRA52023**C</t>
  </si>
  <si>
    <t>MED-52023-0.000</t>
  </si>
  <si>
    <t>PML0005190</t>
  </si>
  <si>
    <t>SMEDRA52024**C</t>
  </si>
  <si>
    <t>MED-52024-0.082</t>
  </si>
  <si>
    <t>PML0006810</t>
  </si>
  <si>
    <t>11/4/2024, 11:17 AM</t>
  </si>
  <si>
    <t>MED-52024-0.194</t>
  </si>
  <si>
    <t>PML0005192</t>
  </si>
  <si>
    <t>SMEDRA52026**C</t>
  </si>
  <si>
    <t>MED-52026-0.224</t>
  </si>
  <si>
    <t>PML0006771</t>
  </si>
  <si>
    <t>11/12/2024, 11:51 AM</t>
  </si>
  <si>
    <t>MED-52026-0.359</t>
  </si>
  <si>
    <t>PML0006774</t>
  </si>
  <si>
    <t>11/12/2024, 10:01 AM</t>
  </si>
  <si>
    <t>MED-52026-0.373</t>
  </si>
  <si>
    <t>PML0006773</t>
  </si>
  <si>
    <t>SMEDRA52027**C</t>
  </si>
  <si>
    <t>MED-52027-0.000</t>
  </si>
  <si>
    <t>PML0005194</t>
  </si>
  <si>
    <t>SMEDRA52028**C</t>
  </si>
  <si>
    <t>MED-52028-0.066</t>
  </si>
  <si>
    <t>PML0006772</t>
  </si>
  <si>
    <t>11/12/2024, 11:50 AM</t>
  </si>
  <si>
    <t>MED-52028-0.086</t>
  </si>
  <si>
    <t>IR 271</t>
  </si>
  <si>
    <t>PML0003666</t>
  </si>
  <si>
    <t>PML0004342</t>
  </si>
  <si>
    <t>PML0004746</t>
  </si>
  <si>
    <t>MED-52028-0.213</t>
  </si>
  <si>
    <t>PML0006778</t>
  </si>
  <si>
    <t>11/6/2024, 11:08 AM</t>
  </si>
  <si>
    <t>MED-52028-0.316</t>
  </si>
  <si>
    <t>PML0006775</t>
  </si>
  <si>
    <t>PML0006776</t>
  </si>
  <si>
    <t>PML0006777</t>
  </si>
  <si>
    <t>MED-52028-0.334</t>
  </si>
  <si>
    <t>PML0005196</t>
  </si>
  <si>
    <t>SMEDRA52031**C</t>
  </si>
  <si>
    <t>MED-52031-0.135</t>
  </si>
  <si>
    <t>PML0006783</t>
  </si>
  <si>
    <t>11/12/2024, 10:28 AM</t>
  </si>
  <si>
    <t>SMEDRA52032**C</t>
  </si>
  <si>
    <t>MED-52032-0.157</t>
  </si>
  <si>
    <t>PML0006784</t>
  </si>
  <si>
    <t>MED-52032-0.432</t>
  </si>
  <si>
    <t>SR 3</t>
  </si>
  <si>
    <t>PML0009067</t>
  </si>
  <si>
    <t>PML0009123</t>
  </si>
  <si>
    <t>PML0009166</t>
  </si>
  <si>
    <t>SMEDRA52034**C</t>
  </si>
  <si>
    <t>MED-52034-0.000</t>
  </si>
  <si>
    <t>SMEDRA52035**C</t>
  </si>
  <si>
    <t>MED-52035-0.166</t>
  </si>
  <si>
    <t>PML0006789</t>
  </si>
  <si>
    <t>11/12/2024, 10:31 AM</t>
  </si>
  <si>
    <t>SMEDRA52038**C</t>
  </si>
  <si>
    <t>MED-52038-0.422</t>
  </si>
  <si>
    <t>PML0006790</t>
  </si>
  <si>
    <t>11/12/2024, 10:35 AM</t>
  </si>
  <si>
    <t>SMEDRA52039**C</t>
  </si>
  <si>
    <t>MED-52039-0.127</t>
  </si>
  <si>
    <t>SMEDRA52043**C</t>
  </si>
  <si>
    <t>MED-52043-0.000</t>
  </si>
  <si>
    <t>PML0005206</t>
  </si>
  <si>
    <t>PML0009125</t>
  </si>
  <si>
    <t>PML0009208</t>
  </si>
  <si>
    <t>MED-52043-0.136</t>
  </si>
  <si>
    <t>PML0006914</t>
  </si>
  <si>
    <t>10/31/2024, 12:24 PM</t>
  </si>
  <si>
    <t>SMEDRA52045**C</t>
  </si>
  <si>
    <t>MED-52045-0.080</t>
  </si>
  <si>
    <t>PML0006913</t>
  </si>
  <si>
    <t>SMEDRA52046**C</t>
  </si>
  <si>
    <t>MED-52046-0.070</t>
  </si>
  <si>
    <t>PML0006647</t>
  </si>
  <si>
    <t>11/4/2024, 9:33 AM</t>
  </si>
  <si>
    <t>SMEDRA52050**C</t>
  </si>
  <si>
    <t>MED-52050-0.028</t>
  </si>
  <si>
    <t>PML0006664</t>
  </si>
  <si>
    <t>10/24/2024, 10:28 AM</t>
  </si>
  <si>
    <t>SMEDRA52053**C</t>
  </si>
  <si>
    <t>MED-52053-0.000</t>
  </si>
  <si>
    <t>PML0005211</t>
  </si>
  <si>
    <t>PML0009069</t>
  </si>
  <si>
    <t>PML0009126</t>
  </si>
  <si>
    <t>PML0009168</t>
  </si>
  <si>
    <t>PML0009210</t>
  </si>
  <si>
    <t>SMEDRA52054**C</t>
  </si>
  <si>
    <t>MED-52054-0.146</t>
  </si>
  <si>
    <t>PML0006797</t>
  </si>
  <si>
    <t>11/4/2024, 10:25 AM</t>
  </si>
  <si>
    <t>MED-52054-0.256</t>
  </si>
  <si>
    <t>PML0005213</t>
  </si>
  <si>
    <t>11/12/2024, 12:05 PM</t>
  </si>
  <si>
    <t>SMEDRA52055**C</t>
  </si>
  <si>
    <t>MED-52055-0.032</t>
  </si>
  <si>
    <t>PML0006798</t>
  </si>
  <si>
    <t>SMEDRA52056**C</t>
  </si>
  <si>
    <t>MED-52056-0.012</t>
  </si>
  <si>
    <t>PML0006795</t>
  </si>
  <si>
    <t>11/12/2024, 12:02 PM</t>
  </si>
  <si>
    <t>SMEDRA52058**C</t>
  </si>
  <si>
    <t>MED-52058-0.000</t>
  </si>
  <si>
    <t>PML0005216</t>
  </si>
  <si>
    <t>PML0009071</t>
  </si>
  <si>
    <t>PML0009128</t>
  </si>
  <si>
    <t>PML0009170</t>
  </si>
  <si>
    <t>PML0009212</t>
  </si>
  <si>
    <t>MED-52058-0.048</t>
  </si>
  <si>
    <t>PML0006671</t>
  </si>
  <si>
    <t>10/24/2024, 10:11 AM</t>
  </si>
  <si>
    <t>SMEDRA52061**C</t>
  </si>
  <si>
    <t>MED-52061-0.010</t>
  </si>
  <si>
    <t>PML0006669</t>
  </si>
  <si>
    <t>10/24/2024, 10:09 AM</t>
  </si>
  <si>
    <t>SMEDRA52062**C</t>
  </si>
  <si>
    <t>MED-52062-0.000</t>
  </si>
  <si>
    <t>PML0005218</t>
  </si>
  <si>
    <t>SMEDRA52063**C</t>
  </si>
  <si>
    <t>MED-52063-0.000</t>
  </si>
  <si>
    <t>PML0005219</t>
  </si>
  <si>
    <t>PML0009130</t>
  </si>
  <si>
    <t>PML0009213</t>
  </si>
  <si>
    <t>PML0009242</t>
  </si>
  <si>
    <t>MED-52063-0.036</t>
  </si>
  <si>
    <t>PML0006794</t>
  </si>
  <si>
    <t>11/12/2024, 12:00 PM</t>
  </si>
  <si>
    <t>MED-52063-0.235</t>
  </si>
  <si>
    <t>PML0005214</t>
  </si>
  <si>
    <t>SMEDRA52064**C</t>
  </si>
  <si>
    <t>MED-52064-0.000</t>
  </si>
  <si>
    <t>PML0005220</t>
  </si>
  <si>
    <t>PML0009073</t>
  </si>
  <si>
    <t>PML0009131</t>
  </si>
  <si>
    <t>PML0009172</t>
  </si>
  <si>
    <t>PML0009243</t>
  </si>
  <si>
    <t>MED-52064-0.136</t>
  </si>
  <si>
    <t>PML0006801</t>
  </si>
  <si>
    <t>SMEDSR00057**C</t>
  </si>
  <si>
    <t>MED-57-3.156</t>
  </si>
  <si>
    <t>PML0005181</t>
  </si>
  <si>
    <t>MED-57-3.303</t>
  </si>
  <si>
    <t>PML0005183</t>
  </si>
  <si>
    <t>PML0009250</t>
  </si>
  <si>
    <t>PML0009254</t>
  </si>
  <si>
    <t>PML0009258</t>
  </si>
  <si>
    <t>PML0009259</t>
  </si>
  <si>
    <t>SMEDIR00071**N</t>
  </si>
  <si>
    <t>MED-71-0.000</t>
  </si>
  <si>
    <t>PML0003797</t>
  </si>
  <si>
    <t>SMEDIR00071**C</t>
  </si>
  <si>
    <t>PML0003941</t>
  </si>
  <si>
    <t>PML0003997</t>
  </si>
  <si>
    <t>PML0004019</t>
  </si>
  <si>
    <t>PML0004638</t>
  </si>
  <si>
    <t>PML0004824</t>
  </si>
  <si>
    <t>MED-71-1.505</t>
  </si>
  <si>
    <t>PML0005180</t>
  </si>
  <si>
    <t>PML0009065</t>
  </si>
  <si>
    <t>PML0009121</t>
  </si>
  <si>
    <t>PML0009164</t>
  </si>
  <si>
    <t>MED-71-15.780</t>
  </si>
  <si>
    <t>PML0003522</t>
  </si>
  <si>
    <t>PML0003659</t>
  </si>
  <si>
    <t>PML0003921</t>
  </si>
  <si>
    <t>PML0004300</t>
  </si>
  <si>
    <t>PML0004417</t>
  </si>
  <si>
    <t>PML0004691</t>
  </si>
  <si>
    <t>MED-71-16.506</t>
  </si>
  <si>
    <t>PML0005193</t>
  </si>
  <si>
    <t>MED-71-17.167</t>
  </si>
  <si>
    <t>PML0005195</t>
  </si>
  <si>
    <t>MED-71-17.210</t>
  </si>
  <si>
    <t>PML0003862</t>
  </si>
  <si>
    <t>PML0004348</t>
  </si>
  <si>
    <t>PML0004515</t>
  </si>
  <si>
    <t>MED-71-18.313</t>
  </si>
  <si>
    <t>PML0003314</t>
  </si>
  <si>
    <t>PML0003698</t>
  </si>
  <si>
    <t>PML0004069</t>
  </si>
  <si>
    <t>MED-71-18.441</t>
  </si>
  <si>
    <t>PML0004191</t>
  </si>
  <si>
    <t>PML0004450</t>
  </si>
  <si>
    <t>PML0004846</t>
  </si>
  <si>
    <t>MED-71-20.559</t>
  </si>
  <si>
    <t>PML0009066</t>
  </si>
  <si>
    <t>PML0009122</t>
  </si>
  <si>
    <t>PML0009165</t>
  </si>
  <si>
    <t>MED-71-21.308</t>
  </si>
  <si>
    <t>PML0005198</t>
  </si>
  <si>
    <t>MED-71-22.365</t>
  </si>
  <si>
    <t>PML0005222</t>
  </si>
  <si>
    <t>MED-71-22.579</t>
  </si>
  <si>
    <t>MED-71-23.652</t>
  </si>
  <si>
    <t>MED-71-24.400</t>
  </si>
  <si>
    <t>PML0005203</t>
  </si>
  <si>
    <t>MED-71-6.060</t>
  </si>
  <si>
    <t>PML0003504</t>
  </si>
  <si>
    <t>PML0003592</t>
  </si>
  <si>
    <t>PML0003674</t>
  </si>
  <si>
    <t>PML0004146</t>
  </si>
  <si>
    <t>PML0005023</t>
  </si>
  <si>
    <t>PML0005030</t>
  </si>
  <si>
    <t>MED-71-9.210</t>
  </si>
  <si>
    <t>PML0003779</t>
  </si>
  <si>
    <t>PML0004048</t>
  </si>
  <si>
    <t>PML0004107</t>
  </si>
  <si>
    <t>PML0004377</t>
  </si>
  <si>
    <t>PML0004807</t>
  </si>
  <si>
    <t>PML0004970</t>
  </si>
  <si>
    <t>SMEDIR00076**C</t>
  </si>
  <si>
    <t>MED-76-0.106</t>
  </si>
  <si>
    <t>PML0006796</t>
  </si>
  <si>
    <t>11/12/2024, 12:38 PM</t>
  </si>
  <si>
    <t>MED-76-0.386</t>
  </si>
  <si>
    <t>PML0006799</t>
  </si>
  <si>
    <t>SMEDIR00076**N</t>
  </si>
  <si>
    <t>MED-76-0.531</t>
  </si>
  <si>
    <t>IR 71 SB Exit</t>
  </si>
  <si>
    <t>PML0003305</t>
  </si>
  <si>
    <t>PML0003441</t>
  </si>
  <si>
    <t>PML0004084</t>
  </si>
  <si>
    <t>MED-76-0.740</t>
  </si>
  <si>
    <t>IR 71 NB Ent</t>
  </si>
  <si>
    <t>PML0003913</t>
  </si>
  <si>
    <t>PML0004802</t>
  </si>
  <si>
    <t>PML0004823</t>
  </si>
  <si>
    <t>MED-76-11.303</t>
  </si>
  <si>
    <t>SR 261 Exit</t>
  </si>
  <si>
    <t>PML0003972</t>
  </si>
  <si>
    <t>PML0004543</t>
  </si>
  <si>
    <t>PML0005026</t>
  </si>
  <si>
    <t>MED-76-11.580</t>
  </si>
  <si>
    <t>SR 261 Entrance</t>
  </si>
  <si>
    <t>PML0003527</t>
  </si>
  <si>
    <t>PML0004601</t>
  </si>
  <si>
    <t>PML0005004</t>
  </si>
  <si>
    <t>MED-76-11.635</t>
  </si>
  <si>
    <t>MED-76-7.340</t>
  </si>
  <si>
    <t>PML0003873</t>
  </si>
  <si>
    <t>PML0004418</t>
  </si>
  <si>
    <t>PML0004886</t>
  </si>
  <si>
    <t>MED-76-7.341</t>
  </si>
  <si>
    <t>PML0003471</t>
  </si>
  <si>
    <t>PML0003795</t>
  </si>
  <si>
    <t>PML0003914</t>
  </si>
  <si>
    <t>MED-76-7.873</t>
  </si>
  <si>
    <t>PML0005184</t>
  </si>
  <si>
    <t>MED-76-9.641</t>
  </si>
  <si>
    <t>SMEDSR00083**C</t>
  </si>
  <si>
    <t>MED-83-0.477</t>
  </si>
  <si>
    <t>PML0005177</t>
  </si>
  <si>
    <t>PML0009064</t>
  </si>
  <si>
    <t>PML0009119</t>
  </si>
  <si>
    <t>PML0009163</t>
  </si>
  <si>
    <t>11/12/2024, 12:32 PM</t>
  </si>
  <si>
    <t>MED-83-0.587</t>
  </si>
  <si>
    <t>11/12/2024, 12:12 PM</t>
  </si>
  <si>
    <t>SMEDWS90009**C</t>
  </si>
  <si>
    <t>MED-90009-0.000</t>
  </si>
  <si>
    <t>Weigh Station Entry/Exit</t>
  </si>
  <si>
    <t>Weigh Station</t>
  </si>
  <si>
    <t>PML0005223</t>
  </si>
  <si>
    <t>SMEDRE91060**C</t>
  </si>
  <si>
    <t>MED-91060-0.127</t>
  </si>
  <si>
    <t>PML0006787</t>
  </si>
  <si>
    <t>11/12/2024, 10:30 AM</t>
  </si>
  <si>
    <t>SMEDRE91062**C</t>
  </si>
  <si>
    <t>MED-91062-0.092</t>
  </si>
  <si>
    <t>PML0006785</t>
  </si>
  <si>
    <t>11/12/2024, 10:29 AM</t>
  </si>
  <si>
    <t>SMEDSR00094**C</t>
  </si>
  <si>
    <t>MED-94-14.450</t>
  </si>
  <si>
    <t>PML0005205</t>
  </si>
  <si>
    <t>PML0009124</t>
  </si>
  <si>
    <t>PML0009207</t>
  </si>
  <si>
    <t>MED-94-14.573</t>
  </si>
  <si>
    <t>11/12/2024, 10:21 AM</t>
  </si>
  <si>
    <t>MED-94-3.988</t>
  </si>
  <si>
    <t>PML0005185</t>
  </si>
  <si>
    <t>MED-94-4.063</t>
  </si>
  <si>
    <t>PML0005187</t>
  </si>
  <si>
    <t>SRICSR00013**C</t>
  </si>
  <si>
    <t>RIC-13-10.571</t>
  </si>
  <si>
    <t>RIC</t>
  </si>
  <si>
    <t>IR 70</t>
  </si>
  <si>
    <t>PML0006260</t>
  </si>
  <si>
    <t>RIC-13-10.583</t>
  </si>
  <si>
    <t>PML0005262</t>
  </si>
  <si>
    <t>RIC-13-10.621</t>
  </si>
  <si>
    <t>CR 320</t>
  </si>
  <si>
    <t>PML0006261</t>
  </si>
  <si>
    <t>RIC-13-10.904</t>
  </si>
  <si>
    <t>PML0003655</t>
  </si>
  <si>
    <t>PML0004027</t>
  </si>
  <si>
    <t>PML0004867</t>
  </si>
  <si>
    <t>PML0006483</t>
  </si>
  <si>
    <t>SRICSR00013**N</t>
  </si>
  <si>
    <t>RIC-13-10.977</t>
  </si>
  <si>
    <t>RIC-13-10.992</t>
  </si>
  <si>
    <t>CR 139</t>
  </si>
  <si>
    <t>PML0006262</t>
  </si>
  <si>
    <t>RIC-13-11.010</t>
  </si>
  <si>
    <t>Hanley Rd</t>
  </si>
  <si>
    <t>Straub Rd</t>
  </si>
  <si>
    <t>PML0003481</t>
  </si>
  <si>
    <t>PML0004514</t>
  </si>
  <si>
    <t>PML0004671</t>
  </si>
  <si>
    <t>RIC-13-11.012</t>
  </si>
  <si>
    <t>PML0003715</t>
  </si>
  <si>
    <t>PML0003892</t>
  </si>
  <si>
    <t>PML0004442</t>
  </si>
  <si>
    <t>RIC-13-11.015</t>
  </si>
  <si>
    <t>PML0006265</t>
  </si>
  <si>
    <t>RIC-13-12.024</t>
  </si>
  <si>
    <t>TR 312</t>
  </si>
  <si>
    <t>PML0006266</t>
  </si>
  <si>
    <t>RIC-13-12.063</t>
  </si>
  <si>
    <t>Mansfield Corp</t>
  </si>
  <si>
    <t>PML0009274</t>
  </si>
  <si>
    <t>PML0009277</t>
  </si>
  <si>
    <t>PML0009278</t>
  </si>
  <si>
    <t>RIC-13-12.064</t>
  </si>
  <si>
    <t>PML0009275</t>
  </si>
  <si>
    <t>PML0009276</t>
  </si>
  <si>
    <t>PML0009279</t>
  </si>
  <si>
    <t>RIC-13-7.250</t>
  </si>
  <si>
    <t>PML0004302</t>
  </si>
  <si>
    <t>PML0004394</t>
  </si>
  <si>
    <t>PML0004529</t>
  </si>
  <si>
    <t>PML0004877</t>
  </si>
  <si>
    <t>PML0004950</t>
  </si>
  <si>
    <t>PML0004965</t>
  </si>
  <si>
    <t>TRICTR00275**C</t>
  </si>
  <si>
    <t>RIC-275-1.002</t>
  </si>
  <si>
    <t>5th Ave</t>
  </si>
  <si>
    <t>PML0005231</t>
  </si>
  <si>
    <t>RIC-275-1.202</t>
  </si>
  <si>
    <t>TRICTR00291**C</t>
  </si>
  <si>
    <t>RIC-291-1.430</t>
  </si>
  <si>
    <t>Koogle Rd</t>
  </si>
  <si>
    <t>SRICUS00030**C</t>
  </si>
  <si>
    <t>RIC-30-0.001</t>
  </si>
  <si>
    <t>Crawford Co</t>
  </si>
  <si>
    <t>PML0003819</t>
  </si>
  <si>
    <t>PML0004067</t>
  </si>
  <si>
    <t>PML0004239</t>
  </si>
  <si>
    <t>PML0004587</t>
  </si>
  <si>
    <t>PML0004885</t>
  </si>
  <si>
    <t>PML0004997</t>
  </si>
  <si>
    <t>SRICUS00030**N</t>
  </si>
  <si>
    <t>RIC-30-12.373</t>
  </si>
  <si>
    <t>SR 545</t>
  </si>
  <si>
    <t>PML0006295</t>
  </si>
  <si>
    <t>RIC-30-12.381</t>
  </si>
  <si>
    <t>PML0003837</t>
  </si>
  <si>
    <t>PML0004086</t>
  </si>
  <si>
    <t>PML0004250</t>
  </si>
  <si>
    <t>PML0004520</t>
  </si>
  <si>
    <t>PML0004799</t>
  </si>
  <si>
    <t>PML0004924</t>
  </si>
  <si>
    <t>RIC-30-12.660</t>
  </si>
  <si>
    <t>PML0005230</t>
  </si>
  <si>
    <t>RIC-30-13.750</t>
  </si>
  <si>
    <t>PML0003392</t>
  </si>
  <si>
    <t>PML0003771</t>
  </si>
  <si>
    <t>PML0004169</t>
  </si>
  <si>
    <t>PML0004378</t>
  </si>
  <si>
    <t>PML0004574</t>
  </si>
  <si>
    <t>PML0004646</t>
  </si>
  <si>
    <t>RIC-30-13.844</t>
  </si>
  <si>
    <t>RIC-30-13.962</t>
  </si>
  <si>
    <t>PML0006286</t>
  </si>
  <si>
    <t>RIC-30-14.159</t>
  </si>
  <si>
    <t>PML0005235</t>
  </si>
  <si>
    <t>PML0009134</t>
  </si>
  <si>
    <t>RIC-30-15.130</t>
  </si>
  <si>
    <t>Laver Rd</t>
  </si>
  <si>
    <t>PML0005243</t>
  </si>
  <si>
    <t>RIC-30-16.146</t>
  </si>
  <si>
    <t>Reed Rd</t>
  </si>
  <si>
    <t>RIC-30-16.623</t>
  </si>
  <si>
    <t>RIC-30-17.101</t>
  </si>
  <si>
    <t>PML0006277</t>
  </si>
  <si>
    <t>RIC-30-17.145</t>
  </si>
  <si>
    <t>US 30</t>
  </si>
  <si>
    <t>PML0009136</t>
  </si>
  <si>
    <t>PML0009173</t>
  </si>
  <si>
    <t>RIC-30-17.516</t>
  </si>
  <si>
    <t>RIC-30-17.734</t>
  </si>
  <si>
    <t>SR291</t>
  </si>
  <si>
    <t>PML0006274</t>
  </si>
  <si>
    <t>RIC-30-18.375</t>
  </si>
  <si>
    <t>Trout Drive</t>
  </si>
  <si>
    <t>PML0006271</t>
  </si>
  <si>
    <t>RIC-30-18.422</t>
  </si>
  <si>
    <t>PML0006272</t>
  </si>
  <si>
    <t>RIC-30-3.501</t>
  </si>
  <si>
    <t>4th Street</t>
  </si>
  <si>
    <t>PML0005268</t>
  </si>
  <si>
    <t>RIC-30-4.070</t>
  </si>
  <si>
    <t>Ontario Corp</t>
  </si>
  <si>
    <t>PML0003558</t>
  </si>
  <si>
    <t>PML0003624</t>
  </si>
  <si>
    <t>PML0004245</t>
  </si>
  <si>
    <t>PML0004318</t>
  </si>
  <si>
    <t>PML0004762</t>
  </si>
  <si>
    <t>PML0004861</t>
  </si>
  <si>
    <t>SRICSR00039**C</t>
  </si>
  <si>
    <t>RIC-39-19.010</t>
  </si>
  <si>
    <t>SR 39</t>
  </si>
  <si>
    <t>PML0005259</t>
  </si>
  <si>
    <t>PML0009309</t>
  </si>
  <si>
    <t>RIC-39-19.271</t>
  </si>
  <si>
    <t>PML0009080</t>
  </si>
  <si>
    <t>PML0009244</t>
  </si>
  <si>
    <t>SRICSR00545**N</t>
  </si>
  <si>
    <t>RIC-545-1.245</t>
  </si>
  <si>
    <t>PML0006294</t>
  </si>
  <si>
    <t>RIC-545-1.314</t>
  </si>
  <si>
    <t>PML0005228</t>
  </si>
  <si>
    <t>SRICRA70000**C</t>
  </si>
  <si>
    <t>RIC-70000-0.164</t>
  </si>
  <si>
    <t>SR 97</t>
  </si>
  <si>
    <t>PML0006474</t>
  </si>
  <si>
    <t>RIC-70000-0.339</t>
  </si>
  <si>
    <t>PML0006490</t>
  </si>
  <si>
    <t>SRICRA70002**C</t>
  </si>
  <si>
    <t>RIC-70002-0.211</t>
  </si>
  <si>
    <t>PML0006475</t>
  </si>
  <si>
    <t>RIC-70002-0.348</t>
  </si>
  <si>
    <t>PML0006479</t>
  </si>
  <si>
    <t>SRICRA70042**C</t>
  </si>
  <si>
    <t>RIC-70042-0.000</t>
  </si>
  <si>
    <t>RIC-70042-0.216</t>
  </si>
  <si>
    <t>PML0006293</t>
  </si>
  <si>
    <t>SRICRA70044**C</t>
  </si>
  <si>
    <t>RIC-70044-0.049</t>
  </si>
  <si>
    <t>PML0006288</t>
  </si>
  <si>
    <t>SRICRA70046**C</t>
  </si>
  <si>
    <t>RIC-70046-0.000</t>
  </si>
  <si>
    <t>RIC-70046-0.158</t>
  </si>
  <si>
    <t>PML0006289</t>
  </si>
  <si>
    <t>SRICRA70050**C</t>
  </si>
  <si>
    <t>RIC-70050-0.050</t>
  </si>
  <si>
    <t>PML0006284</t>
  </si>
  <si>
    <t>SRICRA70052**C</t>
  </si>
  <si>
    <t>RIC-70052-0.001</t>
  </si>
  <si>
    <t>PML0009076</t>
  </si>
  <si>
    <t>PML0009135</t>
  </si>
  <si>
    <t>RIC-70052-0.125</t>
  </si>
  <si>
    <t>PML0006285</t>
  </si>
  <si>
    <t>SRICRA70053**C</t>
  </si>
  <si>
    <t>RIC-70053-0.000</t>
  </si>
  <si>
    <t>SRICRA70055**C</t>
  </si>
  <si>
    <t>RIC-70055-0.000</t>
  </si>
  <si>
    <t>RIC-70055-0.037</t>
  </si>
  <si>
    <t>PML0006287</t>
  </si>
  <si>
    <t>SRICRA70057**C</t>
  </si>
  <si>
    <t>RIC-70057-0.316</t>
  </si>
  <si>
    <t>PML0005234</t>
  </si>
  <si>
    <t>PML0009075</t>
  </si>
  <si>
    <t>SRICRA70059**C</t>
  </si>
  <si>
    <t>RIC-70059-0.000</t>
  </si>
  <si>
    <t>PML0005241</t>
  </si>
  <si>
    <t>RIC-70059-0.134</t>
  </si>
  <si>
    <t>PML0006283</t>
  </si>
  <si>
    <t>RIC-70059-0.238</t>
  </si>
  <si>
    <t>PML0005242</t>
  </si>
  <si>
    <t>SRICRA70061**C</t>
  </si>
  <si>
    <t>RIC-70061-0.102</t>
  </si>
  <si>
    <t>PML0006282</t>
  </si>
  <si>
    <t>RIC-70061-0.302</t>
  </si>
  <si>
    <t>SRICRA70062**C</t>
  </si>
  <si>
    <t>RIC-70062-0.147</t>
  </si>
  <si>
    <t>PML0006477</t>
  </si>
  <si>
    <t>RIC-70062-0.526</t>
  </si>
  <si>
    <t>PML0006491</t>
  </si>
  <si>
    <t>SRICRA70063**C</t>
  </si>
  <si>
    <t>RIC-70063-0.221</t>
  </si>
  <si>
    <t>PML0006275</t>
  </si>
  <si>
    <t>SRICRA70066**C</t>
  </si>
  <si>
    <t>RIC-70066-0.000</t>
  </si>
  <si>
    <t>PML0009314</t>
  </si>
  <si>
    <t>PML0009316</t>
  </si>
  <si>
    <t>RIC-70066-0.096</t>
  </si>
  <si>
    <t>PML0006478</t>
  </si>
  <si>
    <t>SRICRA70067**C</t>
  </si>
  <si>
    <t>RIC-70067-0.000</t>
  </si>
  <si>
    <t>PML0009313</t>
  </si>
  <si>
    <t>PML0009315</t>
  </si>
  <si>
    <t>RIC-70067-0.061</t>
  </si>
  <si>
    <t>PML0006276</t>
  </si>
  <si>
    <t>SRICRA70069**C</t>
  </si>
  <si>
    <t>RIC-70069-0.000</t>
  </si>
  <si>
    <t>Crider Rd</t>
  </si>
  <si>
    <t>PML0005248</t>
  </si>
  <si>
    <t>SRICRA70070**C</t>
  </si>
  <si>
    <t>RIC-70070-0.000</t>
  </si>
  <si>
    <t>PML0009077</t>
  </si>
  <si>
    <t>PML0009214</t>
  </si>
  <si>
    <t>SRICRA70071**C</t>
  </si>
  <si>
    <t>RIC-70071-0.048</t>
  </si>
  <si>
    <t>SR 291</t>
  </si>
  <si>
    <t>PML0006273</t>
  </si>
  <si>
    <t>SRICRA70072**C</t>
  </si>
  <si>
    <t>RIC-70072-0.000</t>
  </si>
  <si>
    <t>PML0009078</t>
  </si>
  <si>
    <t>PML0009215</t>
  </si>
  <si>
    <t>SRICRA70074**C</t>
  </si>
  <si>
    <t>RIC-70074-0.000</t>
  </si>
  <si>
    <t>SRICRA70075**C</t>
  </si>
  <si>
    <t>RIC-70075-0.000</t>
  </si>
  <si>
    <t>PML0005254</t>
  </si>
  <si>
    <t>SRICRA70076**C</t>
  </si>
  <si>
    <t>RIC-70076-0.085</t>
  </si>
  <si>
    <t>PML0006280</t>
  </si>
  <si>
    <t>SRICRA70077**C</t>
  </si>
  <si>
    <t>RIC-70077-0.000</t>
  </si>
  <si>
    <t>RIC-70077-0.087</t>
  </si>
  <si>
    <t>PML0006281</t>
  </si>
  <si>
    <t>SRICRA70078**C</t>
  </si>
  <si>
    <t>RIC-70078-0.087</t>
  </si>
  <si>
    <t>PML0006476</t>
  </si>
  <si>
    <t>SRICRA70081**C</t>
  </si>
  <si>
    <t>RIC-70081-0.000</t>
  </si>
  <si>
    <t>PML0009310</t>
  </si>
  <si>
    <t>PML0009311</t>
  </si>
  <si>
    <t>SRICRA70085**C</t>
  </si>
  <si>
    <t>RIC-70085-0.150</t>
  </si>
  <si>
    <t>PML0006473</t>
  </si>
  <si>
    <t>SRICRA70087**C</t>
  </si>
  <si>
    <t>RIC-70087-0.058</t>
  </si>
  <si>
    <t>PML0006263</t>
  </si>
  <si>
    <t>SRICRA70089**C</t>
  </si>
  <si>
    <t>RIC-70089-0.000</t>
  </si>
  <si>
    <t>PML0005264</t>
  </si>
  <si>
    <t>PML0009308</t>
  </si>
  <si>
    <t>PML0009305</t>
  </si>
  <si>
    <t>PML0009306</t>
  </si>
  <si>
    <t>PML0009307</t>
  </si>
  <si>
    <t>SRICRA70090**C</t>
  </si>
  <si>
    <t>RIC-70090-0.000</t>
  </si>
  <si>
    <t>PML0005265</t>
  </si>
  <si>
    <t>PML0009081</t>
  </si>
  <si>
    <t>SRICRA70091**C</t>
  </si>
  <si>
    <t>RIC-70091-0.000</t>
  </si>
  <si>
    <t>PML0005266</t>
  </si>
  <si>
    <t>RIC-70091-0.150</t>
  </si>
  <si>
    <t>W 4th St</t>
  </si>
  <si>
    <t>PML0006290</t>
  </si>
  <si>
    <t>RIC-70091-0.424</t>
  </si>
  <si>
    <t>PML0006292</t>
  </si>
  <si>
    <t>RIC-70091-0.436</t>
  </si>
  <si>
    <t>SRICRA70092**C</t>
  </si>
  <si>
    <t>RIC-70092-0.000</t>
  </si>
  <si>
    <t>PML0005267</t>
  </si>
  <si>
    <t>PML0009317</t>
  </si>
  <si>
    <t>PML0009318</t>
  </si>
  <si>
    <t>PML0009319</t>
  </si>
  <si>
    <t>PML0009320</t>
  </si>
  <si>
    <t>PML0009321</t>
  </si>
  <si>
    <t>SRICRA70093**C</t>
  </si>
  <si>
    <t>RIC-70093-0.085</t>
  </si>
  <si>
    <t>PML0006291</t>
  </si>
  <si>
    <t>SRICIR00071**N</t>
  </si>
  <si>
    <t>RIC-71-0.000</t>
  </si>
  <si>
    <t>Morrow Co</t>
  </si>
  <si>
    <t>PML0003328</t>
  </si>
  <si>
    <t>PML0003988</t>
  </si>
  <si>
    <t>PML0004585</t>
  </si>
  <si>
    <t>SRICIR00071**C</t>
  </si>
  <si>
    <t>RIC-71-0.005</t>
  </si>
  <si>
    <t>PML0003568</t>
  </si>
  <si>
    <t>PML0004137</t>
  </si>
  <si>
    <t>PML0004281</t>
  </si>
  <si>
    <t>PML0006484</t>
  </si>
  <si>
    <t>RIC-71-10.153</t>
  </si>
  <si>
    <t>PML0009217</t>
  </si>
  <si>
    <t>PML0009245</t>
  </si>
  <si>
    <t>RIC-71-10.770</t>
  </si>
  <si>
    <t>PML0003910</t>
  </si>
  <si>
    <t>PML0003940</t>
  </si>
  <si>
    <t>PML0004420</t>
  </si>
  <si>
    <t>PML0006485</t>
  </si>
  <si>
    <t>PML0006482</t>
  </si>
  <si>
    <t>RIC-71-14.490</t>
  </si>
  <si>
    <t>PML0009079</t>
  </si>
  <si>
    <t>PML0009216</t>
  </si>
  <si>
    <t>RIC-71-15.240</t>
  </si>
  <si>
    <t>PML0003609</t>
  </si>
  <si>
    <t>PML0003723</t>
  </si>
  <si>
    <t>PML0004336</t>
  </si>
  <si>
    <t>RIC-71-15.257</t>
  </si>
  <si>
    <t>PML0003534</t>
  </si>
  <si>
    <t>PML0004908</t>
  </si>
  <si>
    <t>PML0004969</t>
  </si>
  <si>
    <t>PML0006481</t>
  </si>
  <si>
    <t>RIC-71-18.426</t>
  </si>
  <si>
    <t>PML0005244</t>
  </si>
  <si>
    <t>PML0009312</t>
  </si>
  <si>
    <t>RIC-71-6.758</t>
  </si>
  <si>
    <t>RIC-71-7.546</t>
  </si>
  <si>
    <t>SRICRE91043**C</t>
  </si>
  <si>
    <t>RIC-91043-0.000</t>
  </si>
  <si>
    <t>RIC-91043-0.106</t>
  </si>
  <si>
    <t>Rest Area - Mansfield</t>
  </si>
  <si>
    <t>PML0006279</t>
  </si>
  <si>
    <t>SRICRE91044**C</t>
  </si>
  <si>
    <t>RIC-91044-0.130</t>
  </si>
  <si>
    <t>PML0006278</t>
  </si>
  <si>
    <t>SRICSR00097**C</t>
  </si>
  <si>
    <t>RIC-97-6.163</t>
  </si>
  <si>
    <t>PML0005227</t>
  </si>
  <si>
    <t>PML0009133</t>
  </si>
  <si>
    <t>RIC-97-6.286</t>
  </si>
  <si>
    <t>PML0009074</t>
  </si>
  <si>
    <t>PML0009132</t>
  </si>
  <si>
    <t>SSUMSR00585**C</t>
  </si>
  <si>
    <t>SUM-585-0.013</t>
  </si>
  <si>
    <t>WAY</t>
  </si>
  <si>
    <t>Summit Co.</t>
  </si>
  <si>
    <t>PML0007011</t>
  </si>
  <si>
    <t xml:space="preserve">Deteriorating </t>
  </si>
  <si>
    <t>11/15/2024, 10:05 AM</t>
  </si>
  <si>
    <t>SWAYCN01226**C</t>
  </si>
  <si>
    <t>WAY-1226-0.046</t>
  </si>
  <si>
    <t>Connecting Road</t>
  </si>
  <si>
    <t>Old Columbus Rd</t>
  </si>
  <si>
    <t>SR 226</t>
  </si>
  <si>
    <t>PML0006606</t>
  </si>
  <si>
    <t>No deficiencies noted at this time.</t>
  </si>
  <si>
    <t>12/8/2023, 12:22 PM</t>
  </si>
  <si>
    <t>SWAYSR00172**C</t>
  </si>
  <si>
    <t>WAY-172-0.102</t>
  </si>
  <si>
    <t>Lincoln Ave</t>
  </si>
  <si>
    <t>PML0006695</t>
  </si>
  <si>
    <t>11/14/2024, 2:58 PM</t>
  </si>
  <si>
    <t>WAY-172-0.502</t>
  </si>
  <si>
    <t xml:space="preserve">West of Deerfield </t>
  </si>
  <si>
    <t>PML0006994</t>
  </si>
  <si>
    <t>11/14/2024, 3:00 PM</t>
  </si>
  <si>
    <t>SWAYSR00021**N</t>
  </si>
  <si>
    <t>WAY-21-0.022</t>
  </si>
  <si>
    <t>Stark Co</t>
  </si>
  <si>
    <t>PML0003215</t>
  </si>
  <si>
    <t xml:space="preserve">No deficiencies noted during inspection along entire route. </t>
  </si>
  <si>
    <t>12/11/2023, 11:07 AM</t>
  </si>
  <si>
    <t>PML0003229</t>
  </si>
  <si>
    <t>12/11/2023, 11:08 AM</t>
  </si>
  <si>
    <t>PML0003284</t>
  </si>
  <si>
    <t>SWAYSR00021**C</t>
  </si>
  <si>
    <t>WAY-21-0.027</t>
  </si>
  <si>
    <t>PML0003241</t>
  </si>
  <si>
    <t>12/11/2023, 11:09 AM</t>
  </si>
  <si>
    <t>PML0003277</t>
  </si>
  <si>
    <t>PML0003278</t>
  </si>
  <si>
    <t>WAY-21-1.808</t>
  </si>
  <si>
    <t>PML0003363</t>
  </si>
  <si>
    <t>PML0003606</t>
  </si>
  <si>
    <t>12/11/2023, 11:06 AM</t>
  </si>
  <si>
    <t>PML0003920</t>
  </si>
  <si>
    <t>12/11/2023, 11:05 AM</t>
  </si>
  <si>
    <t>WAY-21-1.809</t>
  </si>
  <si>
    <t>PML0003216</t>
  </si>
  <si>
    <t>12/11/2023, 11:10 AM</t>
  </si>
  <si>
    <t>PML0003250</t>
  </si>
  <si>
    <t>PML0003268</t>
  </si>
  <si>
    <t>WAY-21-2.613</t>
  </si>
  <si>
    <t>Clinton Rd</t>
  </si>
  <si>
    <t>PML0006632</t>
  </si>
  <si>
    <t>Channelizing line has been chipped away appropriately 20 feet, appears to be less reflective in the defect area then rest of line.</t>
  </si>
  <si>
    <t>12/11/2023, 11:19 AM</t>
  </si>
  <si>
    <t>WAY-21-2.702</t>
  </si>
  <si>
    <t>PML0006633</t>
  </si>
  <si>
    <t>No deficiencies at this time.</t>
  </si>
  <si>
    <t>12/11/2023, 11:00 AM</t>
  </si>
  <si>
    <t>WAY-21-3.714</t>
  </si>
  <si>
    <t>PML0007010</t>
  </si>
  <si>
    <t xml:space="preserve">Added to inventory by HT. No deficiencies at this time. </t>
  </si>
  <si>
    <t>12/11/2023, 12:30 PM</t>
  </si>
  <si>
    <t>WAY-21-3.767</t>
  </si>
  <si>
    <t>Edwards Rd</t>
  </si>
  <si>
    <t>PML0006634</t>
  </si>
  <si>
    <t xml:space="preserve">No deficiencies at this time. </t>
  </si>
  <si>
    <t>12/11/2023, 12:35 PM</t>
  </si>
  <si>
    <t>WAY-21-3.863</t>
  </si>
  <si>
    <t>PML0006635</t>
  </si>
  <si>
    <t>First approximate 15 feet has been heavily chipped away, defect area appears less noticeable and reflective.</t>
  </si>
  <si>
    <t>12/11/2023, 12:21 PM</t>
  </si>
  <si>
    <t>WAY-21-3.942</t>
  </si>
  <si>
    <t>PML0006636</t>
  </si>
  <si>
    <t>12/11/2023, 10:41 AM</t>
  </si>
  <si>
    <t>WAY-21-3.959</t>
  </si>
  <si>
    <t>Edwards rd</t>
  </si>
  <si>
    <t>PML0007014</t>
  </si>
  <si>
    <t>Added to inventory by HT. First 15 feet of line has been chipped away and is less reflective than rest of line.</t>
  </si>
  <si>
    <t>12/11/2023, 10:51 AM</t>
  </si>
  <si>
    <t>WAY-21-4.100</t>
  </si>
  <si>
    <t>PML0006637</t>
  </si>
  <si>
    <t>12/11/2023, 10:38 AM</t>
  </si>
  <si>
    <t>WAY-21-4.642</t>
  </si>
  <si>
    <t>Grill Rd</t>
  </si>
  <si>
    <t>PML0006638</t>
  </si>
  <si>
    <t>12/11/2023, 12:24 PM</t>
  </si>
  <si>
    <t>WAY-21-4.716</t>
  </si>
  <si>
    <t>PML0006639</t>
  </si>
  <si>
    <t>12/11/2023, 10:31 AM</t>
  </si>
  <si>
    <t>WAY-21-5.710</t>
  </si>
  <si>
    <t>Eastern Rd</t>
  </si>
  <si>
    <t>PML0006640</t>
  </si>
  <si>
    <t>12/11/2023, 12:59 PM</t>
  </si>
  <si>
    <t>WAY-21-5.758</t>
  </si>
  <si>
    <t>PML0006641</t>
  </si>
  <si>
    <t>The end is chipped away approximately 10 feet long, otherwise no deficiencies at this time.</t>
  </si>
  <si>
    <t>12/11/2023, 1:00 PM</t>
  </si>
  <si>
    <t>WAY-21-5.844</t>
  </si>
  <si>
    <t>PML0006642</t>
  </si>
  <si>
    <t>12/11/2023, 12:54 PM</t>
  </si>
  <si>
    <t>SWAYUS00250**C</t>
  </si>
  <si>
    <t>WAY-250-12.076</t>
  </si>
  <si>
    <t>PML0006666</t>
  </si>
  <si>
    <t>11/14/2024, 8:44 AM</t>
  </si>
  <si>
    <t>WAY-250-12.081</t>
  </si>
  <si>
    <t>PML0003391</t>
  </si>
  <si>
    <t>Paint has no deficiencies at this time.</t>
  </si>
  <si>
    <t>11/14/2024, 9:01 AM</t>
  </si>
  <si>
    <t>PML0003654</t>
  </si>
  <si>
    <t>11/14/2024, 9:02 AM</t>
  </si>
  <si>
    <t>SWAYUS00250**N</t>
  </si>
  <si>
    <t>WAY-250-12.090</t>
  </si>
  <si>
    <t>Ramp to SR 83</t>
  </si>
  <si>
    <t>PML0003843</t>
  </si>
  <si>
    <t>11/14/2024, 9:55 AM</t>
  </si>
  <si>
    <t>PML0004794</t>
  </si>
  <si>
    <t>WAY-250-12.248</t>
  </si>
  <si>
    <t>PML0006699</t>
  </si>
  <si>
    <t>WAY-250-12.249</t>
  </si>
  <si>
    <t>Pittsburg</t>
  </si>
  <si>
    <t>PML0008875</t>
  </si>
  <si>
    <t>11/14/2024, 8:49 AM</t>
  </si>
  <si>
    <t>WAY-250-12.254</t>
  </si>
  <si>
    <t>Pittsburgh</t>
  </si>
  <si>
    <t>11/14/2024, 8:48 AM</t>
  </si>
  <si>
    <t>WAY-250-12.590</t>
  </si>
  <si>
    <t>PML0003574</t>
  </si>
  <si>
    <t>11/14/2024, 10:27 AM</t>
  </si>
  <si>
    <t>PML0004009</t>
  </si>
  <si>
    <t>PML0004373</t>
  </si>
  <si>
    <t>11/14/2024, 10:28 AM</t>
  </si>
  <si>
    <t>WAY-250-12.746</t>
  </si>
  <si>
    <t>Sylvan Rd</t>
  </si>
  <si>
    <t>PML0006803</t>
  </si>
  <si>
    <t>11/14/2024, 9:04 AM</t>
  </si>
  <si>
    <t>WAY-250-14.597</t>
  </si>
  <si>
    <t>Selby Rd</t>
  </si>
  <si>
    <t>Bridge</t>
  </si>
  <si>
    <t>PML0007005</t>
  </si>
  <si>
    <t>11/14/2024, 10:21 AM</t>
  </si>
  <si>
    <t>WAY-250-6.652</t>
  </si>
  <si>
    <t>Smyser Rd</t>
  </si>
  <si>
    <t>PML0006726</t>
  </si>
  <si>
    <t>11/8/2024, 12:58 PM</t>
  </si>
  <si>
    <t>WAY-250-6.670</t>
  </si>
  <si>
    <t>US 30 Ramp</t>
  </si>
  <si>
    <t>PML0003581</t>
  </si>
  <si>
    <t>11/8/2024, 1:06 PM</t>
  </si>
  <si>
    <t>PML0003783</t>
  </si>
  <si>
    <t>11/8/2024, 1:20 PM</t>
  </si>
  <si>
    <t>PML0004284</t>
  </si>
  <si>
    <t>PML0004526</t>
  </si>
  <si>
    <t>PML0004865</t>
  </si>
  <si>
    <t>PML0005019</t>
  </si>
  <si>
    <t>11/8/2024, 1:19 PM</t>
  </si>
  <si>
    <t>WAY-250-6.726</t>
  </si>
  <si>
    <t>PML0006727</t>
  </si>
  <si>
    <t>11/8/2024, 1:27 PM</t>
  </si>
  <si>
    <t>WAY-250-6.730</t>
  </si>
  <si>
    <t>PML0006728</t>
  </si>
  <si>
    <t>No deficiencies at this time, however will need painted in a few years.</t>
  </si>
  <si>
    <t>11/8/2024, 12:59 PM</t>
  </si>
  <si>
    <t>WAY-250-6.847</t>
  </si>
  <si>
    <t>PML0007026</t>
  </si>
  <si>
    <t>Deteriorating, see photo.</t>
  </si>
  <si>
    <t>11/8/2024, 1:23 PM</t>
  </si>
  <si>
    <t>WAY-250-6.893</t>
  </si>
  <si>
    <t>Old Lincoln Way</t>
  </si>
  <si>
    <t>PML0006729</t>
  </si>
  <si>
    <t>11/8/2024, 1:05 PM</t>
  </si>
  <si>
    <t>WAY-250-6.894</t>
  </si>
  <si>
    <t>PML0007027</t>
  </si>
  <si>
    <t>11/8/2024, 1:02 PM</t>
  </si>
  <si>
    <t>WAY-250-7.760</t>
  </si>
  <si>
    <t>PML0003433</t>
  </si>
  <si>
    <t>11/8/2024, 1:09 PM</t>
  </si>
  <si>
    <t>PML0003446</t>
  </si>
  <si>
    <t>11/8/2024, 1:08 PM</t>
  </si>
  <si>
    <t>PML0004985</t>
  </si>
  <si>
    <t>SWAYSR00003**C</t>
  </si>
  <si>
    <t>WAY-3-10.758</t>
  </si>
  <si>
    <t>SR 95</t>
  </si>
  <si>
    <t>PML0006617</t>
  </si>
  <si>
    <t>11/6/2024, 1:49 PM</t>
  </si>
  <si>
    <t>WAY-3-10.759</t>
  </si>
  <si>
    <t>PML0006614</t>
  </si>
  <si>
    <t>SWAYSR00003**N</t>
  </si>
  <si>
    <t>WAY-3-10.803</t>
  </si>
  <si>
    <t>PML0006619</t>
  </si>
  <si>
    <t>11/6/2024, 1:51 PM</t>
  </si>
  <si>
    <t>WAY-3-10.870</t>
  </si>
  <si>
    <t>PML0006620</t>
  </si>
  <si>
    <t>11/6/2024, 1:53 PM</t>
  </si>
  <si>
    <t>WAY-3-14.467</t>
  </si>
  <si>
    <t>PML0006663</t>
  </si>
  <si>
    <t>Deteriorating.</t>
  </si>
  <si>
    <t>11/14/2024, 9:54 AM</t>
  </si>
  <si>
    <t>WAY-3-14.490</t>
  </si>
  <si>
    <t>US 30 EB</t>
  </si>
  <si>
    <t>PML0003550</t>
  </si>
  <si>
    <t>WAY-3-14.816</t>
  </si>
  <si>
    <t>SR 83 off ramp to US 30 West</t>
  </si>
  <si>
    <t>Gore</t>
  </si>
  <si>
    <t>PML0008872</t>
  </si>
  <si>
    <t>11/14/2024, 9:57 AM</t>
  </si>
  <si>
    <t>WAY-3-15.065</t>
  </si>
  <si>
    <t>Wooster Corp</t>
  </si>
  <si>
    <t>PML0003333</t>
  </si>
  <si>
    <t>11/14/2024, 10:10 AM</t>
  </si>
  <si>
    <t>PML0004864</t>
  </si>
  <si>
    <t>11/14/2024, 10:11 AM</t>
  </si>
  <si>
    <t>PML0005029</t>
  </si>
  <si>
    <t>SWAYUS00030**C</t>
  </si>
  <si>
    <t>WAY-30-0.000</t>
  </si>
  <si>
    <t>PML0003390</t>
  </si>
  <si>
    <t>Re-striped after resurfacing project in 2024.</t>
  </si>
  <si>
    <t>11/14/2024, 11:23 AM</t>
  </si>
  <si>
    <t>PML0003867</t>
  </si>
  <si>
    <t>PML0004609</t>
  </si>
  <si>
    <t>11/14/2024, 11:24 AM</t>
  </si>
  <si>
    <t>WAY-30-0.001</t>
  </si>
  <si>
    <t>PML0004205</t>
  </si>
  <si>
    <t>11/14/2024, 11:22 AM</t>
  </si>
  <si>
    <t>PML0004268</t>
  </si>
  <si>
    <t>PML0004696</t>
  </si>
  <si>
    <t>WAY-30-0.006</t>
  </si>
  <si>
    <t>Bell Rd</t>
  </si>
  <si>
    <t>PML0006649</t>
  </si>
  <si>
    <t>11/14/2024, 11:48 AM</t>
  </si>
  <si>
    <t>WAY-30-0.486</t>
  </si>
  <si>
    <t>Funk Rd</t>
  </si>
  <si>
    <t>PML0006650</t>
  </si>
  <si>
    <t>11/14/2024, 11:50 AM</t>
  </si>
  <si>
    <t>WAY-30-0.504</t>
  </si>
  <si>
    <t>PML0006651</t>
  </si>
  <si>
    <t>11/14/2024, 11:43 AM</t>
  </si>
  <si>
    <t>WAY-30-1.843</t>
  </si>
  <si>
    <t>Elyria Rd</t>
  </si>
  <si>
    <t>PML0006652</t>
  </si>
  <si>
    <t>11/14/2024, 11:54 AM</t>
  </si>
  <si>
    <t>WAY-30-1.869</t>
  </si>
  <si>
    <t>PML0006653</t>
  </si>
  <si>
    <t>11/14/2024, 11:39 AM</t>
  </si>
  <si>
    <t>WAY-30-10.924</t>
  </si>
  <si>
    <t>PML0003509</t>
  </si>
  <si>
    <t>11/14/2024, 12:34 PM</t>
  </si>
  <si>
    <t>PML0003669</t>
  </si>
  <si>
    <t>PML0004782</t>
  </si>
  <si>
    <t>11/14/2024, 12:35 PM</t>
  </si>
  <si>
    <t>WAY-30-10.935</t>
  </si>
  <si>
    <t>PML0003418</t>
  </si>
  <si>
    <t>12/8/2023, 3:23 PM</t>
  </si>
  <si>
    <t>PML0003532</t>
  </si>
  <si>
    <t>PML0004098</t>
  </si>
  <si>
    <t>12/8/2023, 3:22 PM</t>
  </si>
  <si>
    <t>WAY-30-11.640</t>
  </si>
  <si>
    <t>PML0003923</t>
  </si>
  <si>
    <t>Epoxy</t>
  </si>
  <si>
    <t>11/14/2024, 12:11 PM</t>
  </si>
  <si>
    <t>PML0004360</t>
  </si>
  <si>
    <t>11/14/2024, 12:12 PM</t>
  </si>
  <si>
    <t>PML0004592</t>
  </si>
  <si>
    <t>WAY-30-11.791</t>
  </si>
  <si>
    <t>PML0004076</t>
  </si>
  <si>
    <t>WAY-30-15.007</t>
  </si>
  <si>
    <t>Apple Creek Rd</t>
  </si>
  <si>
    <t>PML0009180</t>
  </si>
  <si>
    <t>PML0009246</t>
  </si>
  <si>
    <t>11/14/2024, 12:13 PM</t>
  </si>
  <si>
    <t>WAY-30-18.726</t>
  </si>
  <si>
    <t>Carr Rd</t>
  </si>
  <si>
    <t>PML0009179</t>
  </si>
  <si>
    <t>11/14/2024, 12:14 PM</t>
  </si>
  <si>
    <t>PML0009218</t>
  </si>
  <si>
    <t>WAY-30-19.468</t>
  </si>
  <si>
    <t>PML0003724</t>
  </si>
  <si>
    <t>11/14/2024, 3:04 PM</t>
  </si>
  <si>
    <t>PML0004197</t>
  </si>
  <si>
    <t>PML0004750</t>
  </si>
  <si>
    <t>11/14/2024, 3:05 PM</t>
  </si>
  <si>
    <t>WAY-30-19.470</t>
  </si>
  <si>
    <t>PML0003468</t>
  </si>
  <si>
    <t>Deteriorating, needs repainted.</t>
  </si>
  <si>
    <t>11/14/2024, 2:17 PM</t>
  </si>
  <si>
    <t>PML0003903</t>
  </si>
  <si>
    <t>11/14/2024, 2:18 PM</t>
  </si>
  <si>
    <t>PML0004462</t>
  </si>
  <si>
    <t>WAY-30-19.627</t>
  </si>
  <si>
    <t>Kansas Road</t>
  </si>
  <si>
    <t>PML0006992</t>
  </si>
  <si>
    <t>11/14/2024, 1:12 PM</t>
  </si>
  <si>
    <t>WAY-30-20.069</t>
  </si>
  <si>
    <t>Whispering Pines Est.</t>
  </si>
  <si>
    <t>PML0006998</t>
  </si>
  <si>
    <t>11/14/2024, 1:30 PM</t>
  </si>
  <si>
    <t>WAY-30-20.070</t>
  </si>
  <si>
    <t>PML0006997</t>
  </si>
  <si>
    <t>11/14/2024, 1:28 PM</t>
  </si>
  <si>
    <t>WAY-30-20.141</t>
  </si>
  <si>
    <t>Wadsworth Rd</t>
  </si>
  <si>
    <t>PML0006690</t>
  </si>
  <si>
    <t>11/14/2024, 1:24 PM</t>
  </si>
  <si>
    <t>WAY-30-20.164</t>
  </si>
  <si>
    <t xml:space="preserve">U-Turn/ Golf Course </t>
  </si>
  <si>
    <t>PML0006996</t>
  </si>
  <si>
    <t>11/14/2024, 3:36 PM</t>
  </si>
  <si>
    <t>WAY-30-20.228</t>
  </si>
  <si>
    <t>PML0006692</t>
  </si>
  <si>
    <t>WAY-30-21.108</t>
  </si>
  <si>
    <t>Kidron Rd</t>
  </si>
  <si>
    <t>PML0006685</t>
  </si>
  <si>
    <t>11/14/2024, 2:19 PM</t>
  </si>
  <si>
    <t>WAY-30-21.112</t>
  </si>
  <si>
    <t>PML0006686</t>
  </si>
  <si>
    <t>Fading.</t>
  </si>
  <si>
    <t>11/14/2024, 2:21 PM</t>
  </si>
  <si>
    <t>WAY-30-21.124</t>
  </si>
  <si>
    <t>PML0006687</t>
  </si>
  <si>
    <t>WAY-30-21.142</t>
  </si>
  <si>
    <t>PML0006689</t>
  </si>
  <si>
    <t>11/14/2024, 3:28 PM</t>
  </si>
  <si>
    <t>WAY-30-21.144</t>
  </si>
  <si>
    <t>PML0006688</t>
  </si>
  <si>
    <t>11/14/2024, 2:29 PM</t>
  </si>
  <si>
    <t>WAY-30-22.253</t>
  </si>
  <si>
    <t>Kurzen Rd</t>
  </si>
  <si>
    <t>PML0006683</t>
  </si>
  <si>
    <t>11/14/2024, 2:32 PM</t>
  </si>
  <si>
    <t>WAY-30-22.323</t>
  </si>
  <si>
    <t>PML0006684</t>
  </si>
  <si>
    <t>11/14/2024, 3:23 PM</t>
  </si>
  <si>
    <t>WAY-30-22.770</t>
  </si>
  <si>
    <t>PML0006682</t>
  </si>
  <si>
    <t>Fading</t>
  </si>
  <si>
    <t>11/14/2024, 2:38 PM</t>
  </si>
  <si>
    <t>WAY-30-23.316</t>
  </si>
  <si>
    <t>Wenger Rd</t>
  </si>
  <si>
    <t>PML0006995</t>
  </si>
  <si>
    <t>11/14/2024, 3:19 PM</t>
  </si>
  <si>
    <t>WAY-30-23.335</t>
  </si>
  <si>
    <t>PML0006993</t>
  </si>
  <si>
    <t>11/14/2024, 2:43 PM</t>
  </si>
  <si>
    <t>WAY-30-24.000</t>
  </si>
  <si>
    <t>Mill St</t>
  </si>
  <si>
    <t>PML0006679</t>
  </si>
  <si>
    <t>12/4/2023, 10:05 AM</t>
  </si>
  <si>
    <t>WAY-30-24.007</t>
  </si>
  <si>
    <t>PML0006678</t>
  </si>
  <si>
    <t>11/14/2024, 2:45 PM</t>
  </si>
  <si>
    <t>WAY-30-24.008</t>
  </si>
  <si>
    <t>PML0006680</t>
  </si>
  <si>
    <t>Paint faded severly.  Needs refreshed.</t>
  </si>
  <si>
    <t>11/14/2024, 2:48 PM</t>
  </si>
  <si>
    <t>SWAYUS00030**N</t>
  </si>
  <si>
    <t>WAY-30-24.019</t>
  </si>
  <si>
    <t>PML0004059</t>
  </si>
  <si>
    <t>11/14/2024, 3:03 PM</t>
  </si>
  <si>
    <t>PML0004400</t>
  </si>
  <si>
    <t>PML0004955</t>
  </si>
  <si>
    <t>WAY-30-24.020</t>
  </si>
  <si>
    <t>PML0003235</t>
  </si>
  <si>
    <t>11/14/2024, 2:52 PM</t>
  </si>
  <si>
    <t>PML0003257</t>
  </si>
  <si>
    <t>PML0003279</t>
  </si>
  <si>
    <t>WAY-30-24.030</t>
  </si>
  <si>
    <t>PML0006697</t>
  </si>
  <si>
    <t>12/4/2023, 10:53 AM</t>
  </si>
  <si>
    <t>WAY-30-5.583</t>
  </si>
  <si>
    <t>Jefferson Rd</t>
  </si>
  <si>
    <t>PML0006654</t>
  </si>
  <si>
    <t>11/14/2024, 12:01 PM</t>
  </si>
  <si>
    <t>WAY-30-5.610</t>
  </si>
  <si>
    <t>PML0006655</t>
  </si>
  <si>
    <t>11/14/2024, 11:32 AM</t>
  </si>
  <si>
    <t>WAY-30-6.253</t>
  </si>
  <si>
    <t>PML0006656</t>
  </si>
  <si>
    <t>11/14/2024, 12:03 PM</t>
  </si>
  <si>
    <t>WAY-30-6.281</t>
  </si>
  <si>
    <t>PML0006657</t>
  </si>
  <si>
    <t>11/14/2024, 11:28 AM</t>
  </si>
  <si>
    <t>WAY-30-6.676</t>
  </si>
  <si>
    <t>PML0003980</t>
  </si>
  <si>
    <t>11/8/2024, 1:15 PM</t>
  </si>
  <si>
    <t>PML0004412</t>
  </si>
  <si>
    <t>PML0004683</t>
  </si>
  <si>
    <t>WAY-30-6.686</t>
  </si>
  <si>
    <t>PML0006658</t>
  </si>
  <si>
    <t>11/8/2024, 1:14 PM</t>
  </si>
  <si>
    <t>WAY-30-7.817</t>
  </si>
  <si>
    <t>Fry Rd</t>
  </si>
  <si>
    <t>PML0006659</t>
  </si>
  <si>
    <t>11/14/2024, 12:06 PM</t>
  </si>
  <si>
    <t>WAY-30-7.830</t>
  </si>
  <si>
    <t>PML0006660</t>
  </si>
  <si>
    <t>11/14/2024, 11:19 AM</t>
  </si>
  <si>
    <t>PML0006661</t>
  </si>
  <si>
    <t>11/14/2024, 11:18 AM</t>
  </si>
  <si>
    <t>SWAYSR00301**C</t>
  </si>
  <si>
    <t>WAY-301-3.957</t>
  </si>
  <si>
    <t xml:space="preserve">No deficiencies at this time </t>
  </si>
  <si>
    <t>11/15/2024, 1:28 PM</t>
  </si>
  <si>
    <t>SWAYSR00539**C</t>
  </si>
  <si>
    <t>WAY-539-10.774</t>
  </si>
  <si>
    <t>SR 539</t>
  </si>
  <si>
    <t>PML0005273</t>
  </si>
  <si>
    <t>No deficiencies noted along entire highlighted section at this time.</t>
  </si>
  <si>
    <t>12/12/2023, 1:21 PM</t>
  </si>
  <si>
    <t>PML0009137</t>
  </si>
  <si>
    <t>WAY-539-10.919</t>
  </si>
  <si>
    <t>11/15/2024, 1:25 PM</t>
  </si>
  <si>
    <t>SWAYSR00057**C</t>
  </si>
  <si>
    <t>WAY-57-0.016</t>
  </si>
  <si>
    <t>PML0006691</t>
  </si>
  <si>
    <t>11/14/2024, 3:37 PM</t>
  </si>
  <si>
    <t>WAY-57-0.187</t>
  </si>
  <si>
    <t>PML0007022</t>
  </si>
  <si>
    <t>11/12/2024, 1:14 PM</t>
  </si>
  <si>
    <t>SWAYSR00585**C</t>
  </si>
  <si>
    <t>WAY-585-17.324</t>
  </si>
  <si>
    <t>Gates St Ext</t>
  </si>
  <si>
    <t>PML0006867</t>
  </si>
  <si>
    <t>11/15/2024, 9:50 AM</t>
  </si>
  <si>
    <t>WAY-585-17.400</t>
  </si>
  <si>
    <t>PML0003217</t>
  </si>
  <si>
    <t>11/15/2024, 9:52 AM</t>
  </si>
  <si>
    <t>PML0003242</t>
  </si>
  <si>
    <t>11/15/2024, 9:51 AM</t>
  </si>
  <si>
    <t>PML0003286</t>
  </si>
  <si>
    <t>SWAYSR00585**N</t>
  </si>
  <si>
    <t>PML0003650</t>
  </si>
  <si>
    <t>PML0004168</t>
  </si>
  <si>
    <t>11/15/2024, 10:11 AM</t>
  </si>
  <si>
    <t>PML0004527</t>
  </si>
  <si>
    <t>WAY-585-17.485</t>
  </si>
  <si>
    <t>PML0006869</t>
  </si>
  <si>
    <t>11/15/2024, 9:54 AM</t>
  </si>
  <si>
    <t>WAY-585-17.542</t>
  </si>
  <si>
    <t>PML0006868</t>
  </si>
  <si>
    <t>WAY-585-17.627</t>
  </si>
  <si>
    <t>PML0006870</t>
  </si>
  <si>
    <t>11/15/2024, 10:15 AM</t>
  </si>
  <si>
    <t>WAY-585-17.628</t>
  </si>
  <si>
    <t>PML0006871</t>
  </si>
  <si>
    <t>11/15/2024, 10:12 AM</t>
  </si>
  <si>
    <t>WAY-585-18.512</t>
  </si>
  <si>
    <t>PML0007015</t>
  </si>
  <si>
    <t>11/15/2024, 10:01 AM</t>
  </si>
  <si>
    <t>WAY-585-18.596</t>
  </si>
  <si>
    <t>PML0007012</t>
  </si>
  <si>
    <t>11/15/2024, 10:00 AM</t>
  </si>
  <si>
    <t>SWAYIR00071**C</t>
  </si>
  <si>
    <t>WAY-71-0.000</t>
  </si>
  <si>
    <t>Medina Co</t>
  </si>
  <si>
    <t>PML0003644</t>
  </si>
  <si>
    <t>11/15/2024, 1:22 PM</t>
  </si>
  <si>
    <t>SWAYIR00071**N</t>
  </si>
  <si>
    <t>PML0004046</t>
  </si>
  <si>
    <t>11/15/2024, 1:24 PM</t>
  </si>
  <si>
    <t>PML0004182</t>
  </si>
  <si>
    <t>PML0004335</t>
  </si>
  <si>
    <t>PML0004383</t>
  </si>
  <si>
    <t>PML0005012</t>
  </si>
  <si>
    <t>11/15/2024, 1:21 PM</t>
  </si>
  <si>
    <t>WAY-71-0.953</t>
  </si>
  <si>
    <t>PML0005276</t>
  </si>
  <si>
    <t>11/15/2024, 1:27 PM</t>
  </si>
  <si>
    <t>PML0009175</t>
  </si>
  <si>
    <t>WAY-71-1.464</t>
  </si>
  <si>
    <t>PML0009143</t>
  </si>
  <si>
    <t>12/12/2023, 1:23 PM</t>
  </si>
  <si>
    <t>WAY-71-2.687</t>
  </si>
  <si>
    <t>PML0005272</t>
  </si>
  <si>
    <t>11/15/2024, 1:23 PM</t>
  </si>
  <si>
    <t>PML0009174</t>
  </si>
  <si>
    <t>WAY-71-7.081</t>
  </si>
  <si>
    <t>PML0006718</t>
  </si>
  <si>
    <t>WAY-71-7.120</t>
  </si>
  <si>
    <t>PML0006720</t>
  </si>
  <si>
    <t>SWAYSR00083**N</t>
  </si>
  <si>
    <t>WAY-83-10.584</t>
  </si>
  <si>
    <t>PML0003400</t>
  </si>
  <si>
    <t>PML0003930</t>
  </si>
  <si>
    <t>PML0004125</t>
  </si>
  <si>
    <t>11/14/2024, 10:29 AM</t>
  </si>
  <si>
    <t>SWAYSR00083**C</t>
  </si>
  <si>
    <t>WAY-83-10.743</t>
  </si>
  <si>
    <t>PML0009083</t>
  </si>
  <si>
    <t>11/14/2024, 9:39 AM</t>
  </si>
  <si>
    <t>PML0009221</t>
  </si>
  <si>
    <t>WAY-83-9.103</t>
  </si>
  <si>
    <t>PML0007000</t>
  </si>
  <si>
    <t>11/14/2024, 10:26 AM</t>
  </si>
  <si>
    <t>WAY-83-9.104</t>
  </si>
  <si>
    <t>PML0007001</t>
  </si>
  <si>
    <t>WAY-83-9.349</t>
  </si>
  <si>
    <t>PML0006802</t>
  </si>
  <si>
    <t>SWAYRA85000**C</t>
  </si>
  <si>
    <t>WAY-85000-0.092</t>
  </si>
  <si>
    <t>Congress Rd</t>
  </si>
  <si>
    <t>PML0006715</t>
  </si>
  <si>
    <t>11/15/2024, 1:20 PM</t>
  </si>
  <si>
    <t>SWAYRA85002**C</t>
  </si>
  <si>
    <t>WAY-85002-0.000</t>
  </si>
  <si>
    <t>11/15/2024, 1:26 PM</t>
  </si>
  <si>
    <t>WAY-85002-0.219</t>
  </si>
  <si>
    <t>PML0006716</t>
  </si>
  <si>
    <t>11/15/2024, 1:08 PM</t>
  </si>
  <si>
    <t>SWAYRA85004**C</t>
  </si>
  <si>
    <t>WAY-85004-0.163</t>
  </si>
  <si>
    <t>PML0006721</t>
  </si>
  <si>
    <t>11/15/2024, 1:16 PM</t>
  </si>
  <si>
    <t>SWAYRA85015**C</t>
  </si>
  <si>
    <t>WAY-85015-0.070</t>
  </si>
  <si>
    <t>SB SR 83 exit ramp to E Lincoln Way/Pittsburgh Ave</t>
  </si>
  <si>
    <t>PML0008874</t>
  </si>
  <si>
    <t>11/14/2024, 10:03 AM</t>
  </si>
  <si>
    <t>WAY-85015-0.073</t>
  </si>
  <si>
    <t>SR 3/83 Bypass</t>
  </si>
  <si>
    <t>PML0007008</t>
  </si>
  <si>
    <t>11/14/2024, 10:07 AM</t>
  </si>
  <si>
    <t>WAY-85015-0.117</t>
  </si>
  <si>
    <t>Old Pincoln Way</t>
  </si>
  <si>
    <t>PML0007013</t>
  </si>
  <si>
    <t>11/14/2024, 10:06 AM</t>
  </si>
  <si>
    <t>WAY-85015-0.186</t>
  </si>
  <si>
    <t>PML0007009</t>
  </si>
  <si>
    <t>SWAYRA85018**C</t>
  </si>
  <si>
    <t>WAY-85018-0.000</t>
  </si>
  <si>
    <t>PML0005278</t>
  </si>
  <si>
    <t>11/14/2024, 8:52 AM</t>
  </si>
  <si>
    <t>11/14/2024, 8:53 AM</t>
  </si>
  <si>
    <t>SWAYRA85029**C</t>
  </si>
  <si>
    <t>WAY-85029-0.042</t>
  </si>
  <si>
    <t>PML0007006</t>
  </si>
  <si>
    <t>11/7/2024, 9:13 AM</t>
  </si>
  <si>
    <t>PML0007002</t>
  </si>
  <si>
    <t>11/7/2024, 9:12 AM</t>
  </si>
  <si>
    <t>SWAYRA85030**C</t>
  </si>
  <si>
    <t>WAY-85030-0.070</t>
  </si>
  <si>
    <t>PML0006744</t>
  </si>
  <si>
    <t>12/8/2023, 10:32 AM</t>
  </si>
  <si>
    <t>SWAYRA85037**C</t>
  </si>
  <si>
    <t>WAY-85037-0.000</t>
  </si>
  <si>
    <t>PML0009140</t>
  </si>
  <si>
    <t>11/14/2024, 9:52 AM</t>
  </si>
  <si>
    <t>PML0009177</t>
  </si>
  <si>
    <t>Paint is deteriorating for approximately the first 50’ of on ramp from Pittsburgh Ave/E Lincoln Way.</t>
  </si>
  <si>
    <t>SWAYRA85041**C</t>
  </si>
  <si>
    <t>WAY-85041-0.028</t>
  </si>
  <si>
    <t>PML0006603</t>
  </si>
  <si>
    <t>11/6/2024, 1:18 PM</t>
  </si>
  <si>
    <t>SWAYRA85044**C</t>
  </si>
  <si>
    <t>WAY-85044-0.047</t>
  </si>
  <si>
    <t>PML0006674</t>
  </si>
  <si>
    <t>11/14/2024, 1:01 PM</t>
  </si>
  <si>
    <t>SWAYRA85046**C</t>
  </si>
  <si>
    <t>WAY-85046-0.000</t>
  </si>
  <si>
    <t>PML0005285</t>
  </si>
  <si>
    <t>PML0009219</t>
  </si>
  <si>
    <t>12/8/2023, 3:20 PM</t>
  </si>
  <si>
    <t>SWAYRA85047**C</t>
  </si>
  <si>
    <t>WAY-85047-0.000</t>
  </si>
  <si>
    <t>PML0005286</t>
  </si>
  <si>
    <t>11/14/2024, 9:58 AM</t>
  </si>
  <si>
    <t>11/14/2024, 9:59 AM</t>
  </si>
  <si>
    <t>WAY-85047-0.029</t>
  </si>
  <si>
    <t>PML0006667</t>
  </si>
  <si>
    <t>WAY-85047-0.230</t>
  </si>
  <si>
    <t>US 30 Exit Ramp to SR 83 South</t>
  </si>
  <si>
    <t>PML0008873</t>
  </si>
  <si>
    <t>11/14/2024, 10:01 AM</t>
  </si>
  <si>
    <t>SWAYRA85048**C</t>
  </si>
  <si>
    <t>WAY-85048-0.000</t>
  </si>
  <si>
    <t>11/14/2024, 1:36 PM</t>
  </si>
  <si>
    <t>11/14/2024, 1:37 PM</t>
  </si>
  <si>
    <t>WAY-85048-0.154</t>
  </si>
  <si>
    <t>PML0006675</t>
  </si>
  <si>
    <t>11/14/2024, 1:38 PM</t>
  </si>
  <si>
    <t>SWAYRA85049**C</t>
  </si>
  <si>
    <t>WAY-85049-0.000</t>
  </si>
  <si>
    <t>11/14/2024, 9:03 AM</t>
  </si>
  <si>
    <t>SWAYRA85050**C</t>
  </si>
  <si>
    <t>WAY-85050-0.000</t>
  </si>
  <si>
    <t>PML0005289</t>
  </si>
  <si>
    <t>11/7/2024, 9:08 AM</t>
  </si>
  <si>
    <t>11/7/2024, 9:09 AM</t>
  </si>
  <si>
    <t>SWAYRA85051**C</t>
  </si>
  <si>
    <t>WAY-85051-0.000</t>
  </si>
  <si>
    <t>PML0005290</t>
  </si>
  <si>
    <t>SWAYRA85052**C</t>
  </si>
  <si>
    <t>WAY-85052-0.000</t>
  </si>
  <si>
    <t>PML0005291</t>
  </si>
  <si>
    <t>11/14/2024, 1:39 PM</t>
  </si>
  <si>
    <t>WAY-85052-0.140</t>
  </si>
  <si>
    <t>SR 44</t>
  </si>
  <si>
    <t>PML0006673</t>
  </si>
  <si>
    <t>SWAYRA85054**C</t>
  </si>
  <si>
    <t>WAY-85054-0.078</t>
  </si>
  <si>
    <t>PML0006672</t>
  </si>
  <si>
    <t>11/14/2024, 12:55 PM</t>
  </si>
  <si>
    <t>WAY-85054-0.479</t>
  </si>
  <si>
    <t>PML0009142</t>
  </si>
  <si>
    <t>PML0009220</t>
  </si>
  <si>
    <t>SWAYRA85055**C</t>
  </si>
  <si>
    <t>WAY-85055-0.000</t>
  </si>
  <si>
    <t>11/14/2024, 1:40 PM</t>
  </si>
  <si>
    <t>SWAYRA85056**C</t>
  </si>
  <si>
    <t>WAY-85056-0.000</t>
  </si>
  <si>
    <t>11/14/2024, 9:41 AM</t>
  </si>
  <si>
    <t>WAY-85056-0.011</t>
  </si>
  <si>
    <t>PML0006668</t>
  </si>
  <si>
    <t>11/14/2024, 9:40 AM</t>
  </si>
  <si>
    <t>SWAYRA85057**C</t>
  </si>
  <si>
    <t>WAY-85057-0.112</t>
  </si>
  <si>
    <t>SR 83 NB</t>
  </si>
  <si>
    <t>US 30 EB Exit ramp gore.</t>
  </si>
  <si>
    <t>PML0008871</t>
  </si>
  <si>
    <t>White transverse lines were not re-striped following recent project.</t>
  </si>
  <si>
    <t>11/14/2024, 9:09 AM</t>
  </si>
  <si>
    <t>SWAYRA85060**C</t>
  </si>
  <si>
    <t>WAY-85060-0.000</t>
  </si>
  <si>
    <t>PML0006730</t>
  </si>
  <si>
    <t>PML0007029</t>
  </si>
  <si>
    <t>11/8/2024, 1:16 PM</t>
  </si>
  <si>
    <t>WAY-85060-0.003</t>
  </si>
  <si>
    <t>PML0007030</t>
  </si>
  <si>
    <t>Deteriorating</t>
  </si>
  <si>
    <t>SWAYRA85061**C</t>
  </si>
  <si>
    <t>WAY-85061-0.001</t>
  </si>
  <si>
    <t>Old Lincold Way</t>
  </si>
  <si>
    <t>PML0007028</t>
  </si>
  <si>
    <t>SWAYRE91032**C</t>
  </si>
  <si>
    <t>WAY-91032-0.000</t>
  </si>
  <si>
    <t>WAY-91032-0.082</t>
  </si>
  <si>
    <t>PML0006719</t>
  </si>
  <si>
    <t>11/15/2024, 1:11 PM</t>
  </si>
  <si>
    <t>SWAYRE91033**C</t>
  </si>
  <si>
    <t>WAY-91033-0.078</t>
  </si>
  <si>
    <t>PML0006717</t>
  </si>
  <si>
    <t>11/15/2024, 1:17 PM</t>
  </si>
  <si>
    <t>SWAYSR00094**C</t>
  </si>
  <si>
    <t>WAY-94-7.127</t>
  </si>
  <si>
    <t>PML0006698</t>
  </si>
  <si>
    <t>11/14/2024, 3:12 PM</t>
  </si>
  <si>
    <t>WAY-94-7.137</t>
  </si>
  <si>
    <t>PML0006696</t>
  </si>
  <si>
    <t>11/14/2024, 3:14 PM</t>
  </si>
  <si>
    <t>PID 112698</t>
  </si>
  <si>
    <t>PID 112698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</si>
</sst>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6" fillId="0" borderId="10" xfId="0" applyFont="1" applyBorder="1"/>
    <xf numFmtId="1" fontId="0" fillId="0" borderId="0" xfId="0" applyNumberFormat="1"/>
    <xf numFmtId="0" fontId="0" fillId="33" borderId="0" xfId="0" applyFill="1"/>
    <xf numFmtId="1" fontId="0" fillId="33" borderId="0" xfId="0" applyNumberFormat="1" applyFill="1"/>
    <xf numFmtId="0" fontId="0" fillId="34" borderId="0" xfId="0" applyFill="1"/>
    <xf numFmtId="1" fontId="0" fillId="34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C48CD-B2C8-4CF3-BB41-732494F13C08}">
  <sheetPr filterMode="1"/>
  <dimension ref="A1:AY1600"/>
  <sheetViews>
    <sheetView tabSelected="1" zoomScale="80" zoomScaleNormal="80" workbookViewId="0">
      <pane xSplit="2" ySplit="1" topLeftCell="D1553" activePane="bottomRight" state="frozen"/>
      <selection pane="topRight" activeCell="C1" sqref="C1"/>
      <selection pane="bottomLeft" activeCell="A2" sqref="A2"/>
      <selection pane="bottomRight" activeCell="A1581" sqref="A1581:XFD1581"/>
    </sheetView>
  </sheetViews>
  <sheetFormatPr defaultRowHeight="15" x14ac:dyDescent="0.25"/>
  <cols>
    <col min="1" max="1" width="17" bestFit="1" customWidth="1"/>
    <col min="2" max="2" width="16" bestFit="1" customWidth="1"/>
    <col min="3" max="3" width="11.85546875" bestFit="1" customWidth="1"/>
    <col min="4" max="4" width="11.28515625" bestFit="1" customWidth="1"/>
    <col min="5" max="5" width="21.85546875" bestFit="1" customWidth="1"/>
    <col min="6" max="6" width="13.7109375" bestFit="1" customWidth="1"/>
    <col min="7" max="7" width="14.5703125" bestFit="1" customWidth="1"/>
    <col min="8" max="8" width="17" bestFit="1" customWidth="1"/>
    <col min="9" max="9" width="15.42578125" bestFit="1" customWidth="1"/>
    <col min="10" max="10" width="16.85546875" hidden="1" customWidth="1"/>
    <col min="11" max="11" width="15.28515625" hidden="1" customWidth="1"/>
    <col min="12" max="12" width="14" bestFit="1" customWidth="1"/>
    <col min="13" max="13" width="16.42578125" hidden="1" customWidth="1"/>
    <col min="14" max="14" width="18.140625" hidden="1" customWidth="1"/>
    <col min="15" max="15" width="14.85546875" hidden="1" customWidth="1"/>
    <col min="16" max="16" width="16.42578125" hidden="1" customWidth="1"/>
    <col min="17" max="17" width="45.5703125" bestFit="1" customWidth="1"/>
    <col min="18" max="18" width="23.28515625" bestFit="1" customWidth="1"/>
    <col min="19" max="19" width="16.85546875" hidden="1" customWidth="1"/>
    <col min="20" max="20" width="19.85546875" hidden="1" customWidth="1"/>
    <col min="21" max="21" width="7.140625" hidden="1" customWidth="1"/>
    <col min="22" max="22" width="24.42578125" bestFit="1" customWidth="1"/>
    <col min="23" max="23" width="19.85546875" bestFit="1" customWidth="1"/>
    <col min="24" max="24" width="15" bestFit="1" customWidth="1"/>
    <col min="25" max="25" width="13.85546875" bestFit="1" customWidth="1"/>
    <col min="26" max="26" width="21.5703125" hidden="1" customWidth="1"/>
    <col min="27" max="27" width="12" hidden="1" customWidth="1"/>
    <col min="28" max="28" width="14" hidden="1" customWidth="1"/>
    <col min="29" max="29" width="25.85546875" hidden="1" customWidth="1"/>
    <col min="30" max="30" width="13.85546875" hidden="1" customWidth="1"/>
    <col min="31" max="31" width="17" hidden="1" customWidth="1"/>
    <col min="32" max="32" width="22.140625" hidden="1" customWidth="1"/>
    <col min="33" max="33" width="20.85546875" hidden="1" customWidth="1"/>
    <col min="34" max="34" width="28.5703125" hidden="1" customWidth="1"/>
    <col min="35" max="35" width="20.5703125" hidden="1" customWidth="1"/>
    <col min="36" max="36" width="16.28515625" hidden="1" customWidth="1"/>
    <col min="37" max="37" width="20.42578125" hidden="1" customWidth="1"/>
    <col min="38" max="38" width="114.140625" hidden="1" customWidth="1"/>
    <col min="39" max="39" width="12.28515625" hidden="1" customWidth="1"/>
    <col min="40" max="40" width="23.5703125" hidden="1" customWidth="1"/>
    <col min="41" max="41" width="13.85546875" hidden="1" customWidth="1"/>
    <col min="42" max="42" width="17" hidden="1" customWidth="1"/>
    <col min="43" max="43" width="25.28515625" bestFit="1" customWidth="1"/>
    <col min="44" max="44" width="19.28515625" hidden="1" customWidth="1"/>
    <col min="45" max="45" width="18.5703125" hidden="1" customWidth="1"/>
    <col min="46" max="46" width="16.5703125" hidden="1" customWidth="1"/>
    <col min="47" max="47" width="15.42578125" hidden="1" customWidth="1"/>
    <col min="48" max="48" width="1.85546875" hidden="1" customWidth="1"/>
    <col min="49" max="49" width="0" hidden="1" customWidth="1"/>
    <col min="50" max="50" width="10.5703125" hidden="1" customWidth="1"/>
    <col min="51" max="51" width="18.5703125" bestFit="1" customWidth="1"/>
  </cols>
  <sheetData>
    <row r="1" spans="1:51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29</v>
      </c>
      <c r="AP1" s="3" t="s">
        <v>30</v>
      </c>
      <c r="AQ1" s="3" t="s">
        <v>40</v>
      </c>
      <c r="AR1" s="3" t="s">
        <v>41</v>
      </c>
      <c r="AS1" s="3" t="s">
        <v>42</v>
      </c>
      <c r="AT1" s="3" t="s">
        <v>43</v>
      </c>
      <c r="AU1" s="3" t="s">
        <v>44</v>
      </c>
      <c r="AV1" s="3" t="s">
        <v>45</v>
      </c>
      <c r="AW1" s="3" t="s">
        <v>46</v>
      </c>
      <c r="AX1" s="3" t="s">
        <v>3072</v>
      </c>
      <c r="AY1" s="3" t="s">
        <v>3073</v>
      </c>
    </row>
    <row r="2" spans="1:51" s="5" customFormat="1" x14ac:dyDescent="0.25">
      <c r="A2" s="5" t="s">
        <v>65</v>
      </c>
      <c r="B2" s="5" t="s">
        <v>108</v>
      </c>
      <c r="C2" s="5" t="s">
        <v>49</v>
      </c>
      <c r="E2" s="5" t="s">
        <v>50</v>
      </c>
      <c r="F2" s="5">
        <v>30</v>
      </c>
      <c r="G2" s="5" t="s">
        <v>76</v>
      </c>
      <c r="H2" s="5">
        <v>0.26900000000000002</v>
      </c>
      <c r="I2" s="5">
        <v>3.9499633200000002</v>
      </c>
      <c r="J2">
        <v>141.80696331999999</v>
      </c>
      <c r="K2">
        <v>141.80696331999999</v>
      </c>
      <c r="L2" s="5">
        <v>3.68</v>
      </c>
      <c r="M2">
        <v>40.780634069999998</v>
      </c>
      <c r="N2">
        <v>-82.373682599999995</v>
      </c>
      <c r="O2">
        <v>40.78489699</v>
      </c>
      <c r="P2">
        <v>-82.305339759999995</v>
      </c>
      <c r="Q2" s="5" t="s">
        <v>69</v>
      </c>
      <c r="R2" s="5" t="s">
        <v>109</v>
      </c>
      <c r="S2" s="1">
        <v>45608</v>
      </c>
      <c r="T2" t="s">
        <v>110</v>
      </c>
      <c r="U2" t="s">
        <v>56</v>
      </c>
      <c r="V2" s="5" t="s">
        <v>74</v>
      </c>
      <c r="W2" s="5" t="s">
        <v>58</v>
      </c>
      <c r="X2" s="6">
        <v>642</v>
      </c>
      <c r="Y2" s="5" t="s">
        <v>59</v>
      </c>
      <c r="Z2"/>
      <c r="AA2">
        <v>2024</v>
      </c>
      <c r="AB2"/>
      <c r="AC2" t="s">
        <v>60</v>
      </c>
      <c r="AD2"/>
      <c r="AE2"/>
      <c r="AF2"/>
      <c r="AG2" t="s">
        <v>61</v>
      </c>
      <c r="AH2" t="s">
        <v>54</v>
      </c>
      <c r="AI2"/>
      <c r="AJ2" t="s">
        <v>62</v>
      </c>
      <c r="AK2"/>
      <c r="AL2"/>
      <c r="AM2" t="s">
        <v>54</v>
      </c>
      <c r="AN2" t="s">
        <v>111</v>
      </c>
      <c r="AO2">
        <v>108033</v>
      </c>
      <c r="AP2"/>
      <c r="AR2"/>
      <c r="AS2"/>
      <c r="AT2"/>
      <c r="AU2"/>
      <c r="AV2"/>
      <c r="AW2"/>
      <c r="AX2" s="2" t="str">
        <f t="shared" ref="AX2:AX65" si="0">IF(AND(X2=807,AA2&lt;2023),"X",IF(AND(X2=642,AA2&lt;2026),"X",IF(AND(X2=644,AA2&lt;2023),"X",IF(AND(X2=643,AA2&lt;2025),"X",""))))</f>
        <v>X</v>
      </c>
      <c r="AY2" s="5">
        <f t="shared" ref="AY2:AY65" si="1">IF(AND(AX2="X",X2=642),642,IF(AND(AX2="X",X2=643),643,IF(AND(AX2="X",X2=644),643,IF(AND(AX2="X",X2=807),807,""))))</f>
        <v>642</v>
      </c>
    </row>
    <row r="3" spans="1:51" s="5" customFormat="1" x14ac:dyDescent="0.25">
      <c r="A3" s="5" t="s">
        <v>65</v>
      </c>
      <c r="B3" s="5" t="s">
        <v>108</v>
      </c>
      <c r="C3" s="5" t="s">
        <v>49</v>
      </c>
      <c r="E3" s="5" t="s">
        <v>50</v>
      </c>
      <c r="F3" s="5">
        <v>30</v>
      </c>
      <c r="G3" s="5" t="s">
        <v>67</v>
      </c>
      <c r="H3" s="5">
        <v>0.26900000000000002</v>
      </c>
      <c r="I3" s="5">
        <v>3.9497879899999999</v>
      </c>
      <c r="J3">
        <v>141.80678799</v>
      </c>
      <c r="K3">
        <v>141.80678799</v>
      </c>
      <c r="L3" s="5">
        <v>3.68</v>
      </c>
      <c r="M3">
        <v>40.780413979999999</v>
      </c>
      <c r="N3">
        <v>-82.373682169999995</v>
      </c>
      <c r="O3">
        <v>40.784651320000002</v>
      </c>
      <c r="P3">
        <v>-82.305342730000007</v>
      </c>
      <c r="Q3" s="5" t="s">
        <v>69</v>
      </c>
      <c r="R3" s="5" t="s">
        <v>109</v>
      </c>
      <c r="S3" s="1">
        <v>45608</v>
      </c>
      <c r="T3" t="s">
        <v>117</v>
      </c>
      <c r="U3" t="s">
        <v>56</v>
      </c>
      <c r="V3" s="5" t="s">
        <v>57</v>
      </c>
      <c r="W3" s="5" t="s">
        <v>58</v>
      </c>
      <c r="X3" s="6">
        <v>642</v>
      </c>
      <c r="Y3" s="5" t="s">
        <v>64</v>
      </c>
      <c r="Z3"/>
      <c r="AA3">
        <v>2021</v>
      </c>
      <c r="AB3"/>
      <c r="AC3" t="s">
        <v>60</v>
      </c>
      <c r="AD3"/>
      <c r="AE3"/>
      <c r="AF3"/>
      <c r="AG3" t="s">
        <v>61</v>
      </c>
      <c r="AH3" t="s">
        <v>54</v>
      </c>
      <c r="AI3"/>
      <c r="AJ3" t="s">
        <v>62</v>
      </c>
      <c r="AK3"/>
      <c r="AL3"/>
      <c r="AM3" t="s">
        <v>54</v>
      </c>
      <c r="AN3" t="s">
        <v>118</v>
      </c>
      <c r="AO3">
        <v>108033</v>
      </c>
      <c r="AP3"/>
      <c r="AR3"/>
      <c r="AS3"/>
      <c r="AT3"/>
      <c r="AU3"/>
      <c r="AV3"/>
      <c r="AW3"/>
      <c r="AX3" s="2" t="str">
        <f t="shared" si="0"/>
        <v>X</v>
      </c>
      <c r="AY3" s="5">
        <f t="shared" si="1"/>
        <v>642</v>
      </c>
    </row>
    <row r="4" spans="1:51" s="5" customFormat="1" x14ac:dyDescent="0.25">
      <c r="A4" s="5" t="s">
        <v>65</v>
      </c>
      <c r="B4" s="5" t="s">
        <v>108</v>
      </c>
      <c r="C4" s="5" t="s">
        <v>49</v>
      </c>
      <c r="E4" s="5" t="s">
        <v>50</v>
      </c>
      <c r="F4" s="5">
        <v>30</v>
      </c>
      <c r="G4" s="5" t="s">
        <v>76</v>
      </c>
      <c r="H4" s="5">
        <v>0.26900000000000002</v>
      </c>
      <c r="I4" s="5">
        <v>3.9499633200000002</v>
      </c>
      <c r="J4">
        <v>141.80696331999999</v>
      </c>
      <c r="K4">
        <v>141.80696331999999</v>
      </c>
      <c r="L4" s="5">
        <v>3.68</v>
      </c>
      <c r="M4">
        <v>40.780634069999998</v>
      </c>
      <c r="N4">
        <v>-82.373682599999995</v>
      </c>
      <c r="O4">
        <v>40.78489699</v>
      </c>
      <c r="P4">
        <v>-82.305339759999995</v>
      </c>
      <c r="Q4" s="5" t="s">
        <v>69</v>
      </c>
      <c r="R4" s="5" t="s">
        <v>109</v>
      </c>
      <c r="S4" s="1">
        <v>45608</v>
      </c>
      <c r="T4" t="s">
        <v>119</v>
      </c>
      <c r="U4" t="s">
        <v>56</v>
      </c>
      <c r="V4" s="5" t="s">
        <v>57</v>
      </c>
      <c r="W4" s="5" t="s">
        <v>58</v>
      </c>
      <c r="X4" s="6">
        <v>642</v>
      </c>
      <c r="Y4" s="5" t="s">
        <v>64</v>
      </c>
      <c r="Z4"/>
      <c r="AA4">
        <v>2021</v>
      </c>
      <c r="AB4"/>
      <c r="AC4" t="s">
        <v>60</v>
      </c>
      <c r="AD4"/>
      <c r="AE4"/>
      <c r="AF4"/>
      <c r="AG4" t="s">
        <v>61</v>
      </c>
      <c r="AH4" t="s">
        <v>54</v>
      </c>
      <c r="AI4"/>
      <c r="AJ4" t="s">
        <v>62</v>
      </c>
      <c r="AK4"/>
      <c r="AL4"/>
      <c r="AM4" t="s">
        <v>54</v>
      </c>
      <c r="AN4" t="s">
        <v>116</v>
      </c>
      <c r="AO4">
        <v>108033</v>
      </c>
      <c r="AP4"/>
      <c r="AR4"/>
      <c r="AS4"/>
      <c r="AT4"/>
      <c r="AU4"/>
      <c r="AV4"/>
      <c r="AW4"/>
      <c r="AX4" s="2" t="str">
        <f t="shared" si="0"/>
        <v>X</v>
      </c>
      <c r="AY4" s="5">
        <f t="shared" si="1"/>
        <v>642</v>
      </c>
    </row>
    <row r="5" spans="1:51" s="5" customFormat="1" x14ac:dyDescent="0.25">
      <c r="A5" s="5" t="s">
        <v>65</v>
      </c>
      <c r="B5" s="5" t="s">
        <v>148</v>
      </c>
      <c r="C5" s="5" t="s">
        <v>49</v>
      </c>
      <c r="E5" s="5" t="s">
        <v>50</v>
      </c>
      <c r="F5" s="5">
        <v>30</v>
      </c>
      <c r="G5" s="5" t="s">
        <v>67</v>
      </c>
      <c r="H5" s="5">
        <v>2.1384804000000002</v>
      </c>
      <c r="I5" s="5">
        <v>2.1241329100000002</v>
      </c>
      <c r="J5">
        <v>139.98113291000001</v>
      </c>
      <c r="K5">
        <v>139.98113291000001</v>
      </c>
      <c r="L5" s="5">
        <v>0.01</v>
      </c>
      <c r="M5">
        <v>40.786862309999997</v>
      </c>
      <c r="N5">
        <v>-82.339697799999996</v>
      </c>
      <c r="O5">
        <v>40.786886680000002</v>
      </c>
      <c r="P5">
        <v>-82.339969379999999</v>
      </c>
      <c r="Q5" s="5" t="s">
        <v>149</v>
      </c>
      <c r="S5" s="1">
        <v>45754</v>
      </c>
      <c r="T5" t="s">
        <v>150</v>
      </c>
      <c r="U5" t="s">
        <v>87</v>
      </c>
      <c r="V5" s="5" t="s">
        <v>96</v>
      </c>
      <c r="W5" s="5" t="s">
        <v>71</v>
      </c>
      <c r="X5" s="6">
        <v>642</v>
      </c>
      <c r="Y5" s="5" t="s">
        <v>151</v>
      </c>
      <c r="Z5"/>
      <c r="AA5">
        <v>2025</v>
      </c>
      <c r="AB5" s="1">
        <v>44372</v>
      </c>
      <c r="AC5" t="s">
        <v>60</v>
      </c>
      <c r="AD5"/>
      <c r="AE5"/>
      <c r="AF5"/>
      <c r="AG5" t="s">
        <v>54</v>
      </c>
      <c r="AH5" t="s">
        <v>54</v>
      </c>
      <c r="AI5"/>
      <c r="AJ5" t="s">
        <v>62</v>
      </c>
      <c r="AK5"/>
      <c r="AL5"/>
      <c r="AM5" t="s">
        <v>54</v>
      </c>
      <c r="AN5"/>
      <c r="AO5">
        <v>110010</v>
      </c>
      <c r="AP5"/>
      <c r="AR5"/>
      <c r="AS5"/>
      <c r="AT5"/>
      <c r="AU5"/>
      <c r="AV5"/>
      <c r="AW5"/>
      <c r="AX5" s="2" t="str">
        <f t="shared" si="0"/>
        <v>X</v>
      </c>
      <c r="AY5" s="5">
        <f t="shared" si="1"/>
        <v>642</v>
      </c>
    </row>
    <row r="6" spans="1:51" s="5" customFormat="1" x14ac:dyDescent="0.25">
      <c r="A6" s="5" t="s">
        <v>75</v>
      </c>
      <c r="B6" s="5" t="s">
        <v>152</v>
      </c>
      <c r="C6" s="5" t="s">
        <v>49</v>
      </c>
      <c r="E6" s="5" t="s">
        <v>50</v>
      </c>
      <c r="F6" s="5">
        <v>30</v>
      </c>
      <c r="G6" s="5" t="s">
        <v>76</v>
      </c>
      <c r="H6" s="5">
        <v>2.1626660599999998</v>
      </c>
      <c r="I6" s="5">
        <v>2.1483056600000001</v>
      </c>
      <c r="J6">
        <v>140.00310352</v>
      </c>
      <c r="K6">
        <v>140.00310352</v>
      </c>
      <c r="L6" s="5">
        <v>0.01</v>
      </c>
      <c r="M6">
        <v>40.786990500000002</v>
      </c>
      <c r="N6">
        <v>-82.3392549</v>
      </c>
      <c r="O6">
        <v>40.78701487</v>
      </c>
      <c r="P6">
        <v>-82.339526809999995</v>
      </c>
      <c r="Q6" s="5" t="s">
        <v>149</v>
      </c>
      <c r="S6" s="1">
        <v>45754</v>
      </c>
      <c r="T6" t="s">
        <v>153</v>
      </c>
      <c r="U6" t="s">
        <v>87</v>
      </c>
      <c r="V6" s="5" t="s">
        <v>96</v>
      </c>
      <c r="W6" s="5" t="s">
        <v>71</v>
      </c>
      <c r="X6" s="6">
        <v>642</v>
      </c>
      <c r="Y6" s="5" t="s">
        <v>59</v>
      </c>
      <c r="Z6"/>
      <c r="AA6">
        <v>2025</v>
      </c>
      <c r="AB6" s="1">
        <v>44366</v>
      </c>
      <c r="AC6" t="s">
        <v>60</v>
      </c>
      <c r="AD6"/>
      <c r="AE6"/>
      <c r="AF6"/>
      <c r="AG6" t="s">
        <v>54</v>
      </c>
      <c r="AH6" t="s">
        <v>54</v>
      </c>
      <c r="AI6"/>
      <c r="AJ6" t="s">
        <v>62</v>
      </c>
      <c r="AK6"/>
      <c r="AL6"/>
      <c r="AM6" t="s">
        <v>54</v>
      </c>
      <c r="AN6" t="s">
        <v>154</v>
      </c>
      <c r="AO6">
        <v>110010</v>
      </c>
      <c r="AP6"/>
      <c r="AR6"/>
      <c r="AS6"/>
      <c r="AT6"/>
      <c r="AU6"/>
      <c r="AV6"/>
      <c r="AW6"/>
      <c r="AX6" s="2" t="str">
        <f t="shared" si="0"/>
        <v>X</v>
      </c>
      <c r="AY6" s="5">
        <f t="shared" si="1"/>
        <v>642</v>
      </c>
    </row>
    <row r="7" spans="1:51" s="5" customFormat="1" x14ac:dyDescent="0.25">
      <c r="A7" s="5" t="s">
        <v>65</v>
      </c>
      <c r="B7" s="5" t="s">
        <v>162</v>
      </c>
      <c r="C7" s="5" t="s">
        <v>49</v>
      </c>
      <c r="E7" s="5" t="s">
        <v>50</v>
      </c>
      <c r="F7" s="5">
        <v>30</v>
      </c>
      <c r="G7" s="5" t="s">
        <v>67</v>
      </c>
      <c r="H7" s="5">
        <v>3.9497879899999999</v>
      </c>
      <c r="I7" s="5">
        <v>5.8998351299999996</v>
      </c>
      <c r="J7">
        <v>143.75683513000001</v>
      </c>
      <c r="K7">
        <v>143.75683513000001</v>
      </c>
      <c r="L7" s="5">
        <v>1.95</v>
      </c>
      <c r="M7">
        <v>40.784651320000002</v>
      </c>
      <c r="N7">
        <v>-82.305342730000007</v>
      </c>
      <c r="O7">
        <v>40.785403289999998</v>
      </c>
      <c r="P7">
        <v>-82.268216350000003</v>
      </c>
      <c r="Q7" s="5" t="s">
        <v>109</v>
      </c>
      <c r="R7" s="5" t="s">
        <v>163</v>
      </c>
      <c r="S7" s="1">
        <v>45519</v>
      </c>
      <c r="T7" t="s">
        <v>164</v>
      </c>
      <c r="U7" t="s">
        <v>56</v>
      </c>
      <c r="V7" s="5" t="s">
        <v>74</v>
      </c>
      <c r="W7" s="5" t="s">
        <v>58</v>
      </c>
      <c r="X7" s="6">
        <v>642</v>
      </c>
      <c r="Y7" s="5" t="s">
        <v>59</v>
      </c>
      <c r="Z7"/>
      <c r="AA7">
        <v>2024</v>
      </c>
      <c r="AB7"/>
      <c r="AC7" t="s">
        <v>60</v>
      </c>
      <c r="AD7"/>
      <c r="AE7"/>
      <c r="AF7"/>
      <c r="AG7" t="s">
        <v>61</v>
      </c>
      <c r="AH7" t="s">
        <v>54</v>
      </c>
      <c r="AI7" s="1">
        <v>2023</v>
      </c>
      <c r="AJ7" t="s">
        <v>62</v>
      </c>
      <c r="AK7"/>
      <c r="AL7"/>
      <c r="AM7" t="s">
        <v>54</v>
      </c>
      <c r="AN7"/>
      <c r="AO7">
        <v>108033</v>
      </c>
      <c r="AP7"/>
      <c r="AR7"/>
      <c r="AS7"/>
      <c r="AT7"/>
      <c r="AU7"/>
      <c r="AV7"/>
      <c r="AW7"/>
      <c r="AX7" s="2" t="str">
        <f t="shared" si="0"/>
        <v>X</v>
      </c>
      <c r="AY7" s="5">
        <f t="shared" si="1"/>
        <v>642</v>
      </c>
    </row>
    <row r="8" spans="1:51" s="5" customFormat="1" x14ac:dyDescent="0.25">
      <c r="A8" s="5" t="s">
        <v>75</v>
      </c>
      <c r="B8" s="5" t="s">
        <v>162</v>
      </c>
      <c r="C8" s="5" t="s">
        <v>49</v>
      </c>
      <c r="E8" s="5" t="s">
        <v>50</v>
      </c>
      <c r="F8" s="5">
        <v>30</v>
      </c>
      <c r="G8" s="5" t="s">
        <v>76</v>
      </c>
      <c r="H8" s="5">
        <v>3.9497864300000001</v>
      </c>
      <c r="I8" s="5">
        <v>5.8998434199999998</v>
      </c>
      <c r="J8">
        <v>143.75776687000001</v>
      </c>
      <c r="K8">
        <v>143.75776687000001</v>
      </c>
      <c r="L8" s="5">
        <v>1.95</v>
      </c>
      <c r="M8">
        <v>40.78489699</v>
      </c>
      <c r="N8">
        <v>-82.305339759999995</v>
      </c>
      <c r="O8">
        <v>40.785643110000002</v>
      </c>
      <c r="P8">
        <v>-82.268225360000002</v>
      </c>
      <c r="Q8" s="5" t="s">
        <v>109</v>
      </c>
      <c r="R8" s="5" t="s">
        <v>163</v>
      </c>
      <c r="S8" s="1">
        <v>45519</v>
      </c>
      <c r="T8" t="s">
        <v>165</v>
      </c>
      <c r="U8" t="s">
        <v>56</v>
      </c>
      <c r="V8" s="5" t="s">
        <v>57</v>
      </c>
      <c r="W8" s="5" t="s">
        <v>58</v>
      </c>
      <c r="X8" s="6">
        <v>642</v>
      </c>
      <c r="Y8" s="5" t="s">
        <v>59</v>
      </c>
      <c r="Z8"/>
      <c r="AA8">
        <v>2024</v>
      </c>
      <c r="AB8"/>
      <c r="AC8" t="s">
        <v>60</v>
      </c>
      <c r="AD8"/>
      <c r="AE8"/>
      <c r="AF8"/>
      <c r="AG8" t="s">
        <v>61</v>
      </c>
      <c r="AH8" t="s">
        <v>54</v>
      </c>
      <c r="AI8" s="1">
        <v>2023</v>
      </c>
      <c r="AJ8" t="s">
        <v>62</v>
      </c>
      <c r="AK8"/>
      <c r="AL8"/>
      <c r="AM8" t="s">
        <v>54</v>
      </c>
      <c r="AN8"/>
      <c r="AO8">
        <v>108033</v>
      </c>
      <c r="AP8"/>
      <c r="AR8"/>
      <c r="AS8"/>
      <c r="AT8"/>
      <c r="AU8"/>
      <c r="AV8"/>
      <c r="AW8"/>
      <c r="AX8" s="2" t="str">
        <f t="shared" si="0"/>
        <v>X</v>
      </c>
      <c r="AY8" s="5">
        <f t="shared" si="1"/>
        <v>642</v>
      </c>
    </row>
    <row r="9" spans="1:51" s="5" customFormat="1" x14ac:dyDescent="0.25">
      <c r="A9" s="5" t="s">
        <v>65</v>
      </c>
      <c r="B9" s="5" t="s">
        <v>162</v>
      </c>
      <c r="C9" s="5" t="s">
        <v>49</v>
      </c>
      <c r="E9" s="5" t="s">
        <v>50</v>
      </c>
      <c r="F9" s="5">
        <v>30</v>
      </c>
      <c r="G9" s="5" t="s">
        <v>67</v>
      </c>
      <c r="H9" s="5">
        <v>3.9497879899999999</v>
      </c>
      <c r="I9" s="5">
        <v>5.8998351299999996</v>
      </c>
      <c r="J9">
        <v>143.75683513000001</v>
      </c>
      <c r="K9">
        <v>143.75683513000001</v>
      </c>
      <c r="L9" s="5">
        <v>1.95</v>
      </c>
      <c r="M9">
        <v>40.784651320000002</v>
      </c>
      <c r="N9">
        <v>-82.305342730000007</v>
      </c>
      <c r="O9">
        <v>40.785403289999998</v>
      </c>
      <c r="P9">
        <v>-82.268216350000003</v>
      </c>
      <c r="Q9" s="5" t="s">
        <v>109</v>
      </c>
      <c r="R9" s="5" t="s">
        <v>163</v>
      </c>
      <c r="S9" s="1">
        <v>45519</v>
      </c>
      <c r="T9" t="s">
        <v>166</v>
      </c>
      <c r="U9" t="s">
        <v>56</v>
      </c>
      <c r="V9" s="5" t="s">
        <v>57</v>
      </c>
      <c r="W9" s="5" t="s">
        <v>58</v>
      </c>
      <c r="X9" s="6">
        <v>642</v>
      </c>
      <c r="Y9" s="5" t="s">
        <v>59</v>
      </c>
      <c r="Z9"/>
      <c r="AA9">
        <v>2024</v>
      </c>
      <c r="AB9"/>
      <c r="AC9" t="s">
        <v>60</v>
      </c>
      <c r="AD9"/>
      <c r="AE9"/>
      <c r="AF9"/>
      <c r="AG9" t="s">
        <v>61</v>
      </c>
      <c r="AH9" t="s">
        <v>54</v>
      </c>
      <c r="AI9" s="1">
        <v>2023</v>
      </c>
      <c r="AJ9" t="s">
        <v>62</v>
      </c>
      <c r="AK9"/>
      <c r="AL9"/>
      <c r="AM9" t="s">
        <v>54</v>
      </c>
      <c r="AN9"/>
      <c r="AO9">
        <v>108033</v>
      </c>
      <c r="AP9"/>
      <c r="AR9"/>
      <c r="AS9"/>
      <c r="AT9"/>
      <c r="AU9"/>
      <c r="AV9"/>
      <c r="AW9"/>
      <c r="AX9" s="2" t="str">
        <f t="shared" si="0"/>
        <v>X</v>
      </c>
      <c r="AY9" s="5">
        <f t="shared" si="1"/>
        <v>642</v>
      </c>
    </row>
    <row r="10" spans="1:51" s="5" customFormat="1" x14ac:dyDescent="0.25">
      <c r="A10" s="5" t="s">
        <v>65</v>
      </c>
      <c r="B10" s="5" t="s">
        <v>162</v>
      </c>
      <c r="C10" s="5" t="s">
        <v>49</v>
      </c>
      <c r="E10" s="5" t="s">
        <v>50</v>
      </c>
      <c r="F10" s="5">
        <v>30</v>
      </c>
      <c r="G10" s="5" t="s">
        <v>67</v>
      </c>
      <c r="H10" s="5">
        <v>3.9497879899999999</v>
      </c>
      <c r="I10" s="5">
        <v>5.8998351299999996</v>
      </c>
      <c r="J10">
        <v>143.75683513000001</v>
      </c>
      <c r="K10">
        <v>143.75683513000001</v>
      </c>
      <c r="L10" s="5">
        <v>1.95</v>
      </c>
      <c r="M10">
        <v>40.784651320000002</v>
      </c>
      <c r="N10">
        <v>-82.305342730000007</v>
      </c>
      <c r="O10">
        <v>40.785403289999998</v>
      </c>
      <c r="P10">
        <v>-82.268216350000003</v>
      </c>
      <c r="Q10" s="5" t="s">
        <v>109</v>
      </c>
      <c r="R10" s="5" t="s">
        <v>163</v>
      </c>
      <c r="S10" s="1">
        <v>45519</v>
      </c>
      <c r="T10" t="s">
        <v>167</v>
      </c>
      <c r="U10" t="s">
        <v>56</v>
      </c>
      <c r="V10" s="5" t="s">
        <v>57</v>
      </c>
      <c r="W10" s="5" t="s">
        <v>58</v>
      </c>
      <c r="X10" s="6">
        <v>642</v>
      </c>
      <c r="Y10" s="5" t="s">
        <v>64</v>
      </c>
      <c r="Z10"/>
      <c r="AA10">
        <v>2024</v>
      </c>
      <c r="AB10"/>
      <c r="AC10" t="s">
        <v>60</v>
      </c>
      <c r="AD10"/>
      <c r="AE10"/>
      <c r="AF10"/>
      <c r="AG10" t="s">
        <v>61</v>
      </c>
      <c r="AH10" t="s">
        <v>54</v>
      </c>
      <c r="AI10" s="1">
        <v>2023</v>
      </c>
      <c r="AJ10" t="s">
        <v>62</v>
      </c>
      <c r="AK10"/>
      <c r="AL10"/>
      <c r="AM10" t="s">
        <v>54</v>
      </c>
      <c r="AN10"/>
      <c r="AO10">
        <v>108033</v>
      </c>
      <c r="AP10"/>
      <c r="AR10"/>
      <c r="AS10"/>
      <c r="AT10"/>
      <c r="AU10"/>
      <c r="AV10"/>
      <c r="AW10"/>
      <c r="AX10" s="2" t="str">
        <f t="shared" si="0"/>
        <v>X</v>
      </c>
      <c r="AY10" s="5">
        <f t="shared" si="1"/>
        <v>642</v>
      </c>
    </row>
    <row r="11" spans="1:51" s="5" customFormat="1" x14ac:dyDescent="0.25">
      <c r="A11" s="5" t="s">
        <v>75</v>
      </c>
      <c r="B11" s="5" t="s">
        <v>162</v>
      </c>
      <c r="C11" s="5" t="s">
        <v>49</v>
      </c>
      <c r="E11" s="5" t="s">
        <v>50</v>
      </c>
      <c r="F11" s="5">
        <v>30</v>
      </c>
      <c r="G11" s="5" t="s">
        <v>76</v>
      </c>
      <c r="H11" s="5">
        <v>3.9497864300000001</v>
      </c>
      <c r="I11" s="5">
        <v>5.8998434199999998</v>
      </c>
      <c r="J11">
        <v>143.75776687000001</v>
      </c>
      <c r="K11">
        <v>143.75776687000001</v>
      </c>
      <c r="L11" s="5">
        <v>1.95</v>
      </c>
      <c r="M11">
        <v>40.78489699</v>
      </c>
      <c r="N11">
        <v>-82.305339759999995</v>
      </c>
      <c r="O11">
        <v>40.785643110000002</v>
      </c>
      <c r="P11">
        <v>-82.268225360000002</v>
      </c>
      <c r="Q11" s="5" t="s">
        <v>109</v>
      </c>
      <c r="R11" s="5" t="s">
        <v>163</v>
      </c>
      <c r="S11" s="1">
        <v>45519</v>
      </c>
      <c r="T11" t="s">
        <v>168</v>
      </c>
      <c r="U11" t="s">
        <v>56</v>
      </c>
      <c r="V11" s="5" t="s">
        <v>57</v>
      </c>
      <c r="W11" s="5" t="s">
        <v>58</v>
      </c>
      <c r="X11" s="6">
        <v>642</v>
      </c>
      <c r="Y11" s="5" t="s">
        <v>64</v>
      </c>
      <c r="Z11"/>
      <c r="AA11">
        <v>2024</v>
      </c>
      <c r="AB11"/>
      <c r="AC11" t="s">
        <v>60</v>
      </c>
      <c r="AD11"/>
      <c r="AE11"/>
      <c r="AF11"/>
      <c r="AG11" t="s">
        <v>61</v>
      </c>
      <c r="AH11" t="s">
        <v>54</v>
      </c>
      <c r="AI11" s="1">
        <v>2023</v>
      </c>
      <c r="AJ11" t="s">
        <v>62</v>
      </c>
      <c r="AK11"/>
      <c r="AL11"/>
      <c r="AM11" t="s">
        <v>54</v>
      </c>
      <c r="AN11"/>
      <c r="AO11">
        <v>108033</v>
      </c>
      <c r="AP11"/>
      <c r="AR11"/>
      <c r="AS11"/>
      <c r="AT11"/>
      <c r="AU11"/>
      <c r="AV11"/>
      <c r="AW11"/>
      <c r="AX11" s="2" t="str">
        <f t="shared" si="0"/>
        <v>X</v>
      </c>
      <c r="AY11" s="5">
        <f t="shared" si="1"/>
        <v>642</v>
      </c>
    </row>
    <row r="12" spans="1:51" s="5" customFormat="1" x14ac:dyDescent="0.25">
      <c r="A12" s="5" t="s">
        <v>75</v>
      </c>
      <c r="B12" s="5" t="s">
        <v>162</v>
      </c>
      <c r="C12" s="5" t="s">
        <v>49</v>
      </c>
      <c r="E12" s="5" t="s">
        <v>50</v>
      </c>
      <c r="F12" s="5">
        <v>30</v>
      </c>
      <c r="G12" s="5" t="s">
        <v>76</v>
      </c>
      <c r="H12" s="5">
        <v>3.9497864300000001</v>
      </c>
      <c r="I12" s="5">
        <v>5.8998434199999998</v>
      </c>
      <c r="J12">
        <v>143.75776687000001</v>
      </c>
      <c r="K12">
        <v>143.75776687000001</v>
      </c>
      <c r="L12" s="5">
        <v>1.95</v>
      </c>
      <c r="M12">
        <v>40.78489699</v>
      </c>
      <c r="N12">
        <v>-82.305339759999995</v>
      </c>
      <c r="O12">
        <v>40.785643110000002</v>
      </c>
      <c r="P12">
        <v>-82.268225360000002</v>
      </c>
      <c r="Q12" s="5" t="s">
        <v>109</v>
      </c>
      <c r="R12" s="5" t="s">
        <v>163</v>
      </c>
      <c r="S12" s="1">
        <v>45519</v>
      </c>
      <c r="T12" t="s">
        <v>169</v>
      </c>
      <c r="U12" t="s">
        <v>56</v>
      </c>
      <c r="V12" s="5" t="s">
        <v>74</v>
      </c>
      <c r="W12" s="5" t="s">
        <v>58</v>
      </c>
      <c r="X12" s="6">
        <v>642</v>
      </c>
      <c r="Y12" s="5" t="s">
        <v>59</v>
      </c>
      <c r="Z12"/>
      <c r="AA12">
        <v>2024</v>
      </c>
      <c r="AB12"/>
      <c r="AC12" t="s">
        <v>60</v>
      </c>
      <c r="AD12"/>
      <c r="AE12"/>
      <c r="AF12"/>
      <c r="AG12" t="s">
        <v>61</v>
      </c>
      <c r="AH12" t="s">
        <v>54</v>
      </c>
      <c r="AI12" s="1">
        <v>2023</v>
      </c>
      <c r="AJ12" t="s">
        <v>62</v>
      </c>
      <c r="AK12"/>
      <c r="AL12"/>
      <c r="AM12" t="s">
        <v>54</v>
      </c>
      <c r="AN12"/>
      <c r="AO12">
        <v>108033</v>
      </c>
      <c r="AP12"/>
      <c r="AR12"/>
      <c r="AS12"/>
      <c r="AT12"/>
      <c r="AU12"/>
      <c r="AV12"/>
      <c r="AW12"/>
      <c r="AX12" s="2" t="str">
        <f t="shared" si="0"/>
        <v>X</v>
      </c>
      <c r="AY12" s="5">
        <f t="shared" si="1"/>
        <v>642</v>
      </c>
    </row>
    <row r="13" spans="1:51" s="5" customFormat="1" x14ac:dyDescent="0.25">
      <c r="A13" s="5" t="s">
        <v>65</v>
      </c>
      <c r="B13" s="5" t="s">
        <v>170</v>
      </c>
      <c r="C13" s="5" t="s">
        <v>49</v>
      </c>
      <c r="E13" s="5" t="s">
        <v>50</v>
      </c>
      <c r="F13" s="5">
        <v>30</v>
      </c>
      <c r="G13" s="5" t="s">
        <v>67</v>
      </c>
      <c r="H13" s="5">
        <v>5.8440000000000003</v>
      </c>
      <c r="I13" s="5">
        <v>11.54</v>
      </c>
      <c r="J13">
        <v>142.857</v>
      </c>
      <c r="K13">
        <v>142.857</v>
      </c>
      <c r="M13">
        <v>40.785324780000003</v>
      </c>
      <c r="N13">
        <v>-82.269278810000003</v>
      </c>
      <c r="O13">
        <v>40.784325610000003</v>
      </c>
      <c r="P13">
        <v>-82.262547819999995</v>
      </c>
      <c r="Q13" s="5" t="s">
        <v>171</v>
      </c>
      <c r="R13" s="5" t="s">
        <v>172</v>
      </c>
      <c r="S13" s="1">
        <v>45519</v>
      </c>
      <c r="T13" t="s">
        <v>173</v>
      </c>
      <c r="U13" t="s">
        <v>56</v>
      </c>
      <c r="V13" s="5" t="s">
        <v>57</v>
      </c>
      <c r="W13" s="5" t="s">
        <v>58</v>
      </c>
      <c r="X13" s="6">
        <v>642</v>
      </c>
      <c r="Y13" s="5" t="s">
        <v>64</v>
      </c>
      <c r="Z13"/>
      <c r="AA13">
        <v>2024</v>
      </c>
      <c r="AB13"/>
      <c r="AC13" t="s">
        <v>84</v>
      </c>
      <c r="AD13"/>
      <c r="AE13"/>
      <c r="AF13"/>
      <c r="AG13" t="s">
        <v>61</v>
      </c>
      <c r="AH13" t="s">
        <v>54</v>
      </c>
      <c r="AI13"/>
      <c r="AJ13" t="s">
        <v>62</v>
      </c>
      <c r="AK13"/>
      <c r="AL13"/>
      <c r="AM13" t="s">
        <v>54</v>
      </c>
      <c r="AN13"/>
      <c r="AO13">
        <v>108033</v>
      </c>
      <c r="AP13"/>
      <c r="AR13"/>
      <c r="AS13"/>
      <c r="AT13"/>
      <c r="AU13"/>
      <c r="AV13"/>
      <c r="AW13"/>
      <c r="AX13" s="2" t="str">
        <f t="shared" si="0"/>
        <v>X</v>
      </c>
      <c r="AY13" s="5">
        <f t="shared" si="1"/>
        <v>642</v>
      </c>
    </row>
    <row r="14" spans="1:51" s="5" customFormat="1" x14ac:dyDescent="0.25">
      <c r="A14" s="5" t="s">
        <v>65</v>
      </c>
      <c r="B14" s="5" t="s">
        <v>170</v>
      </c>
      <c r="C14" s="5" t="s">
        <v>49</v>
      </c>
      <c r="E14" s="5" t="s">
        <v>50</v>
      </c>
      <c r="F14" s="5">
        <v>30</v>
      </c>
      <c r="G14" s="5" t="s">
        <v>67</v>
      </c>
      <c r="H14" s="5">
        <v>5.8440000000000003</v>
      </c>
      <c r="I14" s="5">
        <v>11.54</v>
      </c>
      <c r="J14">
        <v>142.857</v>
      </c>
      <c r="K14">
        <v>142.857</v>
      </c>
      <c r="L14" s="5">
        <v>0.22</v>
      </c>
      <c r="M14">
        <v>40.785324780000003</v>
      </c>
      <c r="N14">
        <v>-82.269278810000003</v>
      </c>
      <c r="O14">
        <v>40.784325610000003</v>
      </c>
      <c r="P14">
        <v>-82.262547819999995</v>
      </c>
      <c r="Q14" s="5" t="s">
        <v>171</v>
      </c>
      <c r="R14" s="5" t="s">
        <v>172</v>
      </c>
      <c r="S14" s="1">
        <v>45519</v>
      </c>
      <c r="T14"/>
      <c r="U14" t="s">
        <v>56</v>
      </c>
      <c r="V14" s="5" t="s">
        <v>57</v>
      </c>
      <c r="W14" s="5" t="s">
        <v>58</v>
      </c>
      <c r="X14" s="6">
        <v>642</v>
      </c>
      <c r="Y14" s="5" t="s">
        <v>59</v>
      </c>
      <c r="Z14"/>
      <c r="AA14">
        <v>2024</v>
      </c>
      <c r="AB14"/>
      <c r="AC14" t="s">
        <v>60</v>
      </c>
      <c r="AD14"/>
      <c r="AE14"/>
      <c r="AF14"/>
      <c r="AG14" t="s">
        <v>61</v>
      </c>
      <c r="AH14" t="s">
        <v>54</v>
      </c>
      <c r="AI14"/>
      <c r="AJ14" t="s">
        <v>62</v>
      </c>
      <c r="AK14"/>
      <c r="AL14"/>
      <c r="AM14" t="s">
        <v>54</v>
      </c>
      <c r="AN14"/>
      <c r="AO14">
        <v>108033</v>
      </c>
      <c r="AP14"/>
      <c r="AR14"/>
      <c r="AS14"/>
      <c r="AT14"/>
      <c r="AU14"/>
      <c r="AV14"/>
      <c r="AW14"/>
      <c r="AX14" s="2" t="str">
        <f t="shared" si="0"/>
        <v>X</v>
      </c>
      <c r="AY14" s="5">
        <f t="shared" si="1"/>
        <v>642</v>
      </c>
    </row>
    <row r="15" spans="1:51" s="5" customFormat="1" x14ac:dyDescent="0.25">
      <c r="A15" s="5" t="s">
        <v>65</v>
      </c>
      <c r="B15" s="5" t="s">
        <v>170</v>
      </c>
      <c r="C15" s="5" t="s">
        <v>49</v>
      </c>
      <c r="E15" s="5" t="s">
        <v>50</v>
      </c>
      <c r="F15" s="5">
        <v>30</v>
      </c>
      <c r="G15" s="5" t="s">
        <v>67</v>
      </c>
      <c r="H15" s="5">
        <v>5.8440000000000003</v>
      </c>
      <c r="I15" s="5">
        <v>11.54</v>
      </c>
      <c r="J15">
        <v>142.857</v>
      </c>
      <c r="K15">
        <v>142.857</v>
      </c>
      <c r="L15" s="5">
        <v>0.22</v>
      </c>
      <c r="M15">
        <v>40.785324780000003</v>
      </c>
      <c r="N15">
        <v>-82.269278810000003</v>
      </c>
      <c r="O15">
        <v>40.784325610000003</v>
      </c>
      <c r="P15">
        <v>-82.262547819999995</v>
      </c>
      <c r="Q15" s="5" t="s">
        <v>171</v>
      </c>
      <c r="R15" s="5" t="s">
        <v>172</v>
      </c>
      <c r="S15" s="1">
        <v>45519</v>
      </c>
      <c r="T15"/>
      <c r="U15" t="s">
        <v>56</v>
      </c>
      <c r="V15" s="5" t="s">
        <v>96</v>
      </c>
      <c r="W15" s="5" t="s">
        <v>58</v>
      </c>
      <c r="X15" s="6">
        <v>642</v>
      </c>
      <c r="Y15" s="5" t="s">
        <v>64</v>
      </c>
      <c r="Z15"/>
      <c r="AA15">
        <v>2024</v>
      </c>
      <c r="AB15"/>
      <c r="AC15" t="s">
        <v>60</v>
      </c>
      <c r="AD15"/>
      <c r="AE15"/>
      <c r="AF15"/>
      <c r="AG15" t="s">
        <v>61</v>
      </c>
      <c r="AH15" t="s">
        <v>54</v>
      </c>
      <c r="AI15"/>
      <c r="AJ15" t="s">
        <v>62</v>
      </c>
      <c r="AK15"/>
      <c r="AL15"/>
      <c r="AM15" t="s">
        <v>54</v>
      </c>
      <c r="AN15"/>
      <c r="AO15">
        <v>108033</v>
      </c>
      <c r="AP15"/>
      <c r="AR15"/>
      <c r="AS15"/>
      <c r="AT15"/>
      <c r="AU15"/>
      <c r="AV15"/>
      <c r="AW15"/>
      <c r="AX15" s="2" t="str">
        <f t="shared" si="0"/>
        <v>X</v>
      </c>
      <c r="AY15" s="5">
        <f t="shared" si="1"/>
        <v>642</v>
      </c>
    </row>
    <row r="16" spans="1:51" s="5" customFormat="1" x14ac:dyDescent="0.25">
      <c r="A16" s="5" t="s">
        <v>65</v>
      </c>
      <c r="B16" s="5" t="s">
        <v>174</v>
      </c>
      <c r="C16" s="5" t="s">
        <v>49</v>
      </c>
      <c r="E16" s="5" t="s">
        <v>50</v>
      </c>
      <c r="F16" s="5">
        <v>30</v>
      </c>
      <c r="G16" s="5" t="s">
        <v>67</v>
      </c>
      <c r="H16" s="5">
        <v>5.8998351299999996</v>
      </c>
      <c r="I16" s="5">
        <v>13.319782399999999</v>
      </c>
      <c r="J16">
        <v>151.17678240000001</v>
      </c>
      <c r="K16">
        <v>151.17678240000001</v>
      </c>
      <c r="L16" s="5">
        <v>7.42</v>
      </c>
      <c r="M16">
        <v>40.785403289999998</v>
      </c>
      <c r="N16">
        <v>-82.268216350000003</v>
      </c>
      <c r="O16">
        <v>40.784231349999999</v>
      </c>
      <c r="P16">
        <v>-82.127031520000003</v>
      </c>
      <c r="Q16" s="5" t="s">
        <v>163</v>
      </c>
      <c r="R16" s="5" t="s">
        <v>175</v>
      </c>
      <c r="S16" s="1">
        <v>45608</v>
      </c>
      <c r="T16" t="s">
        <v>176</v>
      </c>
      <c r="U16" t="s">
        <v>56</v>
      </c>
      <c r="V16" s="5" t="s">
        <v>57</v>
      </c>
      <c r="W16" s="5" t="s">
        <v>58</v>
      </c>
      <c r="X16" s="6">
        <v>642</v>
      </c>
      <c r="Y16" s="5" t="s">
        <v>64</v>
      </c>
      <c r="Z16"/>
      <c r="AA16">
        <v>2024</v>
      </c>
      <c r="AB16"/>
      <c r="AC16" t="s">
        <v>60</v>
      </c>
      <c r="AD16"/>
      <c r="AE16"/>
      <c r="AF16"/>
      <c r="AG16" t="s">
        <v>61</v>
      </c>
      <c r="AH16" t="s">
        <v>54</v>
      </c>
      <c r="AI16" s="1">
        <v>2023</v>
      </c>
      <c r="AJ16" t="s">
        <v>62</v>
      </c>
      <c r="AK16"/>
      <c r="AL16"/>
      <c r="AM16" t="s">
        <v>54</v>
      </c>
      <c r="AN16" t="s">
        <v>147</v>
      </c>
      <c r="AO16">
        <v>108033</v>
      </c>
      <c r="AP16"/>
      <c r="AR16"/>
      <c r="AS16"/>
      <c r="AT16"/>
      <c r="AU16"/>
      <c r="AV16"/>
      <c r="AW16"/>
      <c r="AX16" s="2" t="str">
        <f t="shared" si="0"/>
        <v>X</v>
      </c>
      <c r="AY16" s="5">
        <f t="shared" si="1"/>
        <v>642</v>
      </c>
    </row>
    <row r="17" spans="1:51" s="5" customFormat="1" x14ac:dyDescent="0.25">
      <c r="A17" s="5" t="s">
        <v>65</v>
      </c>
      <c r="B17" s="5" t="s">
        <v>174</v>
      </c>
      <c r="C17" s="5" t="s">
        <v>49</v>
      </c>
      <c r="E17" s="5" t="s">
        <v>50</v>
      </c>
      <c r="F17" s="5">
        <v>30</v>
      </c>
      <c r="G17" s="5" t="s">
        <v>67</v>
      </c>
      <c r="H17" s="5">
        <v>5.8998351299999996</v>
      </c>
      <c r="I17" s="5">
        <v>13.319782399999999</v>
      </c>
      <c r="J17">
        <v>151.17678240000001</v>
      </c>
      <c r="K17">
        <v>151.17678240000001</v>
      </c>
      <c r="L17" s="5">
        <v>7.42</v>
      </c>
      <c r="M17">
        <v>40.785403289999998</v>
      </c>
      <c r="N17">
        <v>-82.268216350000003</v>
      </c>
      <c r="O17">
        <v>40.784231349999999</v>
      </c>
      <c r="P17">
        <v>-82.127031520000003</v>
      </c>
      <c r="Q17" s="5" t="s">
        <v>163</v>
      </c>
      <c r="R17" s="5" t="s">
        <v>175</v>
      </c>
      <c r="S17" s="1">
        <v>45608</v>
      </c>
      <c r="T17" t="s">
        <v>177</v>
      </c>
      <c r="U17" t="s">
        <v>56</v>
      </c>
      <c r="V17" s="5" t="s">
        <v>57</v>
      </c>
      <c r="W17" s="5" t="s">
        <v>58</v>
      </c>
      <c r="X17" s="6">
        <v>642</v>
      </c>
      <c r="Y17" s="5" t="s">
        <v>59</v>
      </c>
      <c r="Z17"/>
      <c r="AA17">
        <v>2024</v>
      </c>
      <c r="AB17"/>
      <c r="AC17" t="s">
        <v>60</v>
      </c>
      <c r="AD17"/>
      <c r="AE17"/>
      <c r="AF17"/>
      <c r="AG17" t="s">
        <v>61</v>
      </c>
      <c r="AH17" t="s">
        <v>54</v>
      </c>
      <c r="AI17" s="1">
        <v>2023</v>
      </c>
      <c r="AJ17" t="s">
        <v>62</v>
      </c>
      <c r="AK17"/>
      <c r="AL17"/>
      <c r="AM17" t="s">
        <v>54</v>
      </c>
      <c r="AN17" t="s">
        <v>147</v>
      </c>
      <c r="AO17">
        <v>108033</v>
      </c>
      <c r="AP17"/>
      <c r="AR17"/>
      <c r="AS17"/>
      <c r="AT17"/>
      <c r="AU17"/>
      <c r="AV17"/>
      <c r="AW17"/>
      <c r="AX17" s="2" t="str">
        <f t="shared" si="0"/>
        <v>X</v>
      </c>
      <c r="AY17" s="5">
        <f t="shared" si="1"/>
        <v>642</v>
      </c>
    </row>
    <row r="18" spans="1:51" s="5" customFormat="1" x14ac:dyDescent="0.25">
      <c r="A18" s="5" t="s">
        <v>65</v>
      </c>
      <c r="B18" s="5" t="s">
        <v>174</v>
      </c>
      <c r="C18" s="5" t="s">
        <v>49</v>
      </c>
      <c r="E18" s="5" t="s">
        <v>50</v>
      </c>
      <c r="F18" s="5">
        <v>30</v>
      </c>
      <c r="G18" s="5" t="s">
        <v>67</v>
      </c>
      <c r="H18" s="5">
        <v>5.8998351299999996</v>
      </c>
      <c r="I18" s="5">
        <v>13.319782399999999</v>
      </c>
      <c r="J18">
        <v>151.17678240000001</v>
      </c>
      <c r="K18">
        <v>151.17678240000001</v>
      </c>
      <c r="L18" s="5">
        <v>7.42</v>
      </c>
      <c r="M18">
        <v>40.785403289999998</v>
      </c>
      <c r="N18">
        <v>-82.268216350000003</v>
      </c>
      <c r="O18">
        <v>40.784231349999999</v>
      </c>
      <c r="P18">
        <v>-82.127031520000003</v>
      </c>
      <c r="Q18" s="5" t="s">
        <v>163</v>
      </c>
      <c r="R18" s="5" t="s">
        <v>175</v>
      </c>
      <c r="S18" s="1">
        <v>45608</v>
      </c>
      <c r="T18" t="s">
        <v>178</v>
      </c>
      <c r="U18" t="s">
        <v>56</v>
      </c>
      <c r="V18" s="5" t="s">
        <v>74</v>
      </c>
      <c r="W18" s="5" t="s">
        <v>58</v>
      </c>
      <c r="X18" s="6">
        <v>642</v>
      </c>
      <c r="Y18" s="5" t="s">
        <v>59</v>
      </c>
      <c r="Z18"/>
      <c r="AA18">
        <v>2024</v>
      </c>
      <c r="AB18"/>
      <c r="AC18" t="s">
        <v>60</v>
      </c>
      <c r="AD18"/>
      <c r="AE18"/>
      <c r="AF18"/>
      <c r="AG18" t="s">
        <v>61</v>
      </c>
      <c r="AH18" t="s">
        <v>54</v>
      </c>
      <c r="AI18" s="1">
        <v>2023</v>
      </c>
      <c r="AJ18" t="s">
        <v>62</v>
      </c>
      <c r="AK18"/>
      <c r="AL18"/>
      <c r="AM18" t="s">
        <v>54</v>
      </c>
      <c r="AN18" t="s">
        <v>147</v>
      </c>
      <c r="AO18">
        <v>108033</v>
      </c>
      <c r="AP18"/>
      <c r="AR18"/>
      <c r="AS18"/>
      <c r="AT18"/>
      <c r="AU18"/>
      <c r="AV18"/>
      <c r="AW18"/>
      <c r="AX18" s="2" t="str">
        <f t="shared" si="0"/>
        <v>X</v>
      </c>
      <c r="AY18" s="5">
        <f t="shared" si="1"/>
        <v>642</v>
      </c>
    </row>
    <row r="19" spans="1:51" s="5" customFormat="1" x14ac:dyDescent="0.25">
      <c r="A19" s="5" t="s">
        <v>65</v>
      </c>
      <c r="B19" s="5" t="s">
        <v>183</v>
      </c>
      <c r="C19" s="5" t="s">
        <v>49</v>
      </c>
      <c r="E19" s="5" t="s">
        <v>50</v>
      </c>
      <c r="F19" s="5">
        <v>30</v>
      </c>
      <c r="G19" s="5" t="s">
        <v>67</v>
      </c>
      <c r="H19" s="5">
        <v>7.8348413399999997</v>
      </c>
      <c r="I19" s="5">
        <v>7.80530174</v>
      </c>
      <c r="J19">
        <v>145.66230174</v>
      </c>
      <c r="K19">
        <v>145.66230174</v>
      </c>
      <c r="L19" s="5">
        <v>0.03</v>
      </c>
      <c r="M19">
        <v>40.784688320000001</v>
      </c>
      <c r="N19">
        <v>-82.23139999</v>
      </c>
      <c r="O19">
        <v>40.784681210000002</v>
      </c>
      <c r="P19">
        <v>-82.231963260000001</v>
      </c>
      <c r="Q19" s="5" t="s">
        <v>184</v>
      </c>
      <c r="S19" s="1">
        <v>45519</v>
      </c>
      <c r="T19" t="s">
        <v>185</v>
      </c>
      <c r="U19" t="s">
        <v>87</v>
      </c>
      <c r="V19" s="5" t="s">
        <v>96</v>
      </c>
      <c r="W19" s="5" t="s">
        <v>58</v>
      </c>
      <c r="X19" s="6">
        <v>642</v>
      </c>
      <c r="Y19" s="5" t="s">
        <v>59</v>
      </c>
      <c r="Z19"/>
      <c r="AA19">
        <v>2024</v>
      </c>
      <c r="AB19" s="1">
        <v>42901</v>
      </c>
      <c r="AC19" t="s">
        <v>60</v>
      </c>
      <c r="AD19"/>
      <c r="AE19"/>
      <c r="AF19"/>
      <c r="AG19" t="s">
        <v>54</v>
      </c>
      <c r="AH19" t="s">
        <v>54</v>
      </c>
      <c r="AI19" s="1">
        <v>45462</v>
      </c>
      <c r="AJ19" t="s">
        <v>62</v>
      </c>
      <c r="AK19"/>
      <c r="AL19"/>
      <c r="AM19" t="s">
        <v>54</v>
      </c>
      <c r="AN19"/>
      <c r="AO19">
        <v>108033</v>
      </c>
      <c r="AP19"/>
      <c r="AR19"/>
      <c r="AS19"/>
      <c r="AT19"/>
      <c r="AU19"/>
      <c r="AV19"/>
      <c r="AW19"/>
      <c r="AX19" s="2" t="str">
        <f t="shared" si="0"/>
        <v>X</v>
      </c>
      <c r="AY19" s="5">
        <f t="shared" si="1"/>
        <v>642</v>
      </c>
    </row>
    <row r="20" spans="1:51" s="5" customFormat="1" x14ac:dyDescent="0.25">
      <c r="A20" s="5" t="s">
        <v>75</v>
      </c>
      <c r="B20" s="5" t="s">
        <v>191</v>
      </c>
      <c r="C20" s="5" t="s">
        <v>49</v>
      </c>
      <c r="E20" s="5" t="s">
        <v>50</v>
      </c>
      <c r="F20" s="5">
        <v>30</v>
      </c>
      <c r="G20" s="5" t="s">
        <v>76</v>
      </c>
      <c r="H20" s="5">
        <v>7.86888436</v>
      </c>
      <c r="I20" s="5">
        <v>7.9059302200000001</v>
      </c>
      <c r="J20">
        <v>145.76212269000001</v>
      </c>
      <c r="K20">
        <v>145.76212269000001</v>
      </c>
      <c r="L20" s="5">
        <v>0.03</v>
      </c>
      <c r="M20">
        <v>40.78486247</v>
      </c>
      <c r="N20">
        <v>-82.230766990000006</v>
      </c>
      <c r="O20">
        <v>40.78486805</v>
      </c>
      <c r="P20">
        <v>-82.230060899999998</v>
      </c>
      <c r="Q20" s="5" t="s">
        <v>192</v>
      </c>
      <c r="S20" s="1">
        <v>45497</v>
      </c>
      <c r="T20" t="s">
        <v>193</v>
      </c>
      <c r="U20" t="s">
        <v>87</v>
      </c>
      <c r="V20" s="5" t="s">
        <v>96</v>
      </c>
      <c r="W20" s="5" t="s">
        <v>71</v>
      </c>
      <c r="X20" s="6">
        <v>642</v>
      </c>
      <c r="Y20" s="5" t="s">
        <v>59</v>
      </c>
      <c r="Z20"/>
      <c r="AA20">
        <v>2017</v>
      </c>
      <c r="AB20" s="1">
        <v>42899</v>
      </c>
      <c r="AC20" t="s">
        <v>60</v>
      </c>
      <c r="AD20"/>
      <c r="AE20"/>
      <c r="AF20"/>
      <c r="AG20" t="s">
        <v>54</v>
      </c>
      <c r="AH20" t="s">
        <v>54</v>
      </c>
      <c r="AI20" s="1">
        <v>45455</v>
      </c>
      <c r="AJ20" t="s">
        <v>62</v>
      </c>
      <c r="AK20"/>
      <c r="AL20"/>
      <c r="AM20" t="s">
        <v>54</v>
      </c>
      <c r="AN20"/>
      <c r="AO20"/>
      <c r="AP20"/>
      <c r="AR20"/>
      <c r="AS20"/>
      <c r="AT20"/>
      <c r="AU20"/>
      <c r="AV20"/>
      <c r="AW20"/>
      <c r="AX20" s="2" t="str">
        <f t="shared" si="0"/>
        <v>X</v>
      </c>
      <c r="AY20" s="5">
        <f t="shared" si="1"/>
        <v>642</v>
      </c>
    </row>
    <row r="21" spans="1:51" s="5" customFormat="1" x14ac:dyDescent="0.25">
      <c r="A21" s="5" t="s">
        <v>65</v>
      </c>
      <c r="B21" s="5" t="s">
        <v>66</v>
      </c>
      <c r="C21" s="5" t="s">
        <v>49</v>
      </c>
      <c r="E21" s="5" t="s">
        <v>50</v>
      </c>
      <c r="F21" s="5">
        <v>30</v>
      </c>
      <c r="G21" s="5" t="s">
        <v>67</v>
      </c>
      <c r="H21" s="5">
        <v>0</v>
      </c>
      <c r="I21" s="5">
        <v>0.26900000000000002</v>
      </c>
      <c r="J21">
        <v>138.12677977999999</v>
      </c>
      <c r="K21">
        <v>138.12677977999999</v>
      </c>
      <c r="L21" s="5">
        <v>0.26999000000000001</v>
      </c>
      <c r="M21">
        <v>40.780889449999997</v>
      </c>
      <c r="N21">
        <v>-82.378763599999999</v>
      </c>
      <c r="O21">
        <v>40.780413979999999</v>
      </c>
      <c r="P21">
        <v>-82.373682169999995</v>
      </c>
      <c r="Q21" s="5" t="s">
        <v>68</v>
      </c>
      <c r="R21" s="5" t="s">
        <v>69</v>
      </c>
      <c r="S21" s="1">
        <v>45531</v>
      </c>
      <c r="T21" t="s">
        <v>70</v>
      </c>
      <c r="U21" t="s">
        <v>56</v>
      </c>
      <c r="V21" s="5" t="s">
        <v>57</v>
      </c>
      <c r="W21" s="5" t="s">
        <v>71</v>
      </c>
      <c r="X21" s="6">
        <v>644</v>
      </c>
      <c r="Y21" s="5" t="s">
        <v>64</v>
      </c>
      <c r="Z21"/>
      <c r="AA21">
        <v>2022</v>
      </c>
      <c r="AB21"/>
      <c r="AC21" t="s">
        <v>60</v>
      </c>
      <c r="AD21"/>
      <c r="AE21"/>
      <c r="AF21"/>
      <c r="AG21" t="s">
        <v>61</v>
      </c>
      <c r="AH21" t="s">
        <v>54</v>
      </c>
      <c r="AI21"/>
      <c r="AJ21" t="s">
        <v>62</v>
      </c>
      <c r="AK21"/>
      <c r="AL21"/>
      <c r="AM21" t="s">
        <v>54</v>
      </c>
      <c r="AN21"/>
      <c r="AO21"/>
      <c r="AP21"/>
      <c r="AR21"/>
      <c r="AS21"/>
      <c r="AT21"/>
      <c r="AU21"/>
      <c r="AV21"/>
      <c r="AW21"/>
      <c r="AX21" s="2" t="str">
        <f t="shared" si="0"/>
        <v>X</v>
      </c>
      <c r="AY21" s="5">
        <f t="shared" si="1"/>
        <v>643</v>
      </c>
    </row>
    <row r="22" spans="1:51" s="5" customFormat="1" x14ac:dyDescent="0.25">
      <c r="A22" s="5" t="s">
        <v>65</v>
      </c>
      <c r="B22" s="5" t="s">
        <v>66</v>
      </c>
      <c r="C22" s="5" t="s">
        <v>49</v>
      </c>
      <c r="E22" s="5" t="s">
        <v>50</v>
      </c>
      <c r="F22" s="5">
        <v>30</v>
      </c>
      <c r="G22" s="5" t="s">
        <v>67</v>
      </c>
      <c r="H22" s="5">
        <v>0</v>
      </c>
      <c r="I22" s="5">
        <v>0.26900000000000002</v>
      </c>
      <c r="J22">
        <v>138.12677977999999</v>
      </c>
      <c r="K22">
        <v>138.12677977999999</v>
      </c>
      <c r="L22" s="5">
        <v>0.26999000000000001</v>
      </c>
      <c r="M22">
        <v>40.780890210000003</v>
      </c>
      <c r="N22">
        <v>-82.378763930000005</v>
      </c>
      <c r="O22">
        <v>40.780413979999999</v>
      </c>
      <c r="P22">
        <v>-82.373682169999995</v>
      </c>
      <c r="Q22" s="5" t="s">
        <v>68</v>
      </c>
      <c r="R22" s="5" t="s">
        <v>69</v>
      </c>
      <c r="S22" s="1">
        <v>45531</v>
      </c>
      <c r="T22" t="s">
        <v>72</v>
      </c>
      <c r="U22" t="s">
        <v>56</v>
      </c>
      <c r="V22" s="5" t="s">
        <v>57</v>
      </c>
      <c r="W22" s="5" t="s">
        <v>71</v>
      </c>
      <c r="X22" s="6">
        <v>644</v>
      </c>
      <c r="Y22" s="5" t="s">
        <v>59</v>
      </c>
      <c r="Z22"/>
      <c r="AA22">
        <v>2022</v>
      </c>
      <c r="AB22"/>
      <c r="AC22" t="s">
        <v>60</v>
      </c>
      <c r="AD22"/>
      <c r="AE22"/>
      <c r="AF22"/>
      <c r="AG22" t="s">
        <v>61</v>
      </c>
      <c r="AH22" t="s">
        <v>54</v>
      </c>
      <c r="AI22"/>
      <c r="AJ22" t="s">
        <v>62</v>
      </c>
      <c r="AK22"/>
      <c r="AL22"/>
      <c r="AM22" t="s">
        <v>54</v>
      </c>
      <c r="AN22"/>
      <c r="AO22"/>
      <c r="AP22"/>
      <c r="AR22"/>
      <c r="AS22"/>
      <c r="AT22"/>
      <c r="AU22"/>
      <c r="AV22"/>
      <c r="AW22"/>
      <c r="AX22" s="2" t="str">
        <f t="shared" si="0"/>
        <v>X</v>
      </c>
      <c r="AY22" s="5">
        <f t="shared" si="1"/>
        <v>643</v>
      </c>
    </row>
    <row r="23" spans="1:51" s="5" customFormat="1" x14ac:dyDescent="0.25">
      <c r="A23" s="5" t="s">
        <v>65</v>
      </c>
      <c r="B23" s="5" t="s">
        <v>66</v>
      </c>
      <c r="C23" s="5" t="s">
        <v>49</v>
      </c>
      <c r="E23" s="5" t="s">
        <v>50</v>
      </c>
      <c r="F23" s="5">
        <v>30</v>
      </c>
      <c r="G23" s="5" t="s">
        <v>67</v>
      </c>
      <c r="H23" s="5">
        <v>0</v>
      </c>
      <c r="I23" s="5">
        <v>0.26900000000000002</v>
      </c>
      <c r="J23">
        <v>138.12677977999999</v>
      </c>
      <c r="K23">
        <v>138.12677977999999</v>
      </c>
      <c r="L23" s="5">
        <v>0.26999000000000001</v>
      </c>
      <c r="M23">
        <v>40.780890210000003</v>
      </c>
      <c r="N23">
        <v>-82.378766949999999</v>
      </c>
      <c r="O23">
        <v>40.780413979999999</v>
      </c>
      <c r="P23">
        <v>-82.373682169999995</v>
      </c>
      <c r="Q23" s="5" t="s">
        <v>68</v>
      </c>
      <c r="R23" s="5" t="s">
        <v>69</v>
      </c>
      <c r="S23" s="1">
        <v>45531</v>
      </c>
      <c r="T23" t="s">
        <v>73</v>
      </c>
      <c r="U23" t="s">
        <v>56</v>
      </c>
      <c r="V23" s="5" t="s">
        <v>74</v>
      </c>
      <c r="W23" s="5" t="s">
        <v>71</v>
      </c>
      <c r="X23" s="6">
        <v>644</v>
      </c>
      <c r="Y23" s="5" t="s">
        <v>59</v>
      </c>
      <c r="Z23"/>
      <c r="AA23">
        <v>2022</v>
      </c>
      <c r="AB23"/>
      <c r="AC23" t="s">
        <v>60</v>
      </c>
      <c r="AD23"/>
      <c r="AE23"/>
      <c r="AF23"/>
      <c r="AG23" t="s">
        <v>61</v>
      </c>
      <c r="AH23" t="s">
        <v>54</v>
      </c>
      <c r="AI23"/>
      <c r="AJ23" t="s">
        <v>62</v>
      </c>
      <c r="AK23"/>
      <c r="AL23"/>
      <c r="AM23" t="s">
        <v>54</v>
      </c>
      <c r="AN23"/>
      <c r="AO23"/>
      <c r="AP23"/>
      <c r="AR23"/>
      <c r="AS23"/>
      <c r="AT23"/>
      <c r="AU23"/>
      <c r="AV23"/>
      <c r="AW23"/>
      <c r="AX23" s="2" t="str">
        <f t="shared" si="0"/>
        <v>X</v>
      </c>
      <c r="AY23" s="5">
        <f t="shared" si="1"/>
        <v>643</v>
      </c>
    </row>
    <row r="24" spans="1:51" s="5" customFormat="1" x14ac:dyDescent="0.25">
      <c r="A24" s="5" t="s">
        <v>75</v>
      </c>
      <c r="B24" s="5" t="s">
        <v>66</v>
      </c>
      <c r="C24" s="5" t="s">
        <v>49</v>
      </c>
      <c r="E24" s="5" t="s">
        <v>50</v>
      </c>
      <c r="F24" s="5">
        <v>30</v>
      </c>
      <c r="G24" s="5" t="s">
        <v>76</v>
      </c>
      <c r="H24" s="5">
        <v>0</v>
      </c>
      <c r="I24" s="5">
        <v>0.27050000000000002</v>
      </c>
      <c r="J24">
        <v>138.12626444</v>
      </c>
      <c r="K24">
        <v>138.12626444</v>
      </c>
      <c r="L24" s="5">
        <v>0.26999000000000001</v>
      </c>
      <c r="M24">
        <v>40.781104300000003</v>
      </c>
      <c r="N24">
        <v>-82.378772789999999</v>
      </c>
      <c r="O24">
        <v>40.780634069999998</v>
      </c>
      <c r="P24">
        <v>-82.373682599999995</v>
      </c>
      <c r="Q24" s="5" t="s">
        <v>68</v>
      </c>
      <c r="R24" s="5" t="s">
        <v>69</v>
      </c>
      <c r="S24" s="1">
        <v>45531</v>
      </c>
      <c r="T24" t="s">
        <v>77</v>
      </c>
      <c r="U24" t="s">
        <v>56</v>
      </c>
      <c r="V24" s="5" t="s">
        <v>57</v>
      </c>
      <c r="W24" s="5" t="s">
        <v>71</v>
      </c>
      <c r="X24" s="6">
        <v>644</v>
      </c>
      <c r="Y24" s="5" t="s">
        <v>59</v>
      </c>
      <c r="Z24"/>
      <c r="AA24">
        <v>2022</v>
      </c>
      <c r="AB24"/>
      <c r="AC24" t="s">
        <v>60</v>
      </c>
      <c r="AD24"/>
      <c r="AE24"/>
      <c r="AF24"/>
      <c r="AG24" t="s">
        <v>61</v>
      </c>
      <c r="AH24" t="s">
        <v>54</v>
      </c>
      <c r="AI24"/>
      <c r="AJ24" t="s">
        <v>62</v>
      </c>
      <c r="AK24"/>
      <c r="AL24"/>
      <c r="AM24" t="s">
        <v>54</v>
      </c>
      <c r="AN24"/>
      <c r="AO24"/>
      <c r="AP24"/>
      <c r="AR24"/>
      <c r="AS24"/>
      <c r="AT24"/>
      <c r="AU24"/>
      <c r="AV24"/>
      <c r="AW24"/>
      <c r="AX24" s="2" t="str">
        <f t="shared" si="0"/>
        <v>X</v>
      </c>
      <c r="AY24" s="5">
        <f t="shared" si="1"/>
        <v>643</v>
      </c>
    </row>
    <row r="25" spans="1:51" s="5" customFormat="1" x14ac:dyDescent="0.25">
      <c r="A25" s="5" t="s">
        <v>75</v>
      </c>
      <c r="B25" s="5" t="s">
        <v>78</v>
      </c>
      <c r="C25" s="5" t="s">
        <v>49</v>
      </c>
      <c r="E25" s="5" t="s">
        <v>50</v>
      </c>
      <c r="F25" s="5">
        <v>30</v>
      </c>
      <c r="G25" s="5" t="s">
        <v>76</v>
      </c>
      <c r="H25" s="5">
        <v>1.14595E-3</v>
      </c>
      <c r="I25" s="5">
        <v>0.27050000000000002</v>
      </c>
      <c r="J25">
        <v>138.12626444</v>
      </c>
      <c r="K25">
        <v>138.12626444</v>
      </c>
      <c r="L25" s="5">
        <v>0.26999000000000001</v>
      </c>
      <c r="M25">
        <v>40.781104050000003</v>
      </c>
      <c r="N25">
        <v>-82.378767760000002</v>
      </c>
      <c r="O25">
        <v>40.780634069999998</v>
      </c>
      <c r="P25">
        <v>-82.373682599999995</v>
      </c>
      <c r="Q25" s="5" t="s">
        <v>68</v>
      </c>
      <c r="R25" s="5" t="s">
        <v>69</v>
      </c>
      <c r="S25" s="1">
        <v>45531</v>
      </c>
      <c r="T25" t="s">
        <v>79</v>
      </c>
      <c r="U25" t="s">
        <v>56</v>
      </c>
      <c r="V25" s="5" t="s">
        <v>74</v>
      </c>
      <c r="W25" s="5" t="s">
        <v>71</v>
      </c>
      <c r="X25" s="6">
        <v>644</v>
      </c>
      <c r="Y25" s="5" t="s">
        <v>59</v>
      </c>
      <c r="Z25"/>
      <c r="AA25">
        <v>2022</v>
      </c>
      <c r="AB25"/>
      <c r="AC25" t="s">
        <v>60</v>
      </c>
      <c r="AD25"/>
      <c r="AE25"/>
      <c r="AF25"/>
      <c r="AG25" t="s">
        <v>61</v>
      </c>
      <c r="AH25" t="s">
        <v>54</v>
      </c>
      <c r="AI25"/>
      <c r="AJ25" t="s">
        <v>62</v>
      </c>
      <c r="AK25"/>
      <c r="AL25"/>
      <c r="AM25" t="s">
        <v>54</v>
      </c>
      <c r="AN25"/>
      <c r="AO25"/>
      <c r="AP25"/>
      <c r="AR25"/>
      <c r="AS25"/>
      <c r="AT25"/>
      <c r="AU25"/>
      <c r="AV25"/>
      <c r="AW25"/>
      <c r="AX25" s="2" t="str">
        <f t="shared" si="0"/>
        <v>X</v>
      </c>
      <c r="AY25" s="5">
        <f t="shared" si="1"/>
        <v>643</v>
      </c>
    </row>
    <row r="26" spans="1:51" s="5" customFormat="1" x14ac:dyDescent="0.25">
      <c r="A26" s="5" t="s">
        <v>75</v>
      </c>
      <c r="B26" s="5" t="s">
        <v>78</v>
      </c>
      <c r="C26" s="5" t="s">
        <v>49</v>
      </c>
      <c r="E26" s="5" t="s">
        <v>50</v>
      </c>
      <c r="F26" s="5">
        <v>30</v>
      </c>
      <c r="G26" s="5" t="s">
        <v>76</v>
      </c>
      <c r="H26" s="5">
        <v>1.0670300000000001E-3</v>
      </c>
      <c r="I26" s="5">
        <v>0.27050000000000002</v>
      </c>
      <c r="J26">
        <v>138.12626444</v>
      </c>
      <c r="K26">
        <v>138.12626444</v>
      </c>
      <c r="L26" s="5">
        <v>0.26999000000000001</v>
      </c>
      <c r="M26">
        <v>40.781103289999997</v>
      </c>
      <c r="N26">
        <v>-82.378769439999999</v>
      </c>
      <c r="O26">
        <v>40.780634069999998</v>
      </c>
      <c r="P26">
        <v>-82.373682599999995</v>
      </c>
      <c r="Q26" s="5" t="s">
        <v>68</v>
      </c>
      <c r="R26" s="5" t="s">
        <v>69</v>
      </c>
      <c r="S26" s="1">
        <v>45531</v>
      </c>
      <c r="T26" t="s">
        <v>80</v>
      </c>
      <c r="U26" t="s">
        <v>56</v>
      </c>
      <c r="V26" s="5" t="s">
        <v>57</v>
      </c>
      <c r="W26" s="5" t="s">
        <v>71</v>
      </c>
      <c r="X26" s="6">
        <v>644</v>
      </c>
      <c r="Y26" s="5" t="s">
        <v>64</v>
      </c>
      <c r="Z26"/>
      <c r="AA26">
        <v>2022</v>
      </c>
      <c r="AB26"/>
      <c r="AC26" t="s">
        <v>60</v>
      </c>
      <c r="AD26"/>
      <c r="AE26"/>
      <c r="AF26"/>
      <c r="AG26" t="s">
        <v>61</v>
      </c>
      <c r="AH26" t="s">
        <v>54</v>
      </c>
      <c r="AI26"/>
      <c r="AJ26" t="s">
        <v>62</v>
      </c>
      <c r="AK26"/>
      <c r="AL26"/>
      <c r="AM26" t="s">
        <v>54</v>
      </c>
      <c r="AN26"/>
      <c r="AO26"/>
      <c r="AP26"/>
      <c r="AR26"/>
      <c r="AS26"/>
      <c r="AT26"/>
      <c r="AU26"/>
      <c r="AV26"/>
      <c r="AW26"/>
      <c r="AX26" s="2" t="str">
        <f t="shared" si="0"/>
        <v>X</v>
      </c>
      <c r="AY26" s="5">
        <f t="shared" si="1"/>
        <v>643</v>
      </c>
    </row>
    <row r="27" spans="1:51" s="5" customFormat="1" x14ac:dyDescent="0.25">
      <c r="A27" s="5" t="s">
        <v>81</v>
      </c>
      <c r="B27" s="5" t="s">
        <v>82</v>
      </c>
      <c r="C27" s="5" t="s">
        <v>49</v>
      </c>
      <c r="E27" s="5" t="s">
        <v>83</v>
      </c>
      <c r="F27" s="5">
        <v>30</v>
      </c>
      <c r="G27" s="5" t="s">
        <v>84</v>
      </c>
      <c r="H27" s="5">
        <v>1.7399999999999999E-2</v>
      </c>
      <c r="I27" s="5">
        <v>1.7399999999999999E-2</v>
      </c>
      <c r="J27">
        <v>146.29913427</v>
      </c>
      <c r="K27">
        <v>146.29913427</v>
      </c>
      <c r="L27" s="5">
        <v>0.01</v>
      </c>
      <c r="M27">
        <v>40.784689980000003</v>
      </c>
      <c r="N27">
        <v>-82.219819639999997</v>
      </c>
      <c r="O27">
        <v>40.784690230000002</v>
      </c>
      <c r="P27">
        <v>-82.219819970000003</v>
      </c>
      <c r="Q27" s="5" t="s">
        <v>85</v>
      </c>
      <c r="S27" s="1">
        <v>45519</v>
      </c>
      <c r="T27" t="s">
        <v>86</v>
      </c>
      <c r="U27" t="s">
        <v>87</v>
      </c>
      <c r="V27" s="5" t="s">
        <v>88</v>
      </c>
      <c r="W27" s="5" t="s">
        <v>89</v>
      </c>
      <c r="X27" s="6">
        <v>643</v>
      </c>
      <c r="Y27" s="5" t="s">
        <v>59</v>
      </c>
      <c r="Z27"/>
      <c r="AA27">
        <v>2024</v>
      </c>
      <c r="AB27" s="1">
        <v>42908</v>
      </c>
      <c r="AC27" t="s">
        <v>60</v>
      </c>
      <c r="AD27"/>
      <c r="AE27"/>
      <c r="AF27"/>
      <c r="AG27" t="s">
        <v>54</v>
      </c>
      <c r="AH27" t="s">
        <v>54</v>
      </c>
      <c r="AI27" s="1">
        <v>45455</v>
      </c>
      <c r="AJ27" t="s">
        <v>62</v>
      </c>
      <c r="AK27"/>
      <c r="AL27"/>
      <c r="AM27" t="s">
        <v>54</v>
      </c>
      <c r="AN27"/>
      <c r="AO27">
        <v>108033</v>
      </c>
      <c r="AP27"/>
      <c r="AR27"/>
      <c r="AS27"/>
      <c r="AT27"/>
      <c r="AU27"/>
      <c r="AV27"/>
      <c r="AW27"/>
      <c r="AX27" s="2" t="str">
        <f t="shared" si="0"/>
        <v>X</v>
      </c>
      <c r="AY27" s="5">
        <f t="shared" si="1"/>
        <v>643</v>
      </c>
    </row>
    <row r="28" spans="1:51" s="5" customFormat="1" x14ac:dyDescent="0.25">
      <c r="A28" s="5" t="s">
        <v>75</v>
      </c>
      <c r="B28" s="5" t="s">
        <v>90</v>
      </c>
      <c r="C28" s="5" t="s">
        <v>49</v>
      </c>
      <c r="E28" s="5" t="s">
        <v>50</v>
      </c>
      <c r="F28" s="5">
        <v>30</v>
      </c>
      <c r="G28" s="5" t="s">
        <v>76</v>
      </c>
      <c r="H28" s="5">
        <v>5.6363549999999998E-2</v>
      </c>
      <c r="I28" s="5">
        <v>5.6481049999999998E-2</v>
      </c>
      <c r="J28">
        <v>137.91067606999999</v>
      </c>
      <c r="K28">
        <v>137.91067606999999</v>
      </c>
      <c r="L28" s="5">
        <v>2.5999999999999999E-2</v>
      </c>
      <c r="M28">
        <v>40.780936349999998</v>
      </c>
      <c r="N28">
        <v>-82.37773842</v>
      </c>
      <c r="O28">
        <v>40.780938380000002</v>
      </c>
      <c r="P28">
        <v>-82.377735740000006</v>
      </c>
      <c r="Q28" s="5" t="s">
        <v>91</v>
      </c>
      <c r="S28" s="1">
        <v>45519</v>
      </c>
      <c r="T28" t="s">
        <v>92</v>
      </c>
      <c r="U28" t="s">
        <v>87</v>
      </c>
      <c r="V28" s="5" t="s">
        <v>88</v>
      </c>
      <c r="W28" s="5" t="s">
        <v>89</v>
      </c>
      <c r="X28" s="6">
        <v>643</v>
      </c>
      <c r="Y28" s="5" t="s">
        <v>64</v>
      </c>
      <c r="Z28"/>
      <c r="AA28">
        <v>2024</v>
      </c>
      <c r="AB28" s="1">
        <v>44734</v>
      </c>
      <c r="AC28" t="s">
        <v>60</v>
      </c>
      <c r="AD28"/>
      <c r="AE28"/>
      <c r="AF28"/>
      <c r="AG28" t="s">
        <v>54</v>
      </c>
      <c r="AH28" t="s">
        <v>54</v>
      </c>
      <c r="AI28" s="1">
        <v>45467</v>
      </c>
      <c r="AJ28" t="s">
        <v>62</v>
      </c>
      <c r="AK28"/>
      <c r="AL28"/>
      <c r="AM28" t="s">
        <v>54</v>
      </c>
      <c r="AN28"/>
      <c r="AO28">
        <v>108033</v>
      </c>
      <c r="AP28"/>
      <c r="AR28"/>
      <c r="AS28"/>
      <c r="AT28"/>
      <c r="AU28"/>
      <c r="AV28"/>
      <c r="AW28"/>
      <c r="AX28" s="2" t="str">
        <f t="shared" si="0"/>
        <v>X</v>
      </c>
      <c r="AY28" s="5">
        <f t="shared" si="1"/>
        <v>643</v>
      </c>
    </row>
    <row r="29" spans="1:51" s="5" customFormat="1" x14ac:dyDescent="0.25">
      <c r="A29" s="5" t="s">
        <v>65</v>
      </c>
      <c r="B29" s="5" t="s">
        <v>93</v>
      </c>
      <c r="C29" s="5" t="s">
        <v>49</v>
      </c>
      <c r="E29" s="5" t="s">
        <v>50</v>
      </c>
      <c r="F29" s="5">
        <v>30</v>
      </c>
      <c r="G29" s="5" t="s">
        <v>67</v>
      </c>
      <c r="H29" s="5">
        <v>8.5054299999999999E-2</v>
      </c>
      <c r="I29" s="5">
        <v>0.11074228999999999</v>
      </c>
      <c r="J29">
        <v>137.96774228999999</v>
      </c>
      <c r="K29">
        <v>137.96774228999999</v>
      </c>
      <c r="L29" s="5">
        <v>0.03</v>
      </c>
      <c r="M29">
        <v>40.780671220000002</v>
      </c>
      <c r="N29">
        <v>-82.377183009999996</v>
      </c>
      <c r="O29">
        <v>40.78061435</v>
      </c>
      <c r="P29">
        <v>-82.376698200000007</v>
      </c>
      <c r="Q29" s="5" t="s">
        <v>94</v>
      </c>
      <c r="S29" s="1">
        <v>45497</v>
      </c>
      <c r="T29" t="s">
        <v>95</v>
      </c>
      <c r="U29" t="s">
        <v>87</v>
      </c>
      <c r="V29" s="5" t="s">
        <v>96</v>
      </c>
      <c r="W29" s="5" t="s">
        <v>71</v>
      </c>
      <c r="X29" s="6">
        <v>644</v>
      </c>
      <c r="Y29" s="5" t="s">
        <v>59</v>
      </c>
      <c r="Z29"/>
      <c r="AA29">
        <v>2022</v>
      </c>
      <c r="AB29" s="1">
        <v>44734</v>
      </c>
      <c r="AC29" t="s">
        <v>60</v>
      </c>
      <c r="AD29"/>
      <c r="AE29"/>
      <c r="AF29"/>
      <c r="AG29" t="s">
        <v>54</v>
      </c>
      <c r="AH29" t="s">
        <v>54</v>
      </c>
      <c r="AI29" s="1">
        <v>45467</v>
      </c>
      <c r="AJ29" t="s">
        <v>62</v>
      </c>
      <c r="AK29"/>
      <c r="AL29"/>
      <c r="AM29" t="s">
        <v>54</v>
      </c>
      <c r="AN29"/>
      <c r="AO29"/>
      <c r="AP29"/>
      <c r="AR29"/>
      <c r="AS29"/>
      <c r="AT29"/>
      <c r="AU29"/>
      <c r="AV29"/>
      <c r="AW29"/>
      <c r="AX29" s="2" t="str">
        <f t="shared" si="0"/>
        <v>X</v>
      </c>
      <c r="AY29" s="5">
        <f t="shared" si="1"/>
        <v>643</v>
      </c>
    </row>
    <row r="30" spans="1:51" s="5" customFormat="1" x14ac:dyDescent="0.25">
      <c r="A30" s="5" t="s">
        <v>65</v>
      </c>
      <c r="B30" s="5" t="s">
        <v>97</v>
      </c>
      <c r="C30" s="5" t="s">
        <v>49</v>
      </c>
      <c r="E30" s="5" t="s">
        <v>50</v>
      </c>
      <c r="F30" s="5">
        <v>30</v>
      </c>
      <c r="G30" s="5" t="s">
        <v>67</v>
      </c>
      <c r="H30" s="5">
        <v>9.2793680000000003E-2</v>
      </c>
      <c r="I30" s="5">
        <v>9.2709609999999998E-2</v>
      </c>
      <c r="J30">
        <v>137.94970961000001</v>
      </c>
      <c r="K30">
        <v>137.94970961000001</v>
      </c>
      <c r="L30" s="5">
        <v>0.02</v>
      </c>
      <c r="M30">
        <v>40.78071954</v>
      </c>
      <c r="N30">
        <v>-82.377023609999995</v>
      </c>
      <c r="O30">
        <v>40.78071929</v>
      </c>
      <c r="P30">
        <v>-82.377025290000006</v>
      </c>
      <c r="Q30" s="5" t="s">
        <v>91</v>
      </c>
      <c r="S30" s="1">
        <v>45519</v>
      </c>
      <c r="T30" t="s">
        <v>98</v>
      </c>
      <c r="U30" t="s">
        <v>87</v>
      </c>
      <c r="V30" s="5" t="s">
        <v>88</v>
      </c>
      <c r="W30" s="5" t="s">
        <v>89</v>
      </c>
      <c r="X30" s="6">
        <v>643</v>
      </c>
      <c r="Y30" s="5" t="s">
        <v>59</v>
      </c>
      <c r="Z30"/>
      <c r="AA30">
        <v>2024</v>
      </c>
      <c r="AB30" s="1">
        <v>44734</v>
      </c>
      <c r="AC30" t="s">
        <v>60</v>
      </c>
      <c r="AD30"/>
      <c r="AE30"/>
      <c r="AF30"/>
      <c r="AG30" t="s">
        <v>54</v>
      </c>
      <c r="AH30" t="s">
        <v>54</v>
      </c>
      <c r="AI30" s="1">
        <v>45467</v>
      </c>
      <c r="AJ30" t="s">
        <v>62</v>
      </c>
      <c r="AK30"/>
      <c r="AL30"/>
      <c r="AM30" t="s">
        <v>54</v>
      </c>
      <c r="AN30"/>
      <c r="AO30">
        <v>108033</v>
      </c>
      <c r="AP30"/>
      <c r="AR30"/>
      <c r="AS30"/>
      <c r="AT30"/>
      <c r="AU30"/>
      <c r="AV30"/>
      <c r="AW30"/>
      <c r="AX30" s="2" t="str">
        <f t="shared" si="0"/>
        <v>X</v>
      </c>
      <c r="AY30" s="5">
        <f t="shared" si="1"/>
        <v>643</v>
      </c>
    </row>
    <row r="31" spans="1:51" s="5" customFormat="1" x14ac:dyDescent="0.25">
      <c r="A31" s="5" t="s">
        <v>65</v>
      </c>
      <c r="B31" s="5" t="s">
        <v>99</v>
      </c>
      <c r="C31" s="5" t="s">
        <v>49</v>
      </c>
      <c r="E31" s="5" t="s">
        <v>50</v>
      </c>
      <c r="F31" s="5">
        <v>30</v>
      </c>
      <c r="G31" s="5" t="s">
        <v>76</v>
      </c>
      <c r="H31" s="5">
        <v>0.11019490999999999</v>
      </c>
      <c r="I31" s="5">
        <v>0.11016019000000001</v>
      </c>
      <c r="J31">
        <v>137.96716018999999</v>
      </c>
      <c r="K31">
        <v>137.96716018999999</v>
      </c>
      <c r="L31" s="5">
        <v>1.7999999999999999E-2</v>
      </c>
      <c r="M31">
        <v>40.780732149999999</v>
      </c>
      <c r="N31">
        <v>-82.376684789999999</v>
      </c>
      <c r="O31">
        <v>40.780732149999999</v>
      </c>
      <c r="P31">
        <v>-82.376685460000004</v>
      </c>
      <c r="Q31" s="5" t="s">
        <v>91</v>
      </c>
      <c r="S31" s="1">
        <v>45519</v>
      </c>
      <c r="T31" t="s">
        <v>100</v>
      </c>
      <c r="U31" t="s">
        <v>87</v>
      </c>
      <c r="V31" s="5" t="s">
        <v>88</v>
      </c>
      <c r="W31" s="5" t="s">
        <v>89</v>
      </c>
      <c r="X31" s="6">
        <v>643</v>
      </c>
      <c r="Y31" s="5" t="s">
        <v>59</v>
      </c>
      <c r="Z31"/>
      <c r="AA31">
        <v>2024</v>
      </c>
      <c r="AB31" s="1">
        <v>44734</v>
      </c>
      <c r="AC31" t="s">
        <v>60</v>
      </c>
      <c r="AD31"/>
      <c r="AE31"/>
      <c r="AF31"/>
      <c r="AG31" t="s">
        <v>54</v>
      </c>
      <c r="AH31" t="s">
        <v>54</v>
      </c>
      <c r="AI31" s="1">
        <v>45467</v>
      </c>
      <c r="AJ31" t="s">
        <v>62</v>
      </c>
      <c r="AK31"/>
      <c r="AL31"/>
      <c r="AM31" t="s">
        <v>54</v>
      </c>
      <c r="AN31"/>
      <c r="AO31">
        <v>108033</v>
      </c>
      <c r="AP31"/>
      <c r="AR31"/>
      <c r="AS31"/>
      <c r="AT31"/>
      <c r="AU31"/>
      <c r="AV31"/>
      <c r="AW31"/>
      <c r="AX31" s="2" t="str">
        <f t="shared" si="0"/>
        <v>X</v>
      </c>
      <c r="AY31" s="5">
        <f t="shared" si="1"/>
        <v>643</v>
      </c>
    </row>
    <row r="32" spans="1:51" s="5" customFormat="1" x14ac:dyDescent="0.25">
      <c r="A32" s="5" t="s">
        <v>65</v>
      </c>
      <c r="B32" s="5" t="s">
        <v>101</v>
      </c>
      <c r="C32" s="5" t="s">
        <v>49</v>
      </c>
      <c r="E32" s="5" t="s">
        <v>50</v>
      </c>
      <c r="F32" s="5">
        <v>30</v>
      </c>
      <c r="G32" s="5" t="s">
        <v>67</v>
      </c>
      <c r="H32" s="5">
        <v>0.11563234</v>
      </c>
      <c r="I32" s="5">
        <v>0.11561745</v>
      </c>
      <c r="J32">
        <v>137.97261745</v>
      </c>
      <c r="K32">
        <v>137.97261745</v>
      </c>
      <c r="L32" s="5">
        <v>1.6E-2</v>
      </c>
      <c r="M32">
        <v>40.7806675</v>
      </c>
      <c r="N32">
        <v>-82.376593450000001</v>
      </c>
      <c r="O32">
        <v>40.78066724</v>
      </c>
      <c r="P32">
        <v>-82.376593790000001</v>
      </c>
      <c r="Q32" s="5" t="s">
        <v>91</v>
      </c>
      <c r="S32" s="1">
        <v>45519</v>
      </c>
      <c r="T32" t="s">
        <v>102</v>
      </c>
      <c r="U32" t="s">
        <v>87</v>
      </c>
      <c r="V32" s="5" t="s">
        <v>88</v>
      </c>
      <c r="W32" s="5" t="s">
        <v>89</v>
      </c>
      <c r="X32" s="6">
        <v>643</v>
      </c>
      <c r="Y32" s="5" t="s">
        <v>64</v>
      </c>
      <c r="Z32"/>
      <c r="AA32">
        <v>2024</v>
      </c>
      <c r="AB32" s="1">
        <v>44734</v>
      </c>
      <c r="AC32" t="s">
        <v>60</v>
      </c>
      <c r="AD32"/>
      <c r="AE32"/>
      <c r="AF32"/>
      <c r="AG32" t="s">
        <v>54</v>
      </c>
      <c r="AH32" t="s">
        <v>54</v>
      </c>
      <c r="AI32" s="1">
        <v>45467</v>
      </c>
      <c r="AJ32" t="s">
        <v>62</v>
      </c>
      <c r="AK32"/>
      <c r="AL32"/>
      <c r="AM32" t="s">
        <v>54</v>
      </c>
      <c r="AN32"/>
      <c r="AO32">
        <v>108033</v>
      </c>
      <c r="AP32"/>
      <c r="AR32"/>
      <c r="AS32"/>
      <c r="AT32"/>
      <c r="AU32"/>
      <c r="AV32"/>
      <c r="AW32"/>
      <c r="AX32" s="2" t="str">
        <f t="shared" si="0"/>
        <v>X</v>
      </c>
      <c r="AY32" s="5">
        <f t="shared" si="1"/>
        <v>643</v>
      </c>
    </row>
    <row r="33" spans="1:51" s="5" customFormat="1" x14ac:dyDescent="0.25">
      <c r="A33" s="5" t="s">
        <v>65</v>
      </c>
      <c r="B33" s="5" t="s">
        <v>103</v>
      </c>
      <c r="C33" s="5" t="s">
        <v>49</v>
      </c>
      <c r="E33" s="5" t="s">
        <v>50</v>
      </c>
      <c r="F33" s="5">
        <v>30</v>
      </c>
      <c r="G33" s="5" t="s">
        <v>67</v>
      </c>
      <c r="H33" s="5">
        <v>0.13325377999999999</v>
      </c>
      <c r="I33" s="5">
        <v>0.13334328000000001</v>
      </c>
      <c r="J33">
        <v>137.99034327999999</v>
      </c>
      <c r="K33">
        <v>137.99034327999999</v>
      </c>
      <c r="L33" s="5">
        <v>5.3999999999999999E-2</v>
      </c>
      <c r="M33">
        <v>40.780349299999997</v>
      </c>
      <c r="N33">
        <v>-82.376313969999998</v>
      </c>
      <c r="O33">
        <v>40.78034727</v>
      </c>
      <c r="P33">
        <v>-82.376312630000001</v>
      </c>
      <c r="Q33" s="5" t="s">
        <v>104</v>
      </c>
      <c r="S33" s="1">
        <v>45519</v>
      </c>
      <c r="T33" t="s">
        <v>105</v>
      </c>
      <c r="U33" t="s">
        <v>87</v>
      </c>
      <c r="V33" s="5" t="s">
        <v>88</v>
      </c>
      <c r="W33" s="5" t="s">
        <v>89</v>
      </c>
      <c r="X33" s="6">
        <v>643</v>
      </c>
      <c r="Y33" s="5" t="s">
        <v>59</v>
      </c>
      <c r="Z33"/>
      <c r="AA33">
        <v>2024</v>
      </c>
      <c r="AB33" s="1">
        <v>44734</v>
      </c>
      <c r="AC33" t="s">
        <v>60</v>
      </c>
      <c r="AD33"/>
      <c r="AE33"/>
      <c r="AF33"/>
      <c r="AG33" t="s">
        <v>54</v>
      </c>
      <c r="AH33" t="s">
        <v>54</v>
      </c>
      <c r="AI33" s="1">
        <v>45467</v>
      </c>
      <c r="AJ33" t="s">
        <v>62</v>
      </c>
      <c r="AK33"/>
      <c r="AL33"/>
      <c r="AM33" t="s">
        <v>54</v>
      </c>
      <c r="AN33"/>
      <c r="AO33">
        <v>108033</v>
      </c>
      <c r="AP33"/>
      <c r="AR33"/>
      <c r="AS33"/>
      <c r="AT33"/>
      <c r="AU33"/>
      <c r="AV33"/>
      <c r="AW33"/>
      <c r="AX33" s="2" t="str">
        <f t="shared" si="0"/>
        <v>X</v>
      </c>
      <c r="AY33" s="5">
        <f t="shared" si="1"/>
        <v>643</v>
      </c>
    </row>
    <row r="34" spans="1:51" s="5" customFormat="1" x14ac:dyDescent="0.25">
      <c r="A34" s="5" t="s">
        <v>75</v>
      </c>
      <c r="B34" s="5" t="s">
        <v>106</v>
      </c>
      <c r="C34" s="5" t="s">
        <v>49</v>
      </c>
      <c r="E34" s="5" t="s">
        <v>50</v>
      </c>
      <c r="F34" s="5">
        <v>30</v>
      </c>
      <c r="G34" s="5" t="s">
        <v>76</v>
      </c>
      <c r="H34" s="5">
        <v>0.16458883999999999</v>
      </c>
      <c r="I34" s="5">
        <v>0.12272492</v>
      </c>
      <c r="J34">
        <v>137.97685784999999</v>
      </c>
      <c r="K34">
        <v>137.97685784999999</v>
      </c>
      <c r="L34" s="5">
        <v>0.04</v>
      </c>
      <c r="M34">
        <v>40.780714879999998</v>
      </c>
      <c r="N34">
        <v>-82.375695719999996</v>
      </c>
      <c r="O34">
        <v>40.780793080000002</v>
      </c>
      <c r="P34">
        <v>-82.376488320000007</v>
      </c>
      <c r="Q34" s="5" t="s">
        <v>94</v>
      </c>
      <c r="S34" s="1">
        <v>45497</v>
      </c>
      <c r="T34" t="s">
        <v>107</v>
      </c>
      <c r="U34" t="s">
        <v>87</v>
      </c>
      <c r="V34" s="5" t="s">
        <v>96</v>
      </c>
      <c r="W34" s="5" t="s">
        <v>71</v>
      </c>
      <c r="X34" s="6">
        <v>644</v>
      </c>
      <c r="Y34" s="5" t="s">
        <v>59</v>
      </c>
      <c r="Z34"/>
      <c r="AA34">
        <v>2022</v>
      </c>
      <c r="AB34" s="1">
        <v>44734</v>
      </c>
      <c r="AC34" t="s">
        <v>60</v>
      </c>
      <c r="AD34"/>
      <c r="AE34"/>
      <c r="AF34"/>
      <c r="AG34" t="s">
        <v>54</v>
      </c>
      <c r="AH34" t="s">
        <v>54</v>
      </c>
      <c r="AI34" s="1">
        <v>45467</v>
      </c>
      <c r="AJ34" t="s">
        <v>62</v>
      </c>
      <c r="AK34"/>
      <c r="AL34"/>
      <c r="AM34" t="s">
        <v>54</v>
      </c>
      <c r="AN34"/>
      <c r="AO34"/>
      <c r="AP34"/>
      <c r="AR34"/>
      <c r="AS34"/>
      <c r="AT34"/>
      <c r="AU34"/>
      <c r="AV34"/>
      <c r="AW34"/>
      <c r="AX34" s="2" t="str">
        <f t="shared" si="0"/>
        <v>X</v>
      </c>
      <c r="AY34" s="5">
        <f t="shared" si="1"/>
        <v>643</v>
      </c>
    </row>
    <row r="35" spans="1:51" s="5" customFormat="1" x14ac:dyDescent="0.25">
      <c r="A35" s="5" t="s">
        <v>65</v>
      </c>
      <c r="B35" s="5" t="s">
        <v>108</v>
      </c>
      <c r="C35" s="5" t="s">
        <v>49</v>
      </c>
      <c r="E35" s="5" t="s">
        <v>50</v>
      </c>
      <c r="F35" s="5">
        <v>30</v>
      </c>
      <c r="G35" s="5" t="s">
        <v>67</v>
      </c>
      <c r="H35" s="5">
        <v>0.26900000000000002</v>
      </c>
      <c r="I35" s="5">
        <v>3.9497879899999999</v>
      </c>
      <c r="J35">
        <v>141.80678799</v>
      </c>
      <c r="K35">
        <v>141.80678799</v>
      </c>
      <c r="L35" s="5">
        <v>3.68</v>
      </c>
      <c r="M35">
        <v>40.780413979999999</v>
      </c>
      <c r="N35">
        <v>-82.373682169999995</v>
      </c>
      <c r="O35">
        <v>40.784651320000002</v>
      </c>
      <c r="P35">
        <v>-82.305342730000007</v>
      </c>
      <c r="Q35" s="5" t="s">
        <v>69</v>
      </c>
      <c r="R35" s="5" t="s">
        <v>109</v>
      </c>
      <c r="S35" s="1">
        <v>45608</v>
      </c>
      <c r="T35" t="s">
        <v>112</v>
      </c>
      <c r="U35" t="s">
        <v>56</v>
      </c>
      <c r="V35" s="5" t="s">
        <v>57</v>
      </c>
      <c r="W35" s="5" t="s">
        <v>71</v>
      </c>
      <c r="X35" s="6">
        <v>644</v>
      </c>
      <c r="Y35" s="5" t="s">
        <v>59</v>
      </c>
      <c r="Z35"/>
      <c r="AA35">
        <v>2021</v>
      </c>
      <c r="AB35"/>
      <c r="AC35" t="s">
        <v>60</v>
      </c>
      <c r="AD35"/>
      <c r="AE35"/>
      <c r="AF35"/>
      <c r="AG35" t="s">
        <v>61</v>
      </c>
      <c r="AH35" t="s">
        <v>54</v>
      </c>
      <c r="AI35"/>
      <c r="AJ35" t="s">
        <v>62</v>
      </c>
      <c r="AK35"/>
      <c r="AL35"/>
      <c r="AM35" t="s">
        <v>54</v>
      </c>
      <c r="AN35" t="s">
        <v>113</v>
      </c>
      <c r="AO35"/>
      <c r="AP35"/>
      <c r="AR35"/>
      <c r="AS35"/>
      <c r="AT35"/>
      <c r="AU35"/>
      <c r="AV35"/>
      <c r="AW35"/>
      <c r="AX35" s="2" t="str">
        <f t="shared" si="0"/>
        <v>X</v>
      </c>
      <c r="AY35" s="5">
        <f t="shared" si="1"/>
        <v>643</v>
      </c>
    </row>
    <row r="36" spans="1:51" s="5" customFormat="1" x14ac:dyDescent="0.25">
      <c r="A36" s="5" t="s">
        <v>65</v>
      </c>
      <c r="B36" s="5" t="s">
        <v>108</v>
      </c>
      <c r="C36" s="5" t="s">
        <v>49</v>
      </c>
      <c r="E36" s="5" t="s">
        <v>50</v>
      </c>
      <c r="F36" s="5">
        <v>30</v>
      </c>
      <c r="G36" s="5" t="s">
        <v>67</v>
      </c>
      <c r="H36" s="5">
        <v>0.26900000000000002</v>
      </c>
      <c r="I36" s="5">
        <v>3.9497879899999999</v>
      </c>
      <c r="J36">
        <v>141.80678799</v>
      </c>
      <c r="K36">
        <v>141.80678799</v>
      </c>
      <c r="L36" s="5">
        <v>3.68</v>
      </c>
      <c r="M36">
        <v>40.780413979999999</v>
      </c>
      <c r="N36">
        <v>-82.373682169999995</v>
      </c>
      <c r="O36">
        <v>40.784651320000002</v>
      </c>
      <c r="P36">
        <v>-82.305342730000007</v>
      </c>
      <c r="Q36" s="5" t="s">
        <v>69</v>
      </c>
      <c r="R36" s="5" t="s">
        <v>109</v>
      </c>
      <c r="S36" s="1">
        <v>45608</v>
      </c>
      <c r="T36" t="s">
        <v>114</v>
      </c>
      <c r="U36" t="s">
        <v>56</v>
      </c>
      <c r="V36" s="5" t="s">
        <v>74</v>
      </c>
      <c r="W36" s="5" t="s">
        <v>71</v>
      </c>
      <c r="X36" s="6">
        <v>644</v>
      </c>
      <c r="Y36" s="5" t="s">
        <v>59</v>
      </c>
      <c r="Z36"/>
      <c r="AA36">
        <v>2021</v>
      </c>
      <c r="AB36"/>
      <c r="AC36" t="s">
        <v>60</v>
      </c>
      <c r="AD36"/>
      <c r="AE36"/>
      <c r="AF36"/>
      <c r="AG36" t="s">
        <v>61</v>
      </c>
      <c r="AH36" t="s">
        <v>54</v>
      </c>
      <c r="AI36"/>
      <c r="AJ36" t="s">
        <v>62</v>
      </c>
      <c r="AK36"/>
      <c r="AL36"/>
      <c r="AM36" t="s">
        <v>54</v>
      </c>
      <c r="AN36" t="s">
        <v>113</v>
      </c>
      <c r="AO36"/>
      <c r="AP36"/>
      <c r="AR36"/>
      <c r="AS36"/>
      <c r="AT36"/>
      <c r="AU36"/>
      <c r="AV36"/>
      <c r="AW36"/>
      <c r="AX36" s="2" t="str">
        <f t="shared" si="0"/>
        <v>X</v>
      </c>
      <c r="AY36" s="5">
        <f t="shared" si="1"/>
        <v>643</v>
      </c>
    </row>
    <row r="37" spans="1:51" s="5" customFormat="1" x14ac:dyDescent="0.25">
      <c r="A37" s="5" t="s">
        <v>65</v>
      </c>
      <c r="B37" s="5" t="s">
        <v>108</v>
      </c>
      <c r="C37" s="5" t="s">
        <v>49</v>
      </c>
      <c r="E37" s="5" t="s">
        <v>50</v>
      </c>
      <c r="F37" s="5">
        <v>30</v>
      </c>
      <c r="G37" s="5" t="s">
        <v>76</v>
      </c>
      <c r="H37" s="5">
        <v>0.26900000000000002</v>
      </c>
      <c r="I37" s="5">
        <v>3.9499633200000002</v>
      </c>
      <c r="J37">
        <v>141.80696331999999</v>
      </c>
      <c r="K37">
        <v>141.80696331999999</v>
      </c>
      <c r="L37" s="5">
        <v>3.68</v>
      </c>
      <c r="M37">
        <v>40.780634069999998</v>
      </c>
      <c r="N37">
        <v>-82.373682599999995</v>
      </c>
      <c r="O37">
        <v>40.78489699</v>
      </c>
      <c r="P37">
        <v>-82.305339759999995</v>
      </c>
      <c r="Q37" s="5" t="s">
        <v>69</v>
      </c>
      <c r="R37" s="5" t="s">
        <v>109</v>
      </c>
      <c r="S37" s="1">
        <v>45608</v>
      </c>
      <c r="T37" t="s">
        <v>115</v>
      </c>
      <c r="U37" t="s">
        <v>56</v>
      </c>
      <c r="V37" s="5" t="s">
        <v>57</v>
      </c>
      <c r="W37" s="5" t="s">
        <v>71</v>
      </c>
      <c r="X37" s="6">
        <v>644</v>
      </c>
      <c r="Y37" s="5" t="s">
        <v>59</v>
      </c>
      <c r="Z37"/>
      <c r="AA37">
        <v>2021</v>
      </c>
      <c r="AB37" s="1">
        <v>44371</v>
      </c>
      <c r="AC37" t="s">
        <v>60</v>
      </c>
      <c r="AD37"/>
      <c r="AE37"/>
      <c r="AF37"/>
      <c r="AG37" t="s">
        <v>61</v>
      </c>
      <c r="AH37" t="s">
        <v>54</v>
      </c>
      <c r="AI37"/>
      <c r="AJ37" t="s">
        <v>62</v>
      </c>
      <c r="AK37"/>
      <c r="AL37"/>
      <c r="AM37" t="s">
        <v>54</v>
      </c>
      <c r="AN37" t="s">
        <v>116</v>
      </c>
      <c r="AO37">
        <v>108033</v>
      </c>
      <c r="AP37"/>
      <c r="AR37"/>
      <c r="AS37"/>
      <c r="AT37"/>
      <c r="AU37"/>
      <c r="AV37"/>
      <c r="AW37"/>
      <c r="AX37" s="2" t="str">
        <f t="shared" si="0"/>
        <v>X</v>
      </c>
      <c r="AY37" s="5">
        <f t="shared" si="1"/>
        <v>643</v>
      </c>
    </row>
    <row r="38" spans="1:51" s="5" customFormat="1" x14ac:dyDescent="0.25">
      <c r="A38" s="5" t="s">
        <v>65</v>
      </c>
      <c r="B38" s="5" t="s">
        <v>120</v>
      </c>
      <c r="C38" s="5" t="s">
        <v>49</v>
      </c>
      <c r="E38" s="5" t="s">
        <v>50</v>
      </c>
      <c r="F38" s="5">
        <v>30</v>
      </c>
      <c r="G38" s="5" t="s">
        <v>67</v>
      </c>
      <c r="H38" s="5">
        <v>10.23345142</v>
      </c>
      <c r="I38" s="5">
        <v>10.189854739999999</v>
      </c>
      <c r="J38">
        <v>148.04685473999999</v>
      </c>
      <c r="K38">
        <v>148.04685473999999</v>
      </c>
      <c r="L38" s="5">
        <v>0.04</v>
      </c>
      <c r="M38">
        <v>40.785026459999997</v>
      </c>
      <c r="N38">
        <v>-82.185665650000004</v>
      </c>
      <c r="O38">
        <v>40.785021389999997</v>
      </c>
      <c r="P38">
        <v>-82.186494449999998</v>
      </c>
      <c r="Q38" s="5" t="s">
        <v>121</v>
      </c>
      <c r="S38" s="1">
        <v>45608</v>
      </c>
      <c r="T38" t="s">
        <v>122</v>
      </c>
      <c r="U38" t="s">
        <v>87</v>
      </c>
      <c r="V38" s="5" t="s">
        <v>96</v>
      </c>
      <c r="W38" s="5" t="s">
        <v>71</v>
      </c>
      <c r="X38" s="6">
        <v>644</v>
      </c>
      <c r="Y38" s="5" t="s">
        <v>59</v>
      </c>
      <c r="Z38"/>
      <c r="AA38">
        <v>2017</v>
      </c>
      <c r="AB38" s="1">
        <v>42900</v>
      </c>
      <c r="AC38" t="s">
        <v>60</v>
      </c>
      <c r="AD38"/>
      <c r="AE38"/>
      <c r="AF38"/>
      <c r="AG38" t="s">
        <v>54</v>
      </c>
      <c r="AH38" t="s">
        <v>54</v>
      </c>
      <c r="AI38"/>
      <c r="AJ38" t="s">
        <v>62</v>
      </c>
      <c r="AK38"/>
      <c r="AL38"/>
      <c r="AM38" t="s">
        <v>54</v>
      </c>
      <c r="AN38" t="s">
        <v>123</v>
      </c>
      <c r="AO38"/>
      <c r="AP38"/>
      <c r="AR38"/>
      <c r="AS38"/>
      <c r="AT38"/>
      <c r="AU38"/>
      <c r="AV38"/>
      <c r="AW38"/>
      <c r="AX38" s="2" t="str">
        <f t="shared" si="0"/>
        <v>X</v>
      </c>
      <c r="AY38" s="5">
        <f t="shared" si="1"/>
        <v>643</v>
      </c>
    </row>
    <row r="39" spans="1:51" s="5" customFormat="1" x14ac:dyDescent="0.25">
      <c r="A39" s="5" t="s">
        <v>65</v>
      </c>
      <c r="B39" s="5" t="s">
        <v>124</v>
      </c>
      <c r="C39" s="5" t="s">
        <v>49</v>
      </c>
      <c r="E39" s="5" t="s">
        <v>50</v>
      </c>
      <c r="F39" s="5">
        <v>30</v>
      </c>
      <c r="G39" s="5" t="s">
        <v>67</v>
      </c>
      <c r="H39" s="5">
        <v>10.235391610000001</v>
      </c>
      <c r="I39" s="5">
        <v>10.27167128</v>
      </c>
      <c r="J39">
        <v>148.12867127999999</v>
      </c>
      <c r="K39">
        <v>148.12867127999999</v>
      </c>
      <c r="L39" s="5">
        <v>0.04</v>
      </c>
      <c r="M39">
        <v>40.785026969999997</v>
      </c>
      <c r="N39">
        <v>-82.185628769999994</v>
      </c>
      <c r="O39">
        <v>40.785033060000004</v>
      </c>
      <c r="P39">
        <v>-82.184938770000002</v>
      </c>
      <c r="Q39" s="5" t="s">
        <v>121</v>
      </c>
      <c r="S39" s="1">
        <v>45608</v>
      </c>
      <c r="T39" t="s">
        <v>125</v>
      </c>
      <c r="U39" t="s">
        <v>87</v>
      </c>
      <c r="V39" s="5" t="s">
        <v>96</v>
      </c>
      <c r="W39" s="5" t="s">
        <v>71</v>
      </c>
      <c r="X39" s="6">
        <v>644</v>
      </c>
      <c r="Y39" s="5" t="s">
        <v>59</v>
      </c>
      <c r="Z39"/>
      <c r="AA39">
        <v>2017</v>
      </c>
      <c r="AB39" s="1">
        <v>42899</v>
      </c>
      <c r="AC39" t="s">
        <v>60</v>
      </c>
      <c r="AD39"/>
      <c r="AE39"/>
      <c r="AF39"/>
      <c r="AG39" t="s">
        <v>54</v>
      </c>
      <c r="AH39" t="s">
        <v>54</v>
      </c>
      <c r="AI39" s="1">
        <v>45455</v>
      </c>
      <c r="AJ39" t="s">
        <v>62</v>
      </c>
      <c r="AK39"/>
      <c r="AL39"/>
      <c r="AM39" t="s">
        <v>54</v>
      </c>
      <c r="AN39" t="s">
        <v>123</v>
      </c>
      <c r="AO39"/>
      <c r="AP39"/>
      <c r="AR39"/>
      <c r="AS39"/>
      <c r="AT39"/>
      <c r="AU39"/>
      <c r="AV39"/>
      <c r="AW39"/>
      <c r="AX39" s="2" t="str">
        <f t="shared" si="0"/>
        <v>X</v>
      </c>
      <c r="AY39" s="5">
        <f t="shared" si="1"/>
        <v>643</v>
      </c>
    </row>
    <row r="40" spans="1:51" s="5" customFormat="1" x14ac:dyDescent="0.25">
      <c r="A40" s="5" t="s">
        <v>75</v>
      </c>
      <c r="B40" s="5" t="s">
        <v>126</v>
      </c>
      <c r="C40" s="5" t="s">
        <v>49</v>
      </c>
      <c r="E40" s="5" t="s">
        <v>50</v>
      </c>
      <c r="F40" s="5">
        <v>30</v>
      </c>
      <c r="G40" s="5" t="s">
        <v>76</v>
      </c>
      <c r="H40" s="5">
        <v>10.28305411</v>
      </c>
      <c r="I40" s="5">
        <v>10.319386359999999</v>
      </c>
      <c r="J40">
        <v>148.17417989</v>
      </c>
      <c r="K40">
        <v>148.17417989</v>
      </c>
      <c r="L40" s="5">
        <v>0.04</v>
      </c>
      <c r="M40">
        <v>40.785206199999998</v>
      </c>
      <c r="N40">
        <v>-82.184765100000007</v>
      </c>
      <c r="O40">
        <v>40.785211269999998</v>
      </c>
      <c r="P40">
        <v>-82.184071750000001</v>
      </c>
      <c r="Q40" s="5" t="s">
        <v>127</v>
      </c>
      <c r="S40" s="1">
        <v>45497</v>
      </c>
      <c r="T40" t="s">
        <v>128</v>
      </c>
      <c r="U40" t="s">
        <v>87</v>
      </c>
      <c r="V40" s="5" t="s">
        <v>96</v>
      </c>
      <c r="W40" s="5" t="s">
        <v>71</v>
      </c>
      <c r="X40" s="6">
        <v>644</v>
      </c>
      <c r="Y40" s="5" t="s">
        <v>59</v>
      </c>
      <c r="Z40"/>
      <c r="AA40">
        <v>2017</v>
      </c>
      <c r="AB40" s="1">
        <v>42899</v>
      </c>
      <c r="AC40" t="s">
        <v>60</v>
      </c>
      <c r="AD40"/>
      <c r="AE40"/>
      <c r="AF40"/>
      <c r="AG40" t="s">
        <v>54</v>
      </c>
      <c r="AH40" t="s">
        <v>54</v>
      </c>
      <c r="AI40" s="1">
        <v>45454</v>
      </c>
      <c r="AJ40" t="s">
        <v>62</v>
      </c>
      <c r="AK40"/>
      <c r="AL40"/>
      <c r="AM40" t="s">
        <v>54</v>
      </c>
      <c r="AN40"/>
      <c r="AO40"/>
      <c r="AP40"/>
      <c r="AR40"/>
      <c r="AS40"/>
      <c r="AT40"/>
      <c r="AU40"/>
      <c r="AV40"/>
      <c r="AW40"/>
      <c r="AX40" s="2" t="str">
        <f t="shared" si="0"/>
        <v>X</v>
      </c>
      <c r="AY40" s="5">
        <f t="shared" si="1"/>
        <v>643</v>
      </c>
    </row>
    <row r="41" spans="1:51" s="5" customFormat="1" x14ac:dyDescent="0.25">
      <c r="A41" s="5" t="s">
        <v>75</v>
      </c>
      <c r="B41" s="5" t="s">
        <v>129</v>
      </c>
      <c r="C41" s="5" t="s">
        <v>49</v>
      </c>
      <c r="E41" s="5" t="s">
        <v>50</v>
      </c>
      <c r="F41" s="5">
        <v>30</v>
      </c>
      <c r="G41" s="5" t="s">
        <v>76</v>
      </c>
      <c r="H41" s="5">
        <v>10.320405490000001</v>
      </c>
      <c r="I41" s="5">
        <v>10.36848341</v>
      </c>
      <c r="J41">
        <v>148.22342762</v>
      </c>
      <c r="K41">
        <v>148.22342762</v>
      </c>
      <c r="L41" s="5">
        <v>0.04</v>
      </c>
      <c r="M41">
        <v>40.785211779999997</v>
      </c>
      <c r="N41">
        <v>-82.184052300000005</v>
      </c>
      <c r="O41">
        <v>40.785218380000003</v>
      </c>
      <c r="P41">
        <v>-82.18313431</v>
      </c>
      <c r="Q41" s="5" t="s">
        <v>127</v>
      </c>
      <c r="S41" s="1">
        <v>45497</v>
      </c>
      <c r="T41" t="s">
        <v>130</v>
      </c>
      <c r="U41" t="s">
        <v>87</v>
      </c>
      <c r="V41" s="5" t="s">
        <v>96</v>
      </c>
      <c r="W41" s="5" t="s">
        <v>71</v>
      </c>
      <c r="X41" s="6">
        <v>644</v>
      </c>
      <c r="Y41" s="5" t="s">
        <v>59</v>
      </c>
      <c r="Z41"/>
      <c r="AA41">
        <v>2017</v>
      </c>
      <c r="AB41" s="1">
        <v>42900</v>
      </c>
      <c r="AC41" t="s">
        <v>60</v>
      </c>
      <c r="AD41"/>
      <c r="AE41"/>
      <c r="AF41"/>
      <c r="AG41" t="s">
        <v>54</v>
      </c>
      <c r="AH41" t="s">
        <v>54</v>
      </c>
      <c r="AI41" s="1">
        <v>45470</v>
      </c>
      <c r="AJ41" t="s">
        <v>62</v>
      </c>
      <c r="AK41"/>
      <c r="AL41"/>
      <c r="AM41" t="s">
        <v>54</v>
      </c>
      <c r="AN41"/>
      <c r="AO41"/>
      <c r="AP41"/>
      <c r="AR41"/>
      <c r="AS41"/>
      <c r="AT41"/>
      <c r="AU41"/>
      <c r="AV41"/>
      <c r="AW41"/>
      <c r="AX41" s="2" t="str">
        <f t="shared" si="0"/>
        <v>X</v>
      </c>
      <c r="AY41" s="5">
        <f t="shared" si="1"/>
        <v>643</v>
      </c>
    </row>
    <row r="42" spans="1:51" s="5" customFormat="1" x14ac:dyDescent="0.25">
      <c r="A42" s="5" t="s">
        <v>65</v>
      </c>
      <c r="B42" s="5" t="s">
        <v>131</v>
      </c>
      <c r="C42" s="5" t="s">
        <v>49</v>
      </c>
      <c r="E42" s="5" t="s">
        <v>50</v>
      </c>
      <c r="F42" s="5">
        <v>30</v>
      </c>
      <c r="G42" s="5" t="s">
        <v>67</v>
      </c>
      <c r="H42" s="5">
        <v>11.75687488</v>
      </c>
      <c r="I42" s="5">
        <v>11.728940100000001</v>
      </c>
      <c r="J42">
        <v>149.58594009999999</v>
      </c>
      <c r="K42">
        <v>149.58594009999999</v>
      </c>
      <c r="L42" s="5">
        <v>0.03</v>
      </c>
      <c r="M42">
        <v>40.784035129999999</v>
      </c>
      <c r="N42">
        <v>-82.156780940000004</v>
      </c>
      <c r="O42">
        <v>40.784121450000001</v>
      </c>
      <c r="P42">
        <v>-82.157299949999995</v>
      </c>
      <c r="Q42" s="5" t="s">
        <v>132</v>
      </c>
      <c r="S42" s="1">
        <v>45608</v>
      </c>
      <c r="T42" t="s">
        <v>133</v>
      </c>
      <c r="U42" t="s">
        <v>87</v>
      </c>
      <c r="V42" s="5" t="s">
        <v>96</v>
      </c>
      <c r="W42" s="5" t="s">
        <v>71</v>
      </c>
      <c r="X42" s="6">
        <v>644</v>
      </c>
      <c r="Y42" s="5" t="s">
        <v>59</v>
      </c>
      <c r="Z42"/>
      <c r="AA42">
        <v>2017</v>
      </c>
      <c r="AB42" s="1">
        <v>42892</v>
      </c>
      <c r="AC42" t="s">
        <v>60</v>
      </c>
      <c r="AD42"/>
      <c r="AE42"/>
      <c r="AF42"/>
      <c r="AG42" t="s">
        <v>54</v>
      </c>
      <c r="AH42" t="s">
        <v>54</v>
      </c>
      <c r="AI42" s="1">
        <v>45462</v>
      </c>
      <c r="AJ42" t="s">
        <v>62</v>
      </c>
      <c r="AK42"/>
      <c r="AL42"/>
      <c r="AM42" t="s">
        <v>54</v>
      </c>
      <c r="AN42" t="s">
        <v>134</v>
      </c>
      <c r="AO42"/>
      <c r="AP42"/>
      <c r="AR42"/>
      <c r="AS42"/>
      <c r="AT42"/>
      <c r="AU42"/>
      <c r="AV42"/>
      <c r="AW42"/>
      <c r="AX42" s="2" t="str">
        <f t="shared" si="0"/>
        <v>X</v>
      </c>
      <c r="AY42" s="5">
        <f t="shared" si="1"/>
        <v>643</v>
      </c>
    </row>
    <row r="43" spans="1:51" s="5" customFormat="1" x14ac:dyDescent="0.25">
      <c r="A43" s="5" t="s">
        <v>65</v>
      </c>
      <c r="B43" s="5" t="s">
        <v>135</v>
      </c>
      <c r="C43" s="5" t="s">
        <v>49</v>
      </c>
      <c r="E43" s="5" t="s">
        <v>50</v>
      </c>
      <c r="F43" s="5">
        <v>30</v>
      </c>
      <c r="G43" s="5" t="s">
        <v>67</v>
      </c>
      <c r="H43" s="5">
        <v>11.75860911</v>
      </c>
      <c r="I43" s="5">
        <v>11.76945581</v>
      </c>
      <c r="J43">
        <v>149.62645581000001</v>
      </c>
      <c r="K43">
        <v>149.62645581000001</v>
      </c>
      <c r="L43" s="5">
        <v>0.01</v>
      </c>
      <c r="M43">
        <v>40.78402955</v>
      </c>
      <c r="N43">
        <v>-82.156748750000006</v>
      </c>
      <c r="O43">
        <v>40.783999090000002</v>
      </c>
      <c r="P43">
        <v>-82.156546250000005</v>
      </c>
      <c r="Q43" s="5" t="s">
        <v>132</v>
      </c>
      <c r="S43" s="1">
        <v>45608</v>
      </c>
      <c r="T43" t="s">
        <v>136</v>
      </c>
      <c r="U43" t="s">
        <v>87</v>
      </c>
      <c r="V43" s="5" t="s">
        <v>96</v>
      </c>
      <c r="W43" s="5" t="s">
        <v>71</v>
      </c>
      <c r="X43" s="6">
        <v>644</v>
      </c>
      <c r="Y43" s="5" t="s">
        <v>59</v>
      </c>
      <c r="Z43"/>
      <c r="AA43">
        <v>2017</v>
      </c>
      <c r="AB43" s="1">
        <v>42905</v>
      </c>
      <c r="AC43" t="s">
        <v>60</v>
      </c>
      <c r="AD43"/>
      <c r="AE43"/>
      <c r="AF43"/>
      <c r="AG43" t="s">
        <v>54</v>
      </c>
      <c r="AH43" t="s">
        <v>54</v>
      </c>
      <c r="AI43" s="1">
        <v>45462</v>
      </c>
      <c r="AJ43" t="s">
        <v>62</v>
      </c>
      <c r="AK43"/>
      <c r="AL43"/>
      <c r="AM43" t="s">
        <v>54</v>
      </c>
      <c r="AN43" t="s">
        <v>134</v>
      </c>
      <c r="AO43"/>
      <c r="AP43"/>
      <c r="AR43"/>
      <c r="AS43"/>
      <c r="AT43"/>
      <c r="AU43"/>
      <c r="AV43"/>
      <c r="AW43"/>
      <c r="AX43" s="2" t="str">
        <f t="shared" si="0"/>
        <v>X</v>
      </c>
      <c r="AY43" s="5">
        <f t="shared" si="1"/>
        <v>643</v>
      </c>
    </row>
    <row r="44" spans="1:51" s="5" customFormat="1" x14ac:dyDescent="0.25">
      <c r="A44" s="5" t="s">
        <v>75</v>
      </c>
      <c r="B44" s="5" t="s">
        <v>137</v>
      </c>
      <c r="C44" s="5" t="s">
        <v>49</v>
      </c>
      <c r="E44" s="5" t="s">
        <v>50</v>
      </c>
      <c r="F44" s="5">
        <v>30</v>
      </c>
      <c r="G44" s="5" t="s">
        <v>76</v>
      </c>
      <c r="H44" s="5">
        <v>11.78434277</v>
      </c>
      <c r="I44" s="5">
        <v>11.79760349</v>
      </c>
      <c r="J44">
        <v>149.64954520000001</v>
      </c>
      <c r="K44">
        <v>149.64954520000001</v>
      </c>
      <c r="L44" s="5">
        <v>0.01</v>
      </c>
      <c r="M44">
        <v>40.784131090000002</v>
      </c>
      <c r="N44">
        <v>-82.156324960000006</v>
      </c>
      <c r="O44">
        <v>40.784100629999998</v>
      </c>
      <c r="P44">
        <v>-82.156075520000002</v>
      </c>
      <c r="Q44" s="5" t="s">
        <v>138</v>
      </c>
      <c r="S44" s="1">
        <v>45497</v>
      </c>
      <c r="T44" t="s">
        <v>139</v>
      </c>
      <c r="U44" t="s">
        <v>87</v>
      </c>
      <c r="V44" s="5" t="s">
        <v>96</v>
      </c>
      <c r="W44" s="5" t="s">
        <v>71</v>
      </c>
      <c r="X44" s="6">
        <v>644</v>
      </c>
      <c r="Y44" s="5" t="s">
        <v>59</v>
      </c>
      <c r="Z44"/>
      <c r="AA44">
        <v>2017</v>
      </c>
      <c r="AB44" s="1">
        <v>42906</v>
      </c>
      <c r="AC44" t="s">
        <v>60</v>
      </c>
      <c r="AD44"/>
      <c r="AE44"/>
      <c r="AF44"/>
      <c r="AG44" t="s">
        <v>54</v>
      </c>
      <c r="AH44" t="s">
        <v>54</v>
      </c>
      <c r="AI44" s="1">
        <v>45461</v>
      </c>
      <c r="AJ44" t="s">
        <v>62</v>
      </c>
      <c r="AK44"/>
      <c r="AL44"/>
      <c r="AM44" t="s">
        <v>54</v>
      </c>
      <c r="AN44"/>
      <c r="AO44"/>
      <c r="AP44"/>
      <c r="AR44"/>
      <c r="AS44"/>
      <c r="AT44"/>
      <c r="AU44"/>
      <c r="AV44"/>
      <c r="AW44"/>
      <c r="AX44" s="2" t="str">
        <f t="shared" si="0"/>
        <v>X</v>
      </c>
      <c r="AY44" s="5">
        <f t="shared" si="1"/>
        <v>643</v>
      </c>
    </row>
    <row r="45" spans="1:51" s="5" customFormat="1" x14ac:dyDescent="0.25">
      <c r="A45" s="5" t="s">
        <v>75</v>
      </c>
      <c r="B45" s="5" t="s">
        <v>140</v>
      </c>
      <c r="C45" s="5" t="s">
        <v>49</v>
      </c>
      <c r="E45" s="5" t="s">
        <v>50</v>
      </c>
      <c r="F45" s="5">
        <v>30</v>
      </c>
      <c r="G45" s="5" t="s">
        <v>76</v>
      </c>
      <c r="H45" s="5">
        <v>11.799322099999999</v>
      </c>
      <c r="I45" s="5">
        <v>11.82935651</v>
      </c>
      <c r="J45">
        <v>149.6823765</v>
      </c>
      <c r="K45">
        <v>149.6823765</v>
      </c>
      <c r="L45" s="5">
        <v>0.03</v>
      </c>
      <c r="M45">
        <v>40.784096060000003</v>
      </c>
      <c r="N45">
        <v>-82.156043330000003</v>
      </c>
      <c r="O45">
        <v>40.784039200000002</v>
      </c>
      <c r="P45">
        <v>-82.155471349999999</v>
      </c>
      <c r="Q45" s="5" t="s">
        <v>138</v>
      </c>
      <c r="S45" s="1">
        <v>45497</v>
      </c>
      <c r="T45" t="s">
        <v>141</v>
      </c>
      <c r="U45" t="s">
        <v>87</v>
      </c>
      <c r="V45" s="5" t="s">
        <v>96</v>
      </c>
      <c r="W45" s="5" t="s">
        <v>71</v>
      </c>
      <c r="X45" s="6">
        <v>644</v>
      </c>
      <c r="Y45" s="5" t="s">
        <v>59</v>
      </c>
      <c r="Z45"/>
      <c r="AA45">
        <v>2017</v>
      </c>
      <c r="AB45" s="1">
        <v>42907</v>
      </c>
      <c r="AC45" t="s">
        <v>60</v>
      </c>
      <c r="AD45"/>
      <c r="AE45"/>
      <c r="AF45"/>
      <c r="AG45" t="s">
        <v>54</v>
      </c>
      <c r="AH45" t="s">
        <v>54</v>
      </c>
      <c r="AI45" s="1">
        <v>45453</v>
      </c>
      <c r="AJ45" t="s">
        <v>62</v>
      </c>
      <c r="AK45"/>
      <c r="AL45"/>
      <c r="AM45" t="s">
        <v>54</v>
      </c>
      <c r="AN45"/>
      <c r="AO45"/>
      <c r="AP45"/>
      <c r="AR45"/>
      <c r="AS45"/>
      <c r="AT45"/>
      <c r="AU45"/>
      <c r="AV45"/>
      <c r="AW45"/>
      <c r="AX45" s="2" t="str">
        <f t="shared" si="0"/>
        <v>X</v>
      </c>
      <c r="AY45" s="5">
        <f t="shared" si="1"/>
        <v>643</v>
      </c>
    </row>
    <row r="46" spans="1:51" s="5" customFormat="1" x14ac:dyDescent="0.25">
      <c r="A46" s="5" t="s">
        <v>65</v>
      </c>
      <c r="B46" s="5" t="s">
        <v>142</v>
      </c>
      <c r="C46" s="5" t="s">
        <v>49</v>
      </c>
      <c r="E46" s="5" t="s">
        <v>50</v>
      </c>
      <c r="F46" s="5">
        <v>30</v>
      </c>
      <c r="G46" s="5" t="s">
        <v>67</v>
      </c>
      <c r="H46" s="5">
        <v>13.304411119999999</v>
      </c>
      <c r="I46" s="5">
        <v>13.27294098</v>
      </c>
      <c r="J46">
        <v>151.12994097999999</v>
      </c>
      <c r="K46">
        <v>151.12994097999999</v>
      </c>
      <c r="L46" s="5">
        <v>0.03</v>
      </c>
      <c r="M46">
        <v>40.784252950000003</v>
      </c>
      <c r="N46">
        <v>-82.127324239999993</v>
      </c>
      <c r="O46">
        <v>40.784252440000003</v>
      </c>
      <c r="P46">
        <v>-82.127924379999996</v>
      </c>
      <c r="Q46" s="5" t="s">
        <v>143</v>
      </c>
      <c r="S46" s="1">
        <v>45497</v>
      </c>
      <c r="T46" t="s">
        <v>144</v>
      </c>
      <c r="U46" t="s">
        <v>87</v>
      </c>
      <c r="V46" s="5" t="s">
        <v>96</v>
      </c>
      <c r="W46" s="5" t="s">
        <v>71</v>
      </c>
      <c r="X46" s="6">
        <v>644</v>
      </c>
      <c r="Y46" s="5" t="s">
        <v>59</v>
      </c>
      <c r="Z46"/>
      <c r="AA46">
        <v>2017</v>
      </c>
      <c r="AB46" s="1">
        <v>42906</v>
      </c>
      <c r="AC46" t="s">
        <v>60</v>
      </c>
      <c r="AD46"/>
      <c r="AE46"/>
      <c r="AF46"/>
      <c r="AG46" t="s">
        <v>54</v>
      </c>
      <c r="AH46" t="s">
        <v>54</v>
      </c>
      <c r="AI46" s="1">
        <v>45463</v>
      </c>
      <c r="AJ46" t="s">
        <v>62</v>
      </c>
      <c r="AK46"/>
      <c r="AL46"/>
      <c r="AM46" t="s">
        <v>54</v>
      </c>
      <c r="AN46"/>
      <c r="AO46"/>
      <c r="AP46"/>
      <c r="AR46"/>
      <c r="AS46"/>
      <c r="AT46"/>
      <c r="AU46"/>
      <c r="AV46"/>
      <c r="AW46"/>
      <c r="AX46" s="2" t="str">
        <f t="shared" si="0"/>
        <v>X</v>
      </c>
      <c r="AY46" s="5">
        <f t="shared" si="1"/>
        <v>643</v>
      </c>
    </row>
    <row r="47" spans="1:51" s="5" customFormat="1" x14ac:dyDescent="0.25">
      <c r="A47" s="5" t="s">
        <v>65</v>
      </c>
      <c r="B47" s="5" t="s">
        <v>145</v>
      </c>
      <c r="C47" s="5" t="s">
        <v>49</v>
      </c>
      <c r="E47" s="5" t="s">
        <v>50</v>
      </c>
      <c r="F47" s="5">
        <v>30</v>
      </c>
      <c r="G47" s="5" t="s">
        <v>67</v>
      </c>
      <c r="H47" s="5">
        <v>13.30525402</v>
      </c>
      <c r="I47" s="5">
        <v>13.31625841</v>
      </c>
      <c r="J47">
        <v>151.17325840999999</v>
      </c>
      <c r="K47">
        <v>151.17325840999999</v>
      </c>
      <c r="L47" s="5">
        <v>0.01</v>
      </c>
      <c r="M47">
        <v>40.784253960000001</v>
      </c>
      <c r="N47">
        <v>-82.127308150000005</v>
      </c>
      <c r="O47">
        <v>40.78425549</v>
      </c>
      <c r="P47">
        <v>-82.127098259999997</v>
      </c>
      <c r="Q47" s="5" t="s">
        <v>143</v>
      </c>
      <c r="S47" s="1">
        <v>45608</v>
      </c>
      <c r="T47" t="s">
        <v>146</v>
      </c>
      <c r="U47" t="s">
        <v>87</v>
      </c>
      <c r="V47" s="5" t="s">
        <v>96</v>
      </c>
      <c r="W47" s="5" t="s">
        <v>71</v>
      </c>
      <c r="X47" s="6">
        <v>644</v>
      </c>
      <c r="Y47" s="5" t="s">
        <v>59</v>
      </c>
      <c r="Z47"/>
      <c r="AA47">
        <v>2017</v>
      </c>
      <c r="AB47" s="1">
        <v>42907</v>
      </c>
      <c r="AC47" t="s">
        <v>60</v>
      </c>
      <c r="AD47"/>
      <c r="AE47"/>
      <c r="AF47"/>
      <c r="AG47" t="s">
        <v>54</v>
      </c>
      <c r="AH47" t="s">
        <v>54</v>
      </c>
      <c r="AI47" s="1">
        <v>45463</v>
      </c>
      <c r="AJ47" t="s">
        <v>62</v>
      </c>
      <c r="AK47"/>
      <c r="AL47"/>
      <c r="AM47" t="s">
        <v>54</v>
      </c>
      <c r="AN47" t="s">
        <v>147</v>
      </c>
      <c r="AO47"/>
      <c r="AP47"/>
      <c r="AR47"/>
      <c r="AS47"/>
      <c r="AT47"/>
      <c r="AU47"/>
      <c r="AV47"/>
      <c r="AW47"/>
      <c r="AX47" s="2" t="str">
        <f t="shared" si="0"/>
        <v>X</v>
      </c>
      <c r="AY47" s="5">
        <f t="shared" si="1"/>
        <v>643</v>
      </c>
    </row>
    <row r="48" spans="1:51" s="5" customFormat="1" x14ac:dyDescent="0.25">
      <c r="A48" s="5" t="s">
        <v>65</v>
      </c>
      <c r="B48" s="5" t="s">
        <v>155</v>
      </c>
      <c r="C48" s="5" t="s">
        <v>49</v>
      </c>
      <c r="E48" s="5" t="s">
        <v>50</v>
      </c>
      <c r="F48" s="5">
        <v>30</v>
      </c>
      <c r="G48" s="5" t="s">
        <v>67</v>
      </c>
      <c r="H48" s="5">
        <v>3.8670252299999999</v>
      </c>
      <c r="I48" s="5">
        <v>3.8936061899999999</v>
      </c>
      <c r="J48">
        <v>141.75060615000001</v>
      </c>
      <c r="K48">
        <v>141.75060615000001</v>
      </c>
      <c r="L48" s="5">
        <v>0.03</v>
      </c>
      <c r="M48">
        <v>40.784688019999997</v>
      </c>
      <c r="N48">
        <v>-82.306921209999999</v>
      </c>
      <c r="O48">
        <v>40.784686499999999</v>
      </c>
      <c r="P48">
        <v>-82.306414270000005</v>
      </c>
      <c r="Q48" s="5" t="s">
        <v>156</v>
      </c>
      <c r="S48" s="1">
        <v>45608</v>
      </c>
      <c r="T48" t="s">
        <v>157</v>
      </c>
      <c r="U48" t="s">
        <v>87</v>
      </c>
      <c r="V48" s="5" t="s">
        <v>96</v>
      </c>
      <c r="W48" s="5" t="s">
        <v>71</v>
      </c>
      <c r="X48" s="6">
        <v>644</v>
      </c>
      <c r="Y48" s="5" t="s">
        <v>59</v>
      </c>
      <c r="Z48"/>
      <c r="AA48">
        <v>2021</v>
      </c>
      <c r="AB48" s="1">
        <v>44366</v>
      </c>
      <c r="AC48" t="s">
        <v>60</v>
      </c>
      <c r="AD48"/>
      <c r="AE48"/>
      <c r="AF48"/>
      <c r="AG48" t="s">
        <v>54</v>
      </c>
      <c r="AH48" t="s">
        <v>54</v>
      </c>
      <c r="AI48"/>
      <c r="AJ48" t="s">
        <v>62</v>
      </c>
      <c r="AK48"/>
      <c r="AL48"/>
      <c r="AM48" t="s">
        <v>54</v>
      </c>
      <c r="AN48" t="s">
        <v>158</v>
      </c>
      <c r="AO48"/>
      <c r="AP48"/>
      <c r="AR48"/>
      <c r="AS48"/>
      <c r="AT48"/>
      <c r="AU48"/>
      <c r="AV48"/>
      <c r="AW48"/>
      <c r="AX48" s="2" t="str">
        <f t="shared" si="0"/>
        <v>X</v>
      </c>
      <c r="AY48" s="5">
        <f t="shared" si="1"/>
        <v>643</v>
      </c>
    </row>
    <row r="49" spans="1:51" s="5" customFormat="1" x14ac:dyDescent="0.25">
      <c r="A49" s="5" t="s">
        <v>75</v>
      </c>
      <c r="B49" s="5" t="s">
        <v>159</v>
      </c>
      <c r="C49" s="5" t="s">
        <v>49</v>
      </c>
      <c r="E49" s="5" t="s">
        <v>50</v>
      </c>
      <c r="F49" s="5">
        <v>30</v>
      </c>
      <c r="G49" s="5" t="s">
        <v>76</v>
      </c>
      <c r="H49" s="5">
        <v>3.9046868300000002</v>
      </c>
      <c r="I49" s="5">
        <v>3.9515362199999999</v>
      </c>
      <c r="J49">
        <v>141.80870346</v>
      </c>
      <c r="K49">
        <v>141.80870346</v>
      </c>
      <c r="L49" s="5">
        <v>0.05</v>
      </c>
      <c r="M49">
        <v>40.784852020000002</v>
      </c>
      <c r="N49">
        <v>-82.30619969</v>
      </c>
      <c r="O49">
        <v>40.784849479999998</v>
      </c>
      <c r="P49">
        <v>-82.305306520000002</v>
      </c>
      <c r="Q49" s="5" t="s">
        <v>160</v>
      </c>
      <c r="S49" s="1">
        <v>45497</v>
      </c>
      <c r="T49" t="s">
        <v>161</v>
      </c>
      <c r="U49" t="s">
        <v>87</v>
      </c>
      <c r="V49" s="5" t="s">
        <v>96</v>
      </c>
      <c r="W49" s="5" t="s">
        <v>71</v>
      </c>
      <c r="X49" s="6">
        <v>644</v>
      </c>
      <c r="Y49" s="5" t="s">
        <v>59</v>
      </c>
      <c r="Z49"/>
      <c r="AA49">
        <v>2021</v>
      </c>
      <c r="AB49" s="1">
        <v>44372</v>
      </c>
      <c r="AC49" t="s">
        <v>60</v>
      </c>
      <c r="AD49"/>
      <c r="AE49"/>
      <c r="AF49"/>
      <c r="AG49" t="s">
        <v>54</v>
      </c>
      <c r="AH49" t="s">
        <v>54</v>
      </c>
      <c r="AI49"/>
      <c r="AJ49" t="s">
        <v>62</v>
      </c>
      <c r="AK49"/>
      <c r="AL49"/>
      <c r="AM49" t="s">
        <v>54</v>
      </c>
      <c r="AN49"/>
      <c r="AO49"/>
      <c r="AP49"/>
      <c r="AR49"/>
      <c r="AS49"/>
      <c r="AT49"/>
      <c r="AU49"/>
      <c r="AV49"/>
      <c r="AW49"/>
      <c r="AX49" s="2" t="str">
        <f t="shared" si="0"/>
        <v>X</v>
      </c>
      <c r="AY49" s="5">
        <f t="shared" si="1"/>
        <v>643</v>
      </c>
    </row>
    <row r="50" spans="1:51" s="5" customFormat="1" x14ac:dyDescent="0.25">
      <c r="A50" s="5" t="s">
        <v>65</v>
      </c>
      <c r="B50" s="5" t="s">
        <v>179</v>
      </c>
      <c r="C50" s="5" t="s">
        <v>49</v>
      </c>
      <c r="E50" s="5" t="s">
        <v>50</v>
      </c>
      <c r="F50" s="5">
        <v>30</v>
      </c>
      <c r="G50" s="5" t="s">
        <v>67</v>
      </c>
      <c r="H50" s="5">
        <v>5.9411042800000002</v>
      </c>
      <c r="I50" s="5">
        <v>5.94096388</v>
      </c>
      <c r="J50">
        <v>143.79796388</v>
      </c>
      <c r="K50">
        <v>143.79796388</v>
      </c>
      <c r="L50" s="5">
        <v>1.4999999999999999E-2</v>
      </c>
      <c r="M50">
        <v>40.785409549999997</v>
      </c>
      <c r="N50">
        <v>-82.267428339999995</v>
      </c>
      <c r="O50">
        <v>40.785409549999997</v>
      </c>
      <c r="P50">
        <v>-82.267431029999997</v>
      </c>
      <c r="Q50" s="5" t="s">
        <v>180</v>
      </c>
      <c r="S50" s="1">
        <v>45608</v>
      </c>
      <c r="T50" t="s">
        <v>181</v>
      </c>
      <c r="U50" t="s">
        <v>87</v>
      </c>
      <c r="V50" s="5" t="s">
        <v>88</v>
      </c>
      <c r="W50" s="5" t="s">
        <v>89</v>
      </c>
      <c r="X50" s="6">
        <v>643</v>
      </c>
      <c r="Y50" s="5" t="s">
        <v>59</v>
      </c>
      <c r="Z50"/>
      <c r="AA50">
        <v>2024</v>
      </c>
      <c r="AB50" s="1">
        <v>43271</v>
      </c>
      <c r="AC50" t="s">
        <v>60</v>
      </c>
      <c r="AD50"/>
      <c r="AE50"/>
      <c r="AF50"/>
      <c r="AG50" t="s">
        <v>54</v>
      </c>
      <c r="AH50" t="s">
        <v>54</v>
      </c>
      <c r="AI50" s="1">
        <v>45462</v>
      </c>
      <c r="AJ50" t="s">
        <v>62</v>
      </c>
      <c r="AK50"/>
      <c r="AL50"/>
      <c r="AM50" t="s">
        <v>54</v>
      </c>
      <c r="AN50" t="s">
        <v>182</v>
      </c>
      <c r="AO50">
        <v>108033</v>
      </c>
      <c r="AP50"/>
      <c r="AR50"/>
      <c r="AS50"/>
      <c r="AT50"/>
      <c r="AU50"/>
      <c r="AV50"/>
      <c r="AW50"/>
      <c r="AX50" s="2" t="str">
        <f t="shared" si="0"/>
        <v>X</v>
      </c>
      <c r="AY50" s="5">
        <f t="shared" si="1"/>
        <v>643</v>
      </c>
    </row>
    <row r="51" spans="1:51" s="5" customFormat="1" x14ac:dyDescent="0.25">
      <c r="A51" s="5" t="s">
        <v>65</v>
      </c>
      <c r="B51" s="5" t="s">
        <v>186</v>
      </c>
      <c r="C51" s="5" t="s">
        <v>49</v>
      </c>
      <c r="E51" s="5" t="s">
        <v>50</v>
      </c>
      <c r="F51" s="5">
        <v>30</v>
      </c>
      <c r="G51" s="5" t="s">
        <v>67</v>
      </c>
      <c r="H51" s="5">
        <v>7.8364364100000001</v>
      </c>
      <c r="I51" s="5">
        <v>7.8468440299999997</v>
      </c>
      <c r="J51">
        <v>145.70384403</v>
      </c>
      <c r="K51">
        <v>145.70384403</v>
      </c>
      <c r="L51" s="5">
        <v>0.01</v>
      </c>
      <c r="M51">
        <v>40.784687699999999</v>
      </c>
      <c r="N51">
        <v>-82.231369560000005</v>
      </c>
      <c r="O51">
        <v>40.784688199999998</v>
      </c>
      <c r="P51">
        <v>-82.231171079999996</v>
      </c>
      <c r="Q51" s="5" t="s">
        <v>184</v>
      </c>
      <c r="S51" s="1">
        <v>45497</v>
      </c>
      <c r="T51" t="s">
        <v>187</v>
      </c>
      <c r="U51" t="s">
        <v>87</v>
      </c>
      <c r="V51" s="5" t="s">
        <v>96</v>
      </c>
      <c r="W51" s="5" t="s">
        <v>71</v>
      </c>
      <c r="X51" s="6">
        <v>644</v>
      </c>
      <c r="Y51" s="5" t="s">
        <v>59</v>
      </c>
      <c r="Z51"/>
      <c r="AA51">
        <v>2017</v>
      </c>
      <c r="AB51" s="1">
        <v>42901</v>
      </c>
      <c r="AC51" t="s">
        <v>60</v>
      </c>
      <c r="AD51"/>
      <c r="AE51"/>
      <c r="AF51"/>
      <c r="AG51" t="s">
        <v>54</v>
      </c>
      <c r="AH51" t="s">
        <v>54</v>
      </c>
      <c r="AI51" s="1">
        <v>45456</v>
      </c>
      <c r="AJ51" t="s">
        <v>62</v>
      </c>
      <c r="AK51"/>
      <c r="AL51"/>
      <c r="AM51" t="s">
        <v>54</v>
      </c>
      <c r="AN51"/>
      <c r="AO51"/>
      <c r="AP51"/>
      <c r="AR51"/>
      <c r="AS51"/>
      <c r="AT51"/>
      <c r="AU51"/>
      <c r="AV51"/>
      <c r="AW51"/>
      <c r="AX51" s="2" t="str">
        <f t="shared" si="0"/>
        <v>X</v>
      </c>
      <c r="AY51" s="5">
        <f t="shared" si="1"/>
        <v>643</v>
      </c>
    </row>
    <row r="52" spans="1:51" s="5" customFormat="1" x14ac:dyDescent="0.25">
      <c r="A52" s="5" t="s">
        <v>75</v>
      </c>
      <c r="B52" s="5" t="s">
        <v>188</v>
      </c>
      <c r="C52" s="5" t="s">
        <v>49</v>
      </c>
      <c r="E52" s="5" t="s">
        <v>50</v>
      </c>
      <c r="F52" s="5">
        <v>30</v>
      </c>
      <c r="G52" s="5" t="s">
        <v>76</v>
      </c>
      <c r="H52" s="5">
        <v>7.85778044</v>
      </c>
      <c r="I52" s="5">
        <v>7.8671735700000003</v>
      </c>
      <c r="J52">
        <v>145.72339485000001</v>
      </c>
      <c r="K52">
        <v>145.72339485000001</v>
      </c>
      <c r="L52" s="5">
        <v>0.01</v>
      </c>
      <c r="M52">
        <v>40.78486083</v>
      </c>
      <c r="N52">
        <v>-82.230978629999996</v>
      </c>
      <c r="O52">
        <v>40.784861839999998</v>
      </c>
      <c r="P52">
        <v>-82.230799590000004</v>
      </c>
      <c r="Q52" s="5" t="s">
        <v>189</v>
      </c>
      <c r="S52" s="1">
        <v>45497</v>
      </c>
      <c r="T52" t="s">
        <v>190</v>
      </c>
      <c r="U52" t="s">
        <v>87</v>
      </c>
      <c r="V52" s="5" t="s">
        <v>96</v>
      </c>
      <c r="W52" s="5" t="s">
        <v>71</v>
      </c>
      <c r="X52" s="6">
        <v>644</v>
      </c>
      <c r="Y52" s="5" t="s">
        <v>59</v>
      </c>
      <c r="Z52"/>
      <c r="AA52">
        <v>2017</v>
      </c>
      <c r="AB52" s="1">
        <v>42901</v>
      </c>
      <c r="AC52" t="s">
        <v>60</v>
      </c>
      <c r="AD52"/>
      <c r="AE52"/>
      <c r="AF52"/>
      <c r="AG52" t="s">
        <v>54</v>
      </c>
      <c r="AH52" t="s">
        <v>54</v>
      </c>
      <c r="AI52" s="1">
        <v>45463</v>
      </c>
      <c r="AJ52" t="s">
        <v>62</v>
      </c>
      <c r="AK52"/>
      <c r="AL52"/>
      <c r="AM52" t="s">
        <v>54</v>
      </c>
      <c r="AN52"/>
      <c r="AO52"/>
      <c r="AP52"/>
      <c r="AR52"/>
      <c r="AS52"/>
      <c r="AT52"/>
      <c r="AU52"/>
      <c r="AV52"/>
      <c r="AW52"/>
      <c r="AX52" s="2" t="str">
        <f t="shared" si="0"/>
        <v>X</v>
      </c>
      <c r="AY52" s="5">
        <f t="shared" si="1"/>
        <v>643</v>
      </c>
    </row>
    <row r="53" spans="1:51" s="5" customFormat="1" x14ac:dyDescent="0.25">
      <c r="A53" s="5" t="s">
        <v>65</v>
      </c>
      <c r="B53" s="5" t="s">
        <v>194</v>
      </c>
      <c r="C53" s="5" t="s">
        <v>49</v>
      </c>
      <c r="E53" s="5" t="s">
        <v>50</v>
      </c>
      <c r="F53" s="5">
        <v>30</v>
      </c>
      <c r="G53" s="5" t="s">
        <v>67</v>
      </c>
      <c r="H53" s="5">
        <v>8.4449010799999993</v>
      </c>
      <c r="I53" s="5">
        <v>8.4131486399999993</v>
      </c>
      <c r="J53">
        <v>146.27014864</v>
      </c>
      <c r="K53">
        <v>146.27014864</v>
      </c>
      <c r="L53" s="5">
        <v>0.03</v>
      </c>
      <c r="M53">
        <v>40.78477401</v>
      </c>
      <c r="N53">
        <v>-82.219769009999993</v>
      </c>
      <c r="O53">
        <v>40.784769439999998</v>
      </c>
      <c r="P53">
        <v>-82.220377200000001</v>
      </c>
      <c r="Q53" s="5" t="s">
        <v>195</v>
      </c>
      <c r="S53" s="1">
        <v>45497</v>
      </c>
      <c r="T53" t="s">
        <v>196</v>
      </c>
      <c r="U53" t="s">
        <v>87</v>
      </c>
      <c r="V53" s="5" t="s">
        <v>96</v>
      </c>
      <c r="W53" s="5" t="s">
        <v>71</v>
      </c>
      <c r="X53" s="6">
        <v>644</v>
      </c>
      <c r="Y53" s="5" t="s">
        <v>59</v>
      </c>
      <c r="Z53"/>
      <c r="AA53">
        <v>2017</v>
      </c>
      <c r="AB53" s="1">
        <v>42907</v>
      </c>
      <c r="AC53" t="s">
        <v>60</v>
      </c>
      <c r="AD53"/>
      <c r="AE53"/>
      <c r="AF53"/>
      <c r="AG53" t="s">
        <v>54</v>
      </c>
      <c r="AH53" t="s">
        <v>54</v>
      </c>
      <c r="AI53" s="1">
        <v>45461</v>
      </c>
      <c r="AJ53" t="s">
        <v>62</v>
      </c>
      <c r="AK53"/>
      <c r="AL53"/>
      <c r="AM53" t="s">
        <v>54</v>
      </c>
      <c r="AN53"/>
      <c r="AO53"/>
      <c r="AP53"/>
      <c r="AR53"/>
      <c r="AS53"/>
      <c r="AT53"/>
      <c r="AU53"/>
      <c r="AV53"/>
      <c r="AW53"/>
      <c r="AX53" s="2" t="str">
        <f t="shared" si="0"/>
        <v>X</v>
      </c>
      <c r="AY53" s="5">
        <f t="shared" si="1"/>
        <v>643</v>
      </c>
    </row>
    <row r="54" spans="1:51" s="5" customFormat="1" x14ac:dyDescent="0.25">
      <c r="A54" s="5" t="s">
        <v>65</v>
      </c>
      <c r="B54" s="5" t="s">
        <v>197</v>
      </c>
      <c r="C54" s="5" t="s">
        <v>49</v>
      </c>
      <c r="E54" s="5" t="s">
        <v>50</v>
      </c>
      <c r="F54" s="5">
        <v>30</v>
      </c>
      <c r="G54" s="5" t="s">
        <v>67</v>
      </c>
      <c r="H54" s="5">
        <v>8.4574430899999999</v>
      </c>
      <c r="I54" s="5">
        <v>8.4469767600000001</v>
      </c>
      <c r="J54">
        <v>146.30397676000001</v>
      </c>
      <c r="K54">
        <v>146.30397676000001</v>
      </c>
      <c r="L54" s="5">
        <v>0.01</v>
      </c>
      <c r="M54">
        <v>40.784777050000002</v>
      </c>
      <c r="N54">
        <v>-82.219525599999997</v>
      </c>
      <c r="O54">
        <v>40.784776039999997</v>
      </c>
      <c r="P54">
        <v>-82.219728779999997</v>
      </c>
      <c r="Q54" s="5" t="s">
        <v>195</v>
      </c>
      <c r="S54" s="1">
        <v>45497</v>
      </c>
      <c r="T54" t="s">
        <v>198</v>
      </c>
      <c r="U54" t="s">
        <v>87</v>
      </c>
      <c r="V54" s="5" t="s">
        <v>96</v>
      </c>
      <c r="W54" s="5" t="s">
        <v>71</v>
      </c>
      <c r="X54" s="6">
        <v>644</v>
      </c>
      <c r="Y54" s="5" t="s">
        <v>59</v>
      </c>
      <c r="Z54"/>
      <c r="AA54">
        <v>2017</v>
      </c>
      <c r="AB54" s="1">
        <v>42918</v>
      </c>
      <c r="AC54" t="s">
        <v>60</v>
      </c>
      <c r="AD54"/>
      <c r="AE54"/>
      <c r="AF54"/>
      <c r="AG54" t="s">
        <v>54</v>
      </c>
      <c r="AH54" t="s">
        <v>54</v>
      </c>
      <c r="AI54" s="1">
        <v>45462</v>
      </c>
      <c r="AJ54" t="s">
        <v>62</v>
      </c>
      <c r="AK54"/>
      <c r="AL54"/>
      <c r="AM54" t="s">
        <v>54</v>
      </c>
      <c r="AN54"/>
      <c r="AO54"/>
      <c r="AP54"/>
      <c r="AR54"/>
      <c r="AS54"/>
      <c r="AT54"/>
      <c r="AU54"/>
      <c r="AV54"/>
      <c r="AW54"/>
      <c r="AX54" s="2" t="str">
        <f t="shared" si="0"/>
        <v>X</v>
      </c>
      <c r="AY54" s="5">
        <f t="shared" si="1"/>
        <v>643</v>
      </c>
    </row>
    <row r="55" spans="1:51" s="5" customFormat="1" x14ac:dyDescent="0.25">
      <c r="A55" s="5" t="s">
        <v>75</v>
      </c>
      <c r="B55" s="5" t="s">
        <v>199</v>
      </c>
      <c r="C55" s="5" t="s">
        <v>49</v>
      </c>
      <c r="E55" s="5" t="s">
        <v>50</v>
      </c>
      <c r="F55" s="5">
        <v>30</v>
      </c>
      <c r="G55" s="5" t="s">
        <v>76</v>
      </c>
      <c r="H55" s="5">
        <v>8.4777242699999995</v>
      </c>
      <c r="I55" s="5">
        <v>8.4892588500000006</v>
      </c>
      <c r="J55">
        <v>146.34527136</v>
      </c>
      <c r="K55">
        <v>146.34527136</v>
      </c>
      <c r="L55" s="5">
        <v>0.01</v>
      </c>
      <c r="M55">
        <v>40.784952730000001</v>
      </c>
      <c r="N55">
        <v>-82.219156130000002</v>
      </c>
      <c r="O55">
        <v>40.784953739999999</v>
      </c>
      <c r="P55">
        <v>-82.218939539999994</v>
      </c>
      <c r="Q55" s="5" t="s">
        <v>200</v>
      </c>
      <c r="S55" s="1">
        <v>45497</v>
      </c>
      <c r="T55" t="s">
        <v>201</v>
      </c>
      <c r="U55" t="s">
        <v>87</v>
      </c>
      <c r="V55" s="5" t="s">
        <v>96</v>
      </c>
      <c r="W55" s="5" t="s">
        <v>71</v>
      </c>
      <c r="X55" s="6">
        <v>644</v>
      </c>
      <c r="Y55" s="5" t="s">
        <v>59</v>
      </c>
      <c r="Z55"/>
      <c r="AA55">
        <v>2017</v>
      </c>
      <c r="AB55" s="1">
        <v>42906</v>
      </c>
      <c r="AC55" t="s">
        <v>60</v>
      </c>
      <c r="AD55"/>
      <c r="AE55"/>
      <c r="AF55"/>
      <c r="AG55" t="s">
        <v>54</v>
      </c>
      <c r="AH55" t="s">
        <v>54</v>
      </c>
      <c r="AI55" s="1">
        <v>45463</v>
      </c>
      <c r="AJ55" t="s">
        <v>62</v>
      </c>
      <c r="AK55"/>
      <c r="AL55"/>
      <c r="AM55" t="s">
        <v>54</v>
      </c>
      <c r="AN55"/>
      <c r="AO55"/>
      <c r="AP55"/>
      <c r="AR55"/>
      <c r="AS55"/>
      <c r="AT55"/>
      <c r="AU55"/>
      <c r="AV55"/>
      <c r="AW55"/>
      <c r="AX55" s="2" t="str">
        <f t="shared" si="0"/>
        <v>X</v>
      </c>
      <c r="AY55" s="5">
        <f t="shared" si="1"/>
        <v>643</v>
      </c>
    </row>
    <row r="56" spans="1:51" s="5" customFormat="1" x14ac:dyDescent="0.25">
      <c r="A56" s="5" t="s">
        <v>75</v>
      </c>
      <c r="B56" s="5" t="s">
        <v>202</v>
      </c>
      <c r="C56" s="5" t="s">
        <v>49</v>
      </c>
      <c r="E56" s="5" t="s">
        <v>50</v>
      </c>
      <c r="F56" s="5">
        <v>30</v>
      </c>
      <c r="G56" s="5" t="s">
        <v>76</v>
      </c>
      <c r="H56" s="5">
        <v>8.4789695999999992</v>
      </c>
      <c r="I56" s="5">
        <v>8.4788979199999996</v>
      </c>
      <c r="J56">
        <v>146.334</v>
      </c>
      <c r="K56">
        <v>146.334</v>
      </c>
      <c r="L56" s="5">
        <v>0.01</v>
      </c>
      <c r="M56">
        <v>40.785016949999999</v>
      </c>
      <c r="N56">
        <v>-82.219133659999997</v>
      </c>
      <c r="O56">
        <v>40.785016949999999</v>
      </c>
      <c r="P56">
        <v>-82.219134999999994</v>
      </c>
      <c r="Q56" s="5" t="s">
        <v>203</v>
      </c>
      <c r="S56" s="1">
        <v>45519</v>
      </c>
      <c r="T56" t="s">
        <v>204</v>
      </c>
      <c r="U56" t="s">
        <v>87</v>
      </c>
      <c r="V56" s="5" t="s">
        <v>88</v>
      </c>
      <c r="W56" s="5" t="s">
        <v>89</v>
      </c>
      <c r="X56" s="6">
        <v>643</v>
      </c>
      <c r="Y56" s="5" t="s">
        <v>59</v>
      </c>
      <c r="Z56"/>
      <c r="AA56">
        <v>2024</v>
      </c>
      <c r="AB56" s="1">
        <v>42909</v>
      </c>
      <c r="AC56" t="s">
        <v>60</v>
      </c>
      <c r="AD56"/>
      <c r="AE56"/>
      <c r="AF56"/>
      <c r="AG56" t="s">
        <v>54</v>
      </c>
      <c r="AH56" t="s">
        <v>54</v>
      </c>
      <c r="AI56" s="1">
        <v>45448</v>
      </c>
      <c r="AJ56" t="s">
        <v>62</v>
      </c>
      <c r="AK56"/>
      <c r="AL56"/>
      <c r="AM56" t="s">
        <v>54</v>
      </c>
      <c r="AN56"/>
      <c r="AO56">
        <v>108033</v>
      </c>
      <c r="AP56"/>
      <c r="AR56"/>
      <c r="AS56"/>
      <c r="AT56"/>
      <c r="AU56"/>
      <c r="AV56"/>
      <c r="AW56"/>
      <c r="AX56" s="2" t="str">
        <f t="shared" si="0"/>
        <v>X</v>
      </c>
      <c r="AY56" s="5">
        <f t="shared" si="1"/>
        <v>643</v>
      </c>
    </row>
    <row r="57" spans="1:51" s="5" customFormat="1" x14ac:dyDescent="0.25">
      <c r="A57" s="5" t="s">
        <v>75</v>
      </c>
      <c r="B57" s="5" t="s">
        <v>205</v>
      </c>
      <c r="C57" s="5" t="s">
        <v>49</v>
      </c>
      <c r="E57" s="5" t="s">
        <v>50</v>
      </c>
      <c r="F57" s="5">
        <v>30</v>
      </c>
      <c r="G57" s="5" t="s">
        <v>76</v>
      </c>
      <c r="H57" s="5">
        <v>8.4906832600000008</v>
      </c>
      <c r="I57" s="5">
        <v>8.5233642399999994</v>
      </c>
      <c r="J57">
        <v>146.37924616999999</v>
      </c>
      <c r="K57">
        <v>146.37924616999999</v>
      </c>
      <c r="L57" s="5">
        <v>0.03</v>
      </c>
      <c r="M57">
        <v>40.784953739999999</v>
      </c>
      <c r="N57">
        <v>-82.218912709999998</v>
      </c>
      <c r="O57">
        <v>40.784956790000003</v>
      </c>
      <c r="P57">
        <v>-82.218292450000007</v>
      </c>
      <c r="Q57" s="5" t="s">
        <v>206</v>
      </c>
      <c r="S57" s="1">
        <v>45497</v>
      </c>
      <c r="T57" t="s">
        <v>207</v>
      </c>
      <c r="U57" t="s">
        <v>87</v>
      </c>
      <c r="V57" s="5" t="s">
        <v>96</v>
      </c>
      <c r="W57" s="5" t="s">
        <v>71</v>
      </c>
      <c r="X57" s="6">
        <v>644</v>
      </c>
      <c r="Y57" s="5" t="s">
        <v>59</v>
      </c>
      <c r="Z57"/>
      <c r="AA57">
        <v>2017</v>
      </c>
      <c r="AB57" s="1">
        <v>42901</v>
      </c>
      <c r="AC57" t="s">
        <v>60</v>
      </c>
      <c r="AD57"/>
      <c r="AE57"/>
      <c r="AF57"/>
      <c r="AG57" t="s">
        <v>54</v>
      </c>
      <c r="AH57" t="s">
        <v>54</v>
      </c>
      <c r="AI57" s="1">
        <v>45462</v>
      </c>
      <c r="AJ57" t="s">
        <v>62</v>
      </c>
      <c r="AK57"/>
      <c r="AL57"/>
      <c r="AM57" t="s">
        <v>54</v>
      </c>
      <c r="AN57"/>
      <c r="AO57"/>
      <c r="AP57"/>
      <c r="AR57"/>
      <c r="AS57"/>
      <c r="AT57"/>
      <c r="AU57"/>
      <c r="AV57"/>
      <c r="AW57"/>
      <c r="AX57" s="2" t="str">
        <f t="shared" si="0"/>
        <v>X</v>
      </c>
      <c r="AY57" s="5">
        <f t="shared" si="1"/>
        <v>643</v>
      </c>
    </row>
    <row r="58" spans="1:51" s="5" customFormat="1" x14ac:dyDescent="0.25">
      <c r="A58" s="5" t="s">
        <v>65</v>
      </c>
      <c r="B58" s="5" t="s">
        <v>208</v>
      </c>
      <c r="C58" s="5" t="s">
        <v>49</v>
      </c>
      <c r="E58" s="5" t="s">
        <v>50</v>
      </c>
      <c r="F58" s="5">
        <v>30</v>
      </c>
      <c r="G58" s="5" t="s">
        <v>67</v>
      </c>
      <c r="H58" s="5">
        <v>9.0323868300000001</v>
      </c>
      <c r="I58" s="5">
        <v>8.9965238200000002</v>
      </c>
      <c r="J58">
        <v>146.85352381999999</v>
      </c>
      <c r="K58">
        <v>146.85352381999999</v>
      </c>
      <c r="L58" s="5">
        <v>0.03</v>
      </c>
      <c r="M58">
        <v>40.784858040000003</v>
      </c>
      <c r="N58">
        <v>-82.208568110000002</v>
      </c>
      <c r="O58">
        <v>40.784851439999997</v>
      </c>
      <c r="P58">
        <v>-82.209252070000005</v>
      </c>
      <c r="Q58" s="5" t="s">
        <v>209</v>
      </c>
      <c r="S58" s="1">
        <v>45497</v>
      </c>
      <c r="T58" t="s">
        <v>210</v>
      </c>
      <c r="U58" t="s">
        <v>87</v>
      </c>
      <c r="V58" s="5" t="s">
        <v>96</v>
      </c>
      <c r="W58" s="5" t="s">
        <v>71</v>
      </c>
      <c r="X58" s="6">
        <v>644</v>
      </c>
      <c r="Y58" s="5" t="s">
        <v>59</v>
      </c>
      <c r="Z58"/>
      <c r="AA58">
        <v>2017</v>
      </c>
      <c r="AB58" s="1">
        <v>42899</v>
      </c>
      <c r="AC58" t="s">
        <v>60</v>
      </c>
      <c r="AD58"/>
      <c r="AE58"/>
      <c r="AF58"/>
      <c r="AG58" t="s">
        <v>54</v>
      </c>
      <c r="AH58" t="s">
        <v>54</v>
      </c>
      <c r="AI58" s="1">
        <v>45455</v>
      </c>
      <c r="AJ58" t="s">
        <v>62</v>
      </c>
      <c r="AK58"/>
      <c r="AL58"/>
      <c r="AM58" t="s">
        <v>54</v>
      </c>
      <c r="AN58"/>
      <c r="AO58"/>
      <c r="AP58"/>
      <c r="AR58"/>
      <c r="AS58"/>
      <c r="AT58"/>
      <c r="AU58"/>
      <c r="AV58"/>
      <c r="AW58"/>
      <c r="AX58" s="2" t="str">
        <f t="shared" si="0"/>
        <v>X</v>
      </c>
      <c r="AY58" s="5">
        <f t="shared" si="1"/>
        <v>643</v>
      </c>
    </row>
    <row r="59" spans="1:51" s="5" customFormat="1" x14ac:dyDescent="0.25">
      <c r="A59" s="5" t="s">
        <v>65</v>
      </c>
      <c r="B59" s="5" t="s">
        <v>211</v>
      </c>
      <c r="C59" s="5" t="s">
        <v>49</v>
      </c>
      <c r="E59" s="5" t="s">
        <v>50</v>
      </c>
      <c r="F59" s="5">
        <v>30</v>
      </c>
      <c r="G59" s="5" t="s">
        <v>67</v>
      </c>
      <c r="H59" s="5">
        <v>9.0339512800000001</v>
      </c>
      <c r="I59" s="5">
        <v>9.0437075799999995</v>
      </c>
      <c r="J59">
        <v>146.90070757999999</v>
      </c>
      <c r="K59">
        <v>146.90070757999999</v>
      </c>
      <c r="L59" s="5">
        <v>0.01</v>
      </c>
      <c r="M59">
        <v>40.784858040000003</v>
      </c>
      <c r="N59">
        <v>-82.208538270000005</v>
      </c>
      <c r="O59">
        <v>40.784859050000001</v>
      </c>
      <c r="P59">
        <v>-82.208352189999999</v>
      </c>
      <c r="Q59" s="5" t="s">
        <v>212</v>
      </c>
      <c r="S59" s="1">
        <v>45497</v>
      </c>
      <c r="T59" t="s">
        <v>213</v>
      </c>
      <c r="U59" t="s">
        <v>87</v>
      </c>
      <c r="V59" s="5" t="s">
        <v>96</v>
      </c>
      <c r="W59" s="5" t="s">
        <v>71</v>
      </c>
      <c r="X59" s="6">
        <v>644</v>
      </c>
      <c r="Y59" s="5" t="s">
        <v>59</v>
      </c>
      <c r="Z59"/>
      <c r="AA59">
        <v>2017</v>
      </c>
      <c r="AB59" s="1">
        <v>42907</v>
      </c>
      <c r="AC59" t="s">
        <v>60</v>
      </c>
      <c r="AD59"/>
      <c r="AE59"/>
      <c r="AF59"/>
      <c r="AG59" t="s">
        <v>54</v>
      </c>
      <c r="AH59" t="s">
        <v>54</v>
      </c>
      <c r="AI59" s="1">
        <v>45454</v>
      </c>
      <c r="AJ59" t="s">
        <v>62</v>
      </c>
      <c r="AK59"/>
      <c r="AL59"/>
      <c r="AM59" t="s">
        <v>54</v>
      </c>
      <c r="AN59"/>
      <c r="AO59"/>
      <c r="AP59"/>
      <c r="AR59"/>
      <c r="AS59"/>
      <c r="AT59"/>
      <c r="AU59"/>
      <c r="AV59"/>
      <c r="AW59"/>
      <c r="AX59" s="2" t="str">
        <f t="shared" si="0"/>
        <v>X</v>
      </c>
      <c r="AY59" s="5">
        <f t="shared" si="1"/>
        <v>643</v>
      </c>
    </row>
    <row r="60" spans="1:51" s="5" customFormat="1" x14ac:dyDescent="0.25">
      <c r="A60" s="5" t="s">
        <v>75</v>
      </c>
      <c r="B60" s="5" t="s">
        <v>214</v>
      </c>
      <c r="C60" s="5" t="s">
        <v>49</v>
      </c>
      <c r="E60" s="5" t="s">
        <v>50</v>
      </c>
      <c r="F60" s="5">
        <v>30</v>
      </c>
      <c r="G60" s="5" t="s">
        <v>76</v>
      </c>
      <c r="H60" s="5">
        <v>9.0567367999999995</v>
      </c>
      <c r="I60" s="5">
        <v>9.0692370100000002</v>
      </c>
      <c r="J60">
        <v>146.92449999999999</v>
      </c>
      <c r="K60">
        <v>146.92449999999999</v>
      </c>
      <c r="L60" s="5">
        <v>0.03</v>
      </c>
      <c r="M60">
        <v>40.785033800000001</v>
      </c>
      <c r="N60">
        <v>-82.208128619999997</v>
      </c>
      <c r="O60">
        <v>40.78503482</v>
      </c>
      <c r="P60">
        <v>-82.207890579999997</v>
      </c>
      <c r="Q60" s="5" t="s">
        <v>215</v>
      </c>
      <c r="S60" s="1">
        <v>45497</v>
      </c>
      <c r="T60" t="s">
        <v>216</v>
      </c>
      <c r="U60" t="s">
        <v>87</v>
      </c>
      <c r="V60" s="5" t="s">
        <v>96</v>
      </c>
      <c r="W60" s="5" t="s">
        <v>71</v>
      </c>
      <c r="X60" s="6">
        <v>644</v>
      </c>
      <c r="Y60" s="5" t="s">
        <v>59</v>
      </c>
      <c r="Z60"/>
      <c r="AA60">
        <v>2017</v>
      </c>
      <c r="AB60" s="1">
        <v>42907</v>
      </c>
      <c r="AC60" t="s">
        <v>60</v>
      </c>
      <c r="AD60"/>
      <c r="AE60"/>
      <c r="AF60"/>
      <c r="AG60" t="s">
        <v>54</v>
      </c>
      <c r="AH60" t="s">
        <v>54</v>
      </c>
      <c r="AI60" s="1">
        <v>45462</v>
      </c>
      <c r="AJ60" t="s">
        <v>62</v>
      </c>
      <c r="AK60"/>
      <c r="AL60"/>
      <c r="AM60" t="s">
        <v>54</v>
      </c>
      <c r="AN60"/>
      <c r="AO60"/>
      <c r="AP60"/>
      <c r="AR60"/>
      <c r="AS60"/>
      <c r="AT60"/>
      <c r="AU60"/>
      <c r="AV60"/>
      <c r="AW60"/>
      <c r="AX60" s="2" t="str">
        <f t="shared" si="0"/>
        <v>X</v>
      </c>
      <c r="AY60" s="5">
        <f t="shared" si="1"/>
        <v>643</v>
      </c>
    </row>
    <row r="61" spans="1:51" s="5" customFormat="1" x14ac:dyDescent="0.25">
      <c r="A61" s="5" t="s">
        <v>75</v>
      </c>
      <c r="B61" s="5" t="s">
        <v>217</v>
      </c>
      <c r="C61" s="5" t="s">
        <v>49</v>
      </c>
      <c r="E61" s="5" t="s">
        <v>50</v>
      </c>
      <c r="F61" s="5">
        <v>30</v>
      </c>
      <c r="G61" s="5" t="s">
        <v>67</v>
      </c>
      <c r="H61" s="5">
        <v>9.0699415299999995</v>
      </c>
      <c r="I61" s="5">
        <v>9.0953298700000005</v>
      </c>
      <c r="J61">
        <v>146.9509793</v>
      </c>
      <c r="K61">
        <v>146.9509793</v>
      </c>
      <c r="L61" s="5">
        <v>0.03</v>
      </c>
      <c r="M61">
        <v>40.785035329999999</v>
      </c>
      <c r="N61">
        <v>-82.207877170000003</v>
      </c>
      <c r="O61">
        <v>40.785038370000002</v>
      </c>
      <c r="P61">
        <v>-82.207393699999997</v>
      </c>
      <c r="Q61" s="5" t="s">
        <v>215</v>
      </c>
      <c r="S61" s="1">
        <v>45497</v>
      </c>
      <c r="T61" t="s">
        <v>218</v>
      </c>
      <c r="U61" t="s">
        <v>87</v>
      </c>
      <c r="V61" s="5" t="s">
        <v>96</v>
      </c>
      <c r="W61" s="5" t="s">
        <v>71</v>
      </c>
      <c r="X61" s="6">
        <v>644</v>
      </c>
      <c r="Y61" s="5" t="s">
        <v>59</v>
      </c>
      <c r="Z61"/>
      <c r="AA61">
        <v>2017</v>
      </c>
      <c r="AB61" s="1">
        <v>42900</v>
      </c>
      <c r="AC61" t="s">
        <v>60</v>
      </c>
      <c r="AD61"/>
      <c r="AE61"/>
      <c r="AF61"/>
      <c r="AG61" t="s">
        <v>54</v>
      </c>
      <c r="AH61" t="s">
        <v>54</v>
      </c>
      <c r="AI61" s="1">
        <v>45456</v>
      </c>
      <c r="AJ61" t="s">
        <v>62</v>
      </c>
      <c r="AK61"/>
      <c r="AL61"/>
      <c r="AM61" t="s">
        <v>54</v>
      </c>
      <c r="AN61"/>
      <c r="AO61"/>
      <c r="AP61"/>
      <c r="AR61"/>
      <c r="AS61"/>
      <c r="AT61"/>
      <c r="AU61"/>
      <c r="AV61"/>
      <c r="AW61"/>
      <c r="AX61" s="2" t="str">
        <f t="shared" si="0"/>
        <v>X</v>
      </c>
      <c r="AY61" s="5">
        <f t="shared" si="1"/>
        <v>643</v>
      </c>
    </row>
    <row r="62" spans="1:51" s="5" customFormat="1" x14ac:dyDescent="0.25">
      <c r="A62" s="5" t="s">
        <v>65</v>
      </c>
      <c r="B62" s="5" t="s">
        <v>219</v>
      </c>
      <c r="C62" s="5" t="s">
        <v>49</v>
      </c>
      <c r="E62" s="5" t="s">
        <v>50</v>
      </c>
      <c r="F62" s="5">
        <v>30</v>
      </c>
      <c r="G62" s="5" t="s">
        <v>67</v>
      </c>
      <c r="H62" s="5">
        <v>9.5361388799999993</v>
      </c>
      <c r="I62" s="5">
        <v>9.5464057199999992</v>
      </c>
      <c r="J62">
        <v>147.40340571999999</v>
      </c>
      <c r="K62">
        <v>147.40340571999999</v>
      </c>
      <c r="L62" s="5">
        <v>0.01</v>
      </c>
      <c r="M62">
        <v>40.784930500000002</v>
      </c>
      <c r="N62">
        <v>-82.198956659999993</v>
      </c>
      <c r="O62">
        <v>40.784931520000001</v>
      </c>
      <c r="P62">
        <v>-82.198760859999993</v>
      </c>
      <c r="Q62" s="5" t="s">
        <v>184</v>
      </c>
      <c r="S62" s="1">
        <v>45497</v>
      </c>
      <c r="T62" t="s">
        <v>220</v>
      </c>
      <c r="U62" t="s">
        <v>87</v>
      </c>
      <c r="V62" s="5" t="s">
        <v>96</v>
      </c>
      <c r="W62" s="5" t="s">
        <v>71</v>
      </c>
      <c r="X62" s="6">
        <v>644</v>
      </c>
      <c r="Y62" s="5" t="s">
        <v>59</v>
      </c>
      <c r="Z62"/>
      <c r="AA62">
        <v>2017</v>
      </c>
      <c r="AB62" s="1">
        <v>42908</v>
      </c>
      <c r="AC62" t="s">
        <v>60</v>
      </c>
      <c r="AD62"/>
      <c r="AE62"/>
      <c r="AF62"/>
      <c r="AG62" t="s">
        <v>54</v>
      </c>
      <c r="AH62" t="s">
        <v>54</v>
      </c>
      <c r="AI62" s="1">
        <v>45470</v>
      </c>
      <c r="AJ62" t="s">
        <v>62</v>
      </c>
      <c r="AK62"/>
      <c r="AL62"/>
      <c r="AM62" t="s">
        <v>54</v>
      </c>
      <c r="AN62"/>
      <c r="AO62"/>
      <c r="AP62"/>
      <c r="AR62"/>
      <c r="AS62"/>
      <c r="AT62"/>
      <c r="AU62"/>
      <c r="AV62"/>
      <c r="AW62"/>
      <c r="AX62" s="2" t="str">
        <f t="shared" si="0"/>
        <v>X</v>
      </c>
      <c r="AY62" s="5">
        <f t="shared" si="1"/>
        <v>643</v>
      </c>
    </row>
    <row r="63" spans="1:51" s="5" customFormat="1" x14ac:dyDescent="0.25">
      <c r="A63" s="5" t="s">
        <v>65</v>
      </c>
      <c r="B63" s="5" t="s">
        <v>219</v>
      </c>
      <c r="C63" s="5" t="s">
        <v>49</v>
      </c>
      <c r="E63" s="5" t="s">
        <v>50</v>
      </c>
      <c r="F63" s="5">
        <v>30</v>
      </c>
      <c r="G63" s="5" t="s">
        <v>67</v>
      </c>
      <c r="H63" s="5">
        <v>9.5355398900000008</v>
      </c>
      <c r="I63" s="5">
        <v>9.5027789499999997</v>
      </c>
      <c r="J63">
        <v>147.35977894999999</v>
      </c>
      <c r="K63">
        <v>147.35977894999999</v>
      </c>
      <c r="L63" s="5">
        <v>0.03</v>
      </c>
      <c r="M63">
        <v>40.784928469999997</v>
      </c>
      <c r="N63">
        <v>-82.198968059999999</v>
      </c>
      <c r="O63">
        <v>40.784923900000003</v>
      </c>
      <c r="P63">
        <v>-82.199593019999995</v>
      </c>
      <c r="Q63" s="5" t="s">
        <v>184</v>
      </c>
      <c r="S63" s="1">
        <v>45497</v>
      </c>
      <c r="T63" t="s">
        <v>221</v>
      </c>
      <c r="U63" t="s">
        <v>87</v>
      </c>
      <c r="V63" s="5" t="s">
        <v>96</v>
      </c>
      <c r="W63" s="5" t="s">
        <v>71</v>
      </c>
      <c r="X63" s="6">
        <v>644</v>
      </c>
      <c r="Y63" s="5" t="s">
        <v>59</v>
      </c>
      <c r="Z63"/>
      <c r="AA63">
        <v>2017</v>
      </c>
      <c r="AB63" s="1">
        <v>42909</v>
      </c>
      <c r="AC63" t="s">
        <v>60</v>
      </c>
      <c r="AD63"/>
      <c r="AE63"/>
      <c r="AF63"/>
      <c r="AG63" t="s">
        <v>54</v>
      </c>
      <c r="AH63" t="s">
        <v>54</v>
      </c>
      <c r="AI63" s="1">
        <v>45469</v>
      </c>
      <c r="AJ63" t="s">
        <v>62</v>
      </c>
      <c r="AK63"/>
      <c r="AL63"/>
      <c r="AM63" t="s">
        <v>54</v>
      </c>
      <c r="AN63"/>
      <c r="AO63"/>
      <c r="AP63"/>
      <c r="AR63"/>
      <c r="AS63"/>
      <c r="AT63"/>
      <c r="AU63"/>
      <c r="AV63"/>
      <c r="AW63"/>
      <c r="AX63" s="2" t="str">
        <f t="shared" si="0"/>
        <v>X</v>
      </c>
      <c r="AY63" s="5">
        <f t="shared" si="1"/>
        <v>643</v>
      </c>
    </row>
    <row r="64" spans="1:51" s="5" customFormat="1" x14ac:dyDescent="0.25">
      <c r="A64" s="5" t="s">
        <v>75</v>
      </c>
      <c r="B64" s="5" t="s">
        <v>222</v>
      </c>
      <c r="C64" s="5" t="s">
        <v>49</v>
      </c>
      <c r="E64" s="5" t="s">
        <v>50</v>
      </c>
      <c r="F64" s="5">
        <v>30</v>
      </c>
      <c r="G64" s="5" t="s">
        <v>76</v>
      </c>
      <c r="H64" s="5">
        <v>9.5583328999999999</v>
      </c>
      <c r="I64" s="5">
        <v>9.5693978299999998</v>
      </c>
      <c r="J64">
        <v>147.42440327</v>
      </c>
      <c r="K64">
        <v>147.42440327</v>
      </c>
      <c r="L64" s="5">
        <v>0.01</v>
      </c>
      <c r="M64">
        <v>40.785103640000003</v>
      </c>
      <c r="N64">
        <v>-82.198573780000004</v>
      </c>
      <c r="O64">
        <v>40.78510618</v>
      </c>
      <c r="P64">
        <v>-82.198362549999999</v>
      </c>
      <c r="Q64" s="5" t="s">
        <v>192</v>
      </c>
      <c r="S64" s="1">
        <v>45497</v>
      </c>
      <c r="T64" t="s">
        <v>223</v>
      </c>
      <c r="U64" t="s">
        <v>87</v>
      </c>
      <c r="V64" s="5" t="s">
        <v>96</v>
      </c>
      <c r="W64" s="5" t="s">
        <v>71</v>
      </c>
      <c r="X64" s="6">
        <v>644</v>
      </c>
      <c r="Y64" s="5" t="s">
        <v>59</v>
      </c>
      <c r="Z64"/>
      <c r="AA64">
        <v>2017</v>
      </c>
      <c r="AB64" s="1">
        <v>42900</v>
      </c>
      <c r="AC64" t="s">
        <v>60</v>
      </c>
      <c r="AD64"/>
      <c r="AE64"/>
      <c r="AF64"/>
      <c r="AG64" t="s">
        <v>54</v>
      </c>
      <c r="AH64" t="s">
        <v>54</v>
      </c>
      <c r="AI64" s="1">
        <v>45462</v>
      </c>
      <c r="AJ64" t="s">
        <v>62</v>
      </c>
      <c r="AK64"/>
      <c r="AL64"/>
      <c r="AM64" t="s">
        <v>54</v>
      </c>
      <c r="AN64"/>
      <c r="AO64"/>
      <c r="AP64"/>
      <c r="AR64"/>
      <c r="AS64"/>
      <c r="AT64"/>
      <c r="AU64"/>
      <c r="AV64"/>
      <c r="AW64"/>
      <c r="AX64" s="2" t="str">
        <f t="shared" si="0"/>
        <v>X</v>
      </c>
      <c r="AY64" s="5">
        <f t="shared" si="1"/>
        <v>643</v>
      </c>
    </row>
    <row r="65" spans="1:51" s="5" customFormat="1" x14ac:dyDescent="0.25">
      <c r="A65" s="5" t="s">
        <v>75</v>
      </c>
      <c r="B65" s="5" t="s">
        <v>224</v>
      </c>
      <c r="C65" s="5" t="s">
        <v>49</v>
      </c>
      <c r="E65" s="5" t="s">
        <v>50</v>
      </c>
      <c r="F65" s="5">
        <v>30</v>
      </c>
      <c r="G65" s="5" t="s">
        <v>76</v>
      </c>
      <c r="H65" s="5">
        <v>9.5703101200000003</v>
      </c>
      <c r="I65" s="5">
        <v>9.6026252099999994</v>
      </c>
      <c r="J65">
        <v>147.45766445999999</v>
      </c>
      <c r="K65">
        <v>147.45766445999999</v>
      </c>
      <c r="L65" s="5">
        <v>0.03</v>
      </c>
      <c r="M65">
        <v>40.785105160000001</v>
      </c>
      <c r="N65">
        <v>-82.198345119999999</v>
      </c>
      <c r="O65">
        <v>40.78511074</v>
      </c>
      <c r="P65">
        <v>-82.197728209999994</v>
      </c>
      <c r="Q65" s="5" t="s">
        <v>192</v>
      </c>
      <c r="S65" s="1">
        <v>45497</v>
      </c>
      <c r="T65" t="s">
        <v>225</v>
      </c>
      <c r="U65" t="s">
        <v>87</v>
      </c>
      <c r="V65" s="5" t="s">
        <v>96</v>
      </c>
      <c r="W65" s="5" t="s">
        <v>71</v>
      </c>
      <c r="X65" s="6">
        <v>644</v>
      </c>
      <c r="Y65" s="5" t="s">
        <v>59</v>
      </c>
      <c r="Z65"/>
      <c r="AA65">
        <v>2017</v>
      </c>
      <c r="AB65" s="1">
        <v>42908</v>
      </c>
      <c r="AC65" t="s">
        <v>60</v>
      </c>
      <c r="AD65"/>
      <c r="AE65"/>
      <c r="AF65"/>
      <c r="AG65" t="s">
        <v>54</v>
      </c>
      <c r="AH65" t="s">
        <v>54</v>
      </c>
      <c r="AI65" s="1">
        <v>45456</v>
      </c>
      <c r="AJ65" t="s">
        <v>62</v>
      </c>
      <c r="AK65"/>
      <c r="AL65"/>
      <c r="AM65" t="s">
        <v>54</v>
      </c>
      <c r="AN65"/>
      <c r="AO65"/>
      <c r="AP65"/>
      <c r="AR65"/>
      <c r="AS65"/>
      <c r="AT65"/>
      <c r="AU65"/>
      <c r="AV65"/>
      <c r="AW65"/>
      <c r="AX65" s="2" t="str">
        <f t="shared" si="0"/>
        <v>X</v>
      </c>
      <c r="AY65" s="5">
        <f t="shared" si="1"/>
        <v>643</v>
      </c>
    </row>
    <row r="66" spans="1:51" s="5" customFormat="1" x14ac:dyDescent="0.25">
      <c r="A66" s="5" t="s">
        <v>255</v>
      </c>
      <c r="B66" s="5" t="s">
        <v>256</v>
      </c>
      <c r="C66" s="5" t="s">
        <v>49</v>
      </c>
      <c r="E66" s="5" t="s">
        <v>257</v>
      </c>
      <c r="F66" s="5">
        <v>60</v>
      </c>
      <c r="G66" s="5" t="s">
        <v>67</v>
      </c>
      <c r="H66" s="5">
        <v>11.54</v>
      </c>
      <c r="I66" s="5">
        <v>6.5529999999999999</v>
      </c>
      <c r="J66">
        <v>144.41</v>
      </c>
      <c r="K66">
        <v>144.41</v>
      </c>
      <c r="M66">
        <v>40.784325610000003</v>
      </c>
      <c r="N66">
        <v>-82.262547819999995</v>
      </c>
      <c r="O66">
        <v>40.78493675</v>
      </c>
      <c r="P66">
        <v>-82.255811890000004</v>
      </c>
      <c r="Q66" s="5" t="s">
        <v>171</v>
      </c>
      <c r="R66" s="5" t="s">
        <v>53</v>
      </c>
      <c r="S66" s="1">
        <v>45754</v>
      </c>
      <c r="T66" t="s">
        <v>258</v>
      </c>
      <c r="U66" t="s">
        <v>56</v>
      </c>
      <c r="V66" s="5" t="s">
        <v>57</v>
      </c>
      <c r="W66" s="5" t="s">
        <v>58</v>
      </c>
      <c r="X66" s="6">
        <v>642</v>
      </c>
      <c r="Y66" s="5" t="s">
        <v>64</v>
      </c>
      <c r="Z66"/>
      <c r="AA66">
        <v>2025</v>
      </c>
      <c r="AB66"/>
      <c r="AC66" t="s">
        <v>84</v>
      </c>
      <c r="AD66"/>
      <c r="AE66"/>
      <c r="AF66"/>
      <c r="AG66" t="s">
        <v>61</v>
      </c>
      <c r="AH66" t="s">
        <v>54</v>
      </c>
      <c r="AI66"/>
      <c r="AJ66" t="s">
        <v>62</v>
      </c>
      <c r="AK66"/>
      <c r="AL66"/>
      <c r="AM66" t="s">
        <v>54</v>
      </c>
      <c r="AN66"/>
      <c r="AO66">
        <v>110010</v>
      </c>
      <c r="AP66"/>
      <c r="AQ66" s="5">
        <v>110010</v>
      </c>
      <c r="AR66"/>
      <c r="AS66"/>
      <c r="AT66"/>
      <c r="AU66"/>
      <c r="AV66"/>
      <c r="AW66"/>
      <c r="AX66" s="2" t="str">
        <f t="shared" ref="AX66:AX129" si="2">IF(AND(X66=807,AA66&lt;2023),"X",IF(AND(X66=642,AA66&lt;2026),"X",IF(AND(X66=644,AA66&lt;2023),"X",IF(AND(X66=643,AA66&lt;2025),"X",""))))</f>
        <v>X</v>
      </c>
      <c r="AY66" s="5">
        <f t="shared" ref="AY66:AY129" si="3">IF(AND(AX66="X",X66=642),642,IF(AND(AX66="X",X66=643),643,IF(AND(AX66="X",X66=644),643,IF(AND(AX66="X",X66=807),807,""))))</f>
        <v>642</v>
      </c>
    </row>
    <row r="67" spans="1:51" s="5" customFormat="1" x14ac:dyDescent="0.25">
      <c r="A67" s="5" t="s">
        <v>255</v>
      </c>
      <c r="B67" s="5" t="s">
        <v>256</v>
      </c>
      <c r="C67" s="5" t="s">
        <v>49</v>
      </c>
      <c r="E67" s="5" t="s">
        <v>257</v>
      </c>
      <c r="F67" s="5">
        <v>60</v>
      </c>
      <c r="G67" s="5" t="s">
        <v>67</v>
      </c>
      <c r="H67" s="5">
        <v>11.54</v>
      </c>
      <c r="I67" s="5">
        <v>6.5529999999999999</v>
      </c>
      <c r="J67">
        <v>144.41</v>
      </c>
      <c r="K67">
        <v>144.41</v>
      </c>
      <c r="L67" s="5">
        <v>0.21</v>
      </c>
      <c r="M67">
        <v>40.784325610000003</v>
      </c>
      <c r="N67">
        <v>-82.262547819999995</v>
      </c>
      <c r="O67">
        <v>40.78493675</v>
      </c>
      <c r="P67">
        <v>-82.255811890000004</v>
      </c>
      <c r="Q67" s="5" t="s">
        <v>171</v>
      </c>
      <c r="R67" s="5" t="s">
        <v>53</v>
      </c>
      <c r="S67" s="1">
        <v>45754</v>
      </c>
      <c r="T67" t="s">
        <v>259</v>
      </c>
      <c r="U67" t="s">
        <v>56</v>
      </c>
      <c r="V67" s="5" t="s">
        <v>57</v>
      </c>
      <c r="W67" s="5" t="s">
        <v>58</v>
      </c>
      <c r="X67" s="6">
        <v>642</v>
      </c>
      <c r="Y67" s="5" t="s">
        <v>59</v>
      </c>
      <c r="Z67"/>
      <c r="AA67">
        <v>2025</v>
      </c>
      <c r="AB67"/>
      <c r="AC67" t="s">
        <v>60</v>
      </c>
      <c r="AD67"/>
      <c r="AE67"/>
      <c r="AF67"/>
      <c r="AG67" t="s">
        <v>61</v>
      </c>
      <c r="AH67" t="s">
        <v>54</v>
      </c>
      <c r="AI67"/>
      <c r="AJ67" t="s">
        <v>62</v>
      </c>
      <c r="AK67"/>
      <c r="AL67"/>
      <c r="AM67" t="s">
        <v>54</v>
      </c>
      <c r="AN67"/>
      <c r="AO67">
        <v>110010</v>
      </c>
      <c r="AP67"/>
      <c r="AQ67" s="5">
        <v>110010</v>
      </c>
      <c r="AR67"/>
      <c r="AS67"/>
      <c r="AT67"/>
      <c r="AU67"/>
      <c r="AV67"/>
      <c r="AW67"/>
      <c r="AX67" s="2" t="str">
        <f t="shared" si="2"/>
        <v>X</v>
      </c>
      <c r="AY67" s="5">
        <f t="shared" si="3"/>
        <v>642</v>
      </c>
    </row>
    <row r="68" spans="1:51" s="5" customFormat="1" x14ac:dyDescent="0.25">
      <c r="A68" s="5" t="s">
        <v>255</v>
      </c>
      <c r="B68" s="5" t="s">
        <v>256</v>
      </c>
      <c r="C68" s="5" t="s">
        <v>49</v>
      </c>
      <c r="E68" s="5" t="s">
        <v>257</v>
      </c>
      <c r="F68" s="5">
        <v>60</v>
      </c>
      <c r="G68" s="5" t="s">
        <v>67</v>
      </c>
      <c r="H68" s="5">
        <v>11.54</v>
      </c>
      <c r="I68" s="5">
        <v>6.5529999999999999</v>
      </c>
      <c r="J68">
        <v>144.41</v>
      </c>
      <c r="K68">
        <v>144.41</v>
      </c>
      <c r="L68" s="5">
        <v>0.21</v>
      </c>
      <c r="M68">
        <v>40.784325610000003</v>
      </c>
      <c r="N68">
        <v>-82.262547819999995</v>
      </c>
      <c r="O68">
        <v>40.78493675</v>
      </c>
      <c r="P68">
        <v>-82.255811890000004</v>
      </c>
      <c r="Q68" s="5" t="s">
        <v>171</v>
      </c>
      <c r="R68" s="5" t="s">
        <v>53</v>
      </c>
      <c r="S68" s="1">
        <v>45754</v>
      </c>
      <c r="T68" t="s">
        <v>260</v>
      </c>
      <c r="U68" t="s">
        <v>56</v>
      </c>
      <c r="V68" s="5" t="s">
        <v>96</v>
      </c>
      <c r="W68" s="5" t="s">
        <v>58</v>
      </c>
      <c r="X68" s="6">
        <v>642</v>
      </c>
      <c r="Y68" s="5" t="s">
        <v>64</v>
      </c>
      <c r="Z68"/>
      <c r="AA68">
        <v>2025</v>
      </c>
      <c r="AB68"/>
      <c r="AC68" t="s">
        <v>60</v>
      </c>
      <c r="AD68"/>
      <c r="AE68"/>
      <c r="AF68"/>
      <c r="AG68" t="s">
        <v>61</v>
      </c>
      <c r="AH68" t="s">
        <v>54</v>
      </c>
      <c r="AI68"/>
      <c r="AJ68" t="s">
        <v>62</v>
      </c>
      <c r="AK68"/>
      <c r="AL68"/>
      <c r="AM68" t="s">
        <v>54</v>
      </c>
      <c r="AN68"/>
      <c r="AO68">
        <v>110010</v>
      </c>
      <c r="AP68"/>
      <c r="AQ68" s="5">
        <v>110010</v>
      </c>
      <c r="AR68"/>
      <c r="AS68"/>
      <c r="AT68"/>
      <c r="AU68"/>
      <c r="AV68"/>
      <c r="AW68"/>
      <c r="AX68" s="2" t="str">
        <f t="shared" si="2"/>
        <v>X</v>
      </c>
      <c r="AY68" s="5">
        <f t="shared" si="3"/>
        <v>642</v>
      </c>
    </row>
    <row r="69" spans="1:51" s="5" customFormat="1" x14ac:dyDescent="0.25">
      <c r="A69" s="5" t="s">
        <v>255</v>
      </c>
      <c r="B69" s="5" t="s">
        <v>256</v>
      </c>
      <c r="C69" s="5" t="s">
        <v>49</v>
      </c>
      <c r="E69" s="5" t="s">
        <v>257</v>
      </c>
      <c r="F69" s="5">
        <v>60</v>
      </c>
      <c r="G69" s="5" t="s">
        <v>67</v>
      </c>
      <c r="H69" s="5">
        <v>11.54</v>
      </c>
      <c r="I69" s="5">
        <v>6.5529999999999999</v>
      </c>
      <c r="J69">
        <v>144.41</v>
      </c>
      <c r="K69">
        <v>144.41</v>
      </c>
      <c r="L69" s="5">
        <v>0.21</v>
      </c>
      <c r="M69">
        <v>40.784325610000003</v>
      </c>
      <c r="N69">
        <v>-82.262547819999995</v>
      </c>
      <c r="O69">
        <v>40.78493675</v>
      </c>
      <c r="P69">
        <v>-82.255811890000004</v>
      </c>
      <c r="Q69" s="5" t="s">
        <v>171</v>
      </c>
      <c r="R69" s="5" t="s">
        <v>53</v>
      </c>
      <c r="S69" s="1">
        <v>45754</v>
      </c>
      <c r="T69" t="s">
        <v>261</v>
      </c>
      <c r="U69" t="s">
        <v>56</v>
      </c>
      <c r="V69" s="5" t="s">
        <v>57</v>
      </c>
      <c r="W69" s="5" t="s">
        <v>58</v>
      </c>
      <c r="X69" s="6">
        <v>642</v>
      </c>
      <c r="Y69" s="5" t="s">
        <v>59</v>
      </c>
      <c r="Z69"/>
      <c r="AA69">
        <v>2025</v>
      </c>
      <c r="AB69" s="1">
        <v>45474</v>
      </c>
      <c r="AC69" t="s">
        <v>60</v>
      </c>
      <c r="AD69"/>
      <c r="AE69"/>
      <c r="AF69"/>
      <c r="AG69" t="s">
        <v>61</v>
      </c>
      <c r="AH69" t="s">
        <v>54</v>
      </c>
      <c r="AI69"/>
      <c r="AJ69" t="s">
        <v>62</v>
      </c>
      <c r="AK69"/>
      <c r="AL69"/>
      <c r="AM69" t="s">
        <v>54</v>
      </c>
      <c r="AN69"/>
      <c r="AO69">
        <v>110010</v>
      </c>
      <c r="AP69"/>
      <c r="AQ69" s="5">
        <v>110010</v>
      </c>
      <c r="AR69"/>
      <c r="AS69"/>
      <c r="AT69"/>
      <c r="AU69"/>
      <c r="AV69"/>
      <c r="AW69"/>
      <c r="AX69" s="2" t="str">
        <f t="shared" si="2"/>
        <v>X</v>
      </c>
      <c r="AY69" s="5">
        <f t="shared" si="3"/>
        <v>642</v>
      </c>
    </row>
    <row r="70" spans="1:51" s="5" customFormat="1" x14ac:dyDescent="0.25">
      <c r="A70" s="5" t="s">
        <v>255</v>
      </c>
      <c r="B70" s="5" t="s">
        <v>262</v>
      </c>
      <c r="C70" s="5" t="s">
        <v>49</v>
      </c>
      <c r="E70" s="5" t="s">
        <v>257</v>
      </c>
      <c r="F70" s="5">
        <v>60</v>
      </c>
      <c r="G70" s="5" t="s">
        <v>76</v>
      </c>
      <c r="H70" s="5">
        <v>11.702</v>
      </c>
      <c r="I70" s="5">
        <v>5.8490000000000002</v>
      </c>
      <c r="J70">
        <v>143.70705928000001</v>
      </c>
      <c r="K70">
        <v>143.70705928000001</v>
      </c>
      <c r="M70">
        <v>40.786584849999997</v>
      </c>
      <c r="N70">
        <v>-82.263390810000004</v>
      </c>
      <c r="O70">
        <v>40.785569219999999</v>
      </c>
      <c r="P70">
        <v>-82.269193060000006</v>
      </c>
      <c r="Q70" s="5" t="s">
        <v>171</v>
      </c>
      <c r="R70" s="5" t="s">
        <v>53</v>
      </c>
      <c r="S70" s="1">
        <v>45754</v>
      </c>
      <c r="T70" t="s">
        <v>263</v>
      </c>
      <c r="U70" t="s">
        <v>56</v>
      </c>
      <c r="V70" s="5" t="s">
        <v>96</v>
      </c>
      <c r="W70" s="5" t="s">
        <v>58</v>
      </c>
      <c r="X70" s="6">
        <v>642</v>
      </c>
      <c r="Y70" s="5" t="s">
        <v>64</v>
      </c>
      <c r="Z70"/>
      <c r="AA70">
        <v>2025</v>
      </c>
      <c r="AB70"/>
      <c r="AC70" t="s">
        <v>84</v>
      </c>
      <c r="AD70"/>
      <c r="AE70"/>
      <c r="AF70"/>
      <c r="AG70" t="s">
        <v>61</v>
      </c>
      <c r="AH70" t="s">
        <v>54</v>
      </c>
      <c r="AI70"/>
      <c r="AJ70" t="s">
        <v>62</v>
      </c>
      <c r="AK70"/>
      <c r="AL70"/>
      <c r="AM70" t="s">
        <v>54</v>
      </c>
      <c r="AN70"/>
      <c r="AO70">
        <v>110010</v>
      </c>
      <c r="AP70"/>
      <c r="AQ70" s="5">
        <v>110010</v>
      </c>
      <c r="AR70"/>
      <c r="AS70"/>
      <c r="AT70"/>
      <c r="AU70"/>
      <c r="AV70"/>
      <c r="AW70"/>
      <c r="AX70" s="2" t="str">
        <f t="shared" si="2"/>
        <v>X</v>
      </c>
      <c r="AY70" s="5">
        <f t="shared" si="3"/>
        <v>642</v>
      </c>
    </row>
    <row r="71" spans="1:51" s="5" customFormat="1" x14ac:dyDescent="0.25">
      <c r="A71" s="5" t="s">
        <v>255</v>
      </c>
      <c r="B71" s="5" t="s">
        <v>262</v>
      </c>
      <c r="C71" s="5" t="s">
        <v>49</v>
      </c>
      <c r="E71" s="5" t="s">
        <v>257</v>
      </c>
      <c r="F71" s="5">
        <v>60</v>
      </c>
      <c r="G71" s="5" t="s">
        <v>76</v>
      </c>
      <c r="H71" s="5">
        <v>11.702</v>
      </c>
      <c r="I71" s="5">
        <v>5.8490000000000002</v>
      </c>
      <c r="J71">
        <v>143.70705928000001</v>
      </c>
      <c r="K71">
        <v>143.70705928000001</v>
      </c>
      <c r="L71" s="5">
        <v>0.18</v>
      </c>
      <c r="M71">
        <v>40.786584849999997</v>
      </c>
      <c r="N71">
        <v>-82.263390810000004</v>
      </c>
      <c r="O71">
        <v>40.785569219999999</v>
      </c>
      <c r="P71">
        <v>-82.269193060000006</v>
      </c>
      <c r="Q71" s="5" t="s">
        <v>171</v>
      </c>
      <c r="R71" s="5" t="s">
        <v>53</v>
      </c>
      <c r="S71" s="1">
        <v>45754</v>
      </c>
      <c r="T71" t="s">
        <v>264</v>
      </c>
      <c r="U71" t="s">
        <v>56</v>
      </c>
      <c r="V71" s="5" t="s">
        <v>57</v>
      </c>
      <c r="W71" s="5" t="s">
        <v>58</v>
      </c>
      <c r="X71" s="6">
        <v>642</v>
      </c>
      <c r="Y71" s="5" t="s">
        <v>64</v>
      </c>
      <c r="Z71"/>
      <c r="AA71">
        <v>2025</v>
      </c>
      <c r="AB71"/>
      <c r="AC71" t="s">
        <v>60</v>
      </c>
      <c r="AD71"/>
      <c r="AE71"/>
      <c r="AF71"/>
      <c r="AG71" t="s">
        <v>61</v>
      </c>
      <c r="AH71" t="s">
        <v>54</v>
      </c>
      <c r="AI71"/>
      <c r="AJ71" t="s">
        <v>62</v>
      </c>
      <c r="AK71"/>
      <c r="AL71"/>
      <c r="AM71" t="s">
        <v>54</v>
      </c>
      <c r="AN71"/>
      <c r="AO71">
        <v>110010</v>
      </c>
      <c r="AP71"/>
      <c r="AQ71" s="5">
        <v>110010</v>
      </c>
      <c r="AR71"/>
      <c r="AS71"/>
      <c r="AT71"/>
      <c r="AU71"/>
      <c r="AV71"/>
      <c r="AW71"/>
      <c r="AX71" s="2" t="str">
        <f t="shared" si="2"/>
        <v>X</v>
      </c>
      <c r="AY71" s="5">
        <f t="shared" si="3"/>
        <v>642</v>
      </c>
    </row>
    <row r="72" spans="1:51" s="5" customFormat="1" x14ac:dyDescent="0.25">
      <c r="A72" s="5" t="s">
        <v>255</v>
      </c>
      <c r="B72" s="5" t="s">
        <v>262</v>
      </c>
      <c r="C72" s="5" t="s">
        <v>49</v>
      </c>
      <c r="E72" s="5" t="s">
        <v>257</v>
      </c>
      <c r="F72" s="5">
        <v>60</v>
      </c>
      <c r="G72" s="5" t="s">
        <v>76</v>
      </c>
      <c r="H72" s="5">
        <v>11.702</v>
      </c>
      <c r="I72" s="5">
        <v>5.8490000000000002</v>
      </c>
      <c r="J72">
        <v>143.70705928000001</v>
      </c>
      <c r="K72">
        <v>143.70705928000001</v>
      </c>
      <c r="L72" s="5">
        <v>0.18</v>
      </c>
      <c r="M72">
        <v>40.786584849999997</v>
      </c>
      <c r="N72">
        <v>-82.263390810000004</v>
      </c>
      <c r="O72">
        <v>40.785569219999999</v>
      </c>
      <c r="P72">
        <v>-82.269193060000006</v>
      </c>
      <c r="Q72" s="5" t="s">
        <v>171</v>
      </c>
      <c r="R72" s="5" t="s">
        <v>53</v>
      </c>
      <c r="S72" s="1">
        <v>45754</v>
      </c>
      <c r="T72" t="s">
        <v>265</v>
      </c>
      <c r="U72" t="s">
        <v>56</v>
      </c>
      <c r="V72" s="5" t="s">
        <v>57</v>
      </c>
      <c r="W72" s="5" t="s">
        <v>58</v>
      </c>
      <c r="X72" s="6">
        <v>642</v>
      </c>
      <c r="Y72" s="5" t="s">
        <v>59</v>
      </c>
      <c r="Z72"/>
      <c r="AA72">
        <v>2025</v>
      </c>
      <c r="AB72"/>
      <c r="AC72" t="s">
        <v>60</v>
      </c>
      <c r="AD72"/>
      <c r="AE72"/>
      <c r="AF72"/>
      <c r="AG72" t="s">
        <v>61</v>
      </c>
      <c r="AH72" t="s">
        <v>54</v>
      </c>
      <c r="AI72"/>
      <c r="AJ72" t="s">
        <v>62</v>
      </c>
      <c r="AK72"/>
      <c r="AL72"/>
      <c r="AM72" t="s">
        <v>54</v>
      </c>
      <c r="AN72"/>
      <c r="AO72">
        <v>110010</v>
      </c>
      <c r="AP72"/>
      <c r="AQ72" s="5">
        <v>110010</v>
      </c>
      <c r="AR72"/>
      <c r="AS72"/>
      <c r="AT72"/>
      <c r="AU72"/>
      <c r="AV72"/>
      <c r="AW72"/>
      <c r="AX72" s="2" t="str">
        <f t="shared" si="2"/>
        <v>X</v>
      </c>
      <c r="AY72" s="5">
        <f t="shared" si="3"/>
        <v>642</v>
      </c>
    </row>
    <row r="73" spans="1:51" s="5" customFormat="1" x14ac:dyDescent="0.25">
      <c r="A73" s="5" t="s">
        <v>270</v>
      </c>
      <c r="B73" s="5" t="s">
        <v>271</v>
      </c>
      <c r="C73" s="5" t="s">
        <v>49</v>
      </c>
      <c r="E73" s="5" t="s">
        <v>272</v>
      </c>
      <c r="F73" s="5">
        <v>71</v>
      </c>
      <c r="G73" s="5" t="s">
        <v>51</v>
      </c>
      <c r="H73" s="5">
        <v>0</v>
      </c>
      <c r="I73" s="5">
        <v>16.150319469999999</v>
      </c>
      <c r="J73">
        <v>194.88491339999999</v>
      </c>
      <c r="K73">
        <v>194.88491339999999</v>
      </c>
      <c r="L73" s="5">
        <v>16.149999000000001</v>
      </c>
      <c r="M73">
        <v>40.801056989999999</v>
      </c>
      <c r="N73">
        <v>-82.388431629999999</v>
      </c>
      <c r="O73">
        <v>40.921461809999997</v>
      </c>
      <c r="P73">
        <v>-82.128560039999996</v>
      </c>
      <c r="Q73" s="5" t="s">
        <v>68</v>
      </c>
      <c r="R73" s="5" t="s">
        <v>175</v>
      </c>
      <c r="S73" s="1">
        <v>45754</v>
      </c>
      <c r="T73" t="s">
        <v>273</v>
      </c>
      <c r="U73" t="s">
        <v>56</v>
      </c>
      <c r="V73" s="5" t="s">
        <v>57</v>
      </c>
      <c r="W73" s="5" t="s">
        <v>58</v>
      </c>
      <c r="X73" s="6">
        <v>642</v>
      </c>
      <c r="Y73" s="5" t="s">
        <v>64</v>
      </c>
      <c r="Z73"/>
      <c r="AA73">
        <v>2025</v>
      </c>
      <c r="AB73"/>
      <c r="AC73" t="s">
        <v>60</v>
      </c>
      <c r="AD73"/>
      <c r="AE73"/>
      <c r="AF73"/>
      <c r="AG73" t="s">
        <v>61</v>
      </c>
      <c r="AH73" t="s">
        <v>54</v>
      </c>
      <c r="AI73" s="1">
        <v>2023</v>
      </c>
      <c r="AJ73" t="s">
        <v>62</v>
      </c>
      <c r="AK73"/>
      <c r="AL73"/>
      <c r="AM73" t="s">
        <v>54</v>
      </c>
      <c r="AN73" t="s">
        <v>274</v>
      </c>
      <c r="AO73">
        <v>110010</v>
      </c>
      <c r="AP73"/>
      <c r="AQ73" s="5">
        <v>110010</v>
      </c>
      <c r="AR73"/>
      <c r="AS73"/>
      <c r="AT73"/>
      <c r="AU73"/>
      <c r="AV73"/>
      <c r="AW73"/>
      <c r="AX73" s="2" t="str">
        <f t="shared" si="2"/>
        <v>X</v>
      </c>
      <c r="AY73" s="5">
        <f t="shared" si="3"/>
        <v>642</v>
      </c>
    </row>
    <row r="74" spans="1:51" s="5" customFormat="1" x14ac:dyDescent="0.25">
      <c r="A74" s="5" t="s">
        <v>270</v>
      </c>
      <c r="B74" s="5" t="s">
        <v>271</v>
      </c>
      <c r="C74" s="5" t="s">
        <v>49</v>
      </c>
      <c r="E74" s="5" t="s">
        <v>272</v>
      </c>
      <c r="F74" s="5">
        <v>71</v>
      </c>
      <c r="G74" s="5" t="s">
        <v>51</v>
      </c>
      <c r="H74" s="5">
        <v>0</v>
      </c>
      <c r="I74" s="5">
        <v>16.150319469999999</v>
      </c>
      <c r="J74">
        <v>194.88491339999999</v>
      </c>
      <c r="K74">
        <v>194.88491339999999</v>
      </c>
      <c r="L74" s="5">
        <v>16.149999000000001</v>
      </c>
      <c r="M74">
        <v>40.801056989999999</v>
      </c>
      <c r="N74">
        <v>-82.388431629999999</v>
      </c>
      <c r="O74">
        <v>40.921461809999997</v>
      </c>
      <c r="P74">
        <v>-82.128560039999996</v>
      </c>
      <c r="Q74" s="5" t="s">
        <v>68</v>
      </c>
      <c r="R74" s="5" t="s">
        <v>175</v>
      </c>
      <c r="S74" s="1">
        <v>45754</v>
      </c>
      <c r="T74" t="s">
        <v>275</v>
      </c>
      <c r="U74" t="s">
        <v>56</v>
      </c>
      <c r="V74" s="5" t="s">
        <v>74</v>
      </c>
      <c r="W74" s="5" t="s">
        <v>58</v>
      </c>
      <c r="X74" s="6">
        <v>642</v>
      </c>
      <c r="Y74" s="5" t="s">
        <v>59</v>
      </c>
      <c r="Z74"/>
      <c r="AA74">
        <v>2025</v>
      </c>
      <c r="AB74"/>
      <c r="AC74" t="s">
        <v>60</v>
      </c>
      <c r="AD74"/>
      <c r="AE74"/>
      <c r="AF74"/>
      <c r="AG74" t="s">
        <v>61</v>
      </c>
      <c r="AH74" t="s">
        <v>54</v>
      </c>
      <c r="AI74" s="1">
        <v>2023</v>
      </c>
      <c r="AJ74" t="s">
        <v>62</v>
      </c>
      <c r="AK74"/>
      <c r="AL74"/>
      <c r="AM74" t="s">
        <v>54</v>
      </c>
      <c r="AN74" t="s">
        <v>276</v>
      </c>
      <c r="AO74">
        <v>110010</v>
      </c>
      <c r="AP74"/>
      <c r="AQ74" s="5">
        <v>110010</v>
      </c>
      <c r="AR74"/>
      <c r="AS74"/>
      <c r="AT74"/>
      <c r="AU74"/>
      <c r="AV74"/>
      <c r="AW74"/>
      <c r="AX74" s="2" t="str">
        <f t="shared" si="2"/>
        <v>X</v>
      </c>
      <c r="AY74" s="5">
        <f t="shared" si="3"/>
        <v>642</v>
      </c>
    </row>
    <row r="75" spans="1:51" s="5" customFormat="1" x14ac:dyDescent="0.25">
      <c r="A75" s="5" t="s">
        <v>277</v>
      </c>
      <c r="B75" s="5" t="s">
        <v>271</v>
      </c>
      <c r="C75" s="5" t="s">
        <v>49</v>
      </c>
      <c r="E75" s="5" t="s">
        <v>272</v>
      </c>
      <c r="F75" s="5">
        <v>71</v>
      </c>
      <c r="G75" s="5" t="s">
        <v>229</v>
      </c>
      <c r="H75" s="5">
        <v>0</v>
      </c>
      <c r="I75" s="5">
        <v>16.15032132</v>
      </c>
      <c r="J75">
        <v>194.88632132000001</v>
      </c>
      <c r="K75">
        <v>194.88632132000001</v>
      </c>
      <c r="L75" s="5">
        <v>16.149999000000001</v>
      </c>
      <c r="M75">
        <v>40.80058811</v>
      </c>
      <c r="N75">
        <v>-82.387945709999997</v>
      </c>
      <c r="O75">
        <v>40.921319029999999</v>
      </c>
      <c r="P75">
        <v>-82.128255249999995</v>
      </c>
      <c r="Q75" s="5" t="s">
        <v>68</v>
      </c>
      <c r="R75" s="5" t="s">
        <v>175</v>
      </c>
      <c r="S75" s="1">
        <v>45754</v>
      </c>
      <c r="T75" t="s">
        <v>278</v>
      </c>
      <c r="U75" t="s">
        <v>56</v>
      </c>
      <c r="V75" s="5" t="s">
        <v>74</v>
      </c>
      <c r="W75" s="5" t="s">
        <v>58</v>
      </c>
      <c r="X75" s="6">
        <v>642</v>
      </c>
      <c r="Y75" s="5" t="s">
        <v>59</v>
      </c>
      <c r="Z75"/>
      <c r="AA75">
        <v>2025</v>
      </c>
      <c r="AB75"/>
      <c r="AC75" t="s">
        <v>60</v>
      </c>
      <c r="AD75"/>
      <c r="AE75"/>
      <c r="AF75"/>
      <c r="AG75" t="s">
        <v>61</v>
      </c>
      <c r="AH75" t="s">
        <v>54</v>
      </c>
      <c r="AI75" s="1">
        <v>2023</v>
      </c>
      <c r="AJ75" t="s">
        <v>62</v>
      </c>
      <c r="AK75"/>
      <c r="AL75"/>
      <c r="AM75" t="s">
        <v>54</v>
      </c>
      <c r="AN75" t="s">
        <v>276</v>
      </c>
      <c r="AO75">
        <v>110010</v>
      </c>
      <c r="AP75"/>
      <c r="AQ75" s="5">
        <v>110010</v>
      </c>
      <c r="AR75"/>
      <c r="AS75"/>
      <c r="AT75"/>
      <c r="AU75"/>
      <c r="AV75"/>
      <c r="AW75"/>
      <c r="AX75" s="2" t="str">
        <f t="shared" si="2"/>
        <v>X</v>
      </c>
      <c r="AY75" s="5">
        <f t="shared" si="3"/>
        <v>642</v>
      </c>
    </row>
    <row r="76" spans="1:51" s="5" customFormat="1" x14ac:dyDescent="0.25">
      <c r="A76" s="5" t="s">
        <v>277</v>
      </c>
      <c r="B76" s="5" t="s">
        <v>271</v>
      </c>
      <c r="C76" s="5" t="s">
        <v>49</v>
      </c>
      <c r="E76" s="5" t="s">
        <v>272</v>
      </c>
      <c r="F76" s="5">
        <v>71</v>
      </c>
      <c r="G76" s="5" t="s">
        <v>229</v>
      </c>
      <c r="H76" s="5">
        <v>0</v>
      </c>
      <c r="I76" s="5">
        <v>16.15032132</v>
      </c>
      <c r="J76">
        <v>194.88632132000001</v>
      </c>
      <c r="K76">
        <v>194.88632132000001</v>
      </c>
      <c r="L76" s="5">
        <v>16.149999000000001</v>
      </c>
      <c r="M76">
        <v>40.80058811</v>
      </c>
      <c r="N76">
        <v>-82.387945709999997</v>
      </c>
      <c r="O76">
        <v>40.921319029999999</v>
      </c>
      <c r="P76">
        <v>-82.128255249999995</v>
      </c>
      <c r="Q76" s="5" t="s">
        <v>68</v>
      </c>
      <c r="R76" s="5" t="s">
        <v>175</v>
      </c>
      <c r="S76" s="1">
        <v>45754</v>
      </c>
      <c r="T76" t="s">
        <v>279</v>
      </c>
      <c r="U76" t="s">
        <v>56</v>
      </c>
      <c r="V76" s="5" t="s">
        <v>57</v>
      </c>
      <c r="W76" s="5" t="s">
        <v>58</v>
      </c>
      <c r="X76" s="6">
        <v>642</v>
      </c>
      <c r="Y76" s="5" t="s">
        <v>64</v>
      </c>
      <c r="Z76"/>
      <c r="AA76">
        <v>2025</v>
      </c>
      <c r="AB76"/>
      <c r="AC76" t="s">
        <v>60</v>
      </c>
      <c r="AD76"/>
      <c r="AE76"/>
      <c r="AF76"/>
      <c r="AG76" t="s">
        <v>61</v>
      </c>
      <c r="AH76" t="s">
        <v>54</v>
      </c>
      <c r="AI76" s="1">
        <v>2023</v>
      </c>
      <c r="AJ76" t="s">
        <v>62</v>
      </c>
      <c r="AK76"/>
      <c r="AL76"/>
      <c r="AM76" t="s">
        <v>54</v>
      </c>
      <c r="AN76" t="s">
        <v>276</v>
      </c>
      <c r="AO76">
        <v>110010</v>
      </c>
      <c r="AP76"/>
      <c r="AQ76" s="5">
        <v>110010</v>
      </c>
      <c r="AR76"/>
      <c r="AS76"/>
      <c r="AT76"/>
      <c r="AU76"/>
      <c r="AV76"/>
      <c r="AW76"/>
      <c r="AX76" s="2" t="str">
        <f t="shared" si="2"/>
        <v>X</v>
      </c>
      <c r="AY76" s="5">
        <f t="shared" si="3"/>
        <v>642</v>
      </c>
    </row>
    <row r="77" spans="1:51" s="5" customFormat="1" x14ac:dyDescent="0.25">
      <c r="A77" s="5" t="s">
        <v>270</v>
      </c>
      <c r="B77" s="5" t="s">
        <v>271</v>
      </c>
      <c r="C77" s="5" t="s">
        <v>49</v>
      </c>
      <c r="E77" s="5" t="s">
        <v>272</v>
      </c>
      <c r="F77" s="5">
        <v>71</v>
      </c>
      <c r="G77" s="5" t="s">
        <v>51</v>
      </c>
      <c r="H77" s="5">
        <v>0</v>
      </c>
      <c r="I77" s="5">
        <v>16.150319469999999</v>
      </c>
      <c r="J77">
        <v>194.88491339999999</v>
      </c>
      <c r="K77">
        <v>194.88491339999999</v>
      </c>
      <c r="L77" s="5">
        <v>16.149999000000001</v>
      </c>
      <c r="M77">
        <v>40.801056989999999</v>
      </c>
      <c r="N77">
        <v>-82.388431629999999</v>
      </c>
      <c r="O77">
        <v>40.921461809999997</v>
      </c>
      <c r="P77">
        <v>-82.128560039999996</v>
      </c>
      <c r="Q77" s="5" t="s">
        <v>68</v>
      </c>
      <c r="R77" s="5" t="s">
        <v>175</v>
      </c>
      <c r="S77" s="1">
        <v>45754</v>
      </c>
      <c r="T77" t="s">
        <v>280</v>
      </c>
      <c r="U77" t="s">
        <v>56</v>
      </c>
      <c r="V77" s="5" t="s">
        <v>57</v>
      </c>
      <c r="W77" s="5" t="s">
        <v>58</v>
      </c>
      <c r="X77" s="6">
        <v>642</v>
      </c>
      <c r="Y77" s="5" t="s">
        <v>59</v>
      </c>
      <c r="Z77"/>
      <c r="AA77">
        <v>2025</v>
      </c>
      <c r="AB77"/>
      <c r="AC77" t="s">
        <v>60</v>
      </c>
      <c r="AD77"/>
      <c r="AE77"/>
      <c r="AF77"/>
      <c r="AG77" t="s">
        <v>61</v>
      </c>
      <c r="AH77" t="s">
        <v>54</v>
      </c>
      <c r="AI77" s="1">
        <v>2023</v>
      </c>
      <c r="AJ77" t="s">
        <v>62</v>
      </c>
      <c r="AK77"/>
      <c r="AL77"/>
      <c r="AM77" t="s">
        <v>54</v>
      </c>
      <c r="AN77" t="s">
        <v>276</v>
      </c>
      <c r="AO77">
        <v>110010</v>
      </c>
      <c r="AP77"/>
      <c r="AQ77" s="5">
        <v>110010</v>
      </c>
      <c r="AR77"/>
      <c r="AS77"/>
      <c r="AT77"/>
      <c r="AU77"/>
      <c r="AV77"/>
      <c r="AW77"/>
      <c r="AX77" s="2" t="str">
        <f t="shared" si="2"/>
        <v>X</v>
      </c>
      <c r="AY77" s="5">
        <f t="shared" si="3"/>
        <v>642</v>
      </c>
    </row>
    <row r="78" spans="1:51" s="5" customFormat="1" x14ac:dyDescent="0.25">
      <c r="A78" s="5" t="s">
        <v>277</v>
      </c>
      <c r="B78" s="5" t="s">
        <v>271</v>
      </c>
      <c r="C78" s="5" t="s">
        <v>49</v>
      </c>
      <c r="E78" s="5" t="s">
        <v>272</v>
      </c>
      <c r="F78" s="5">
        <v>71</v>
      </c>
      <c r="G78" s="5" t="s">
        <v>229</v>
      </c>
      <c r="H78" s="5">
        <v>0</v>
      </c>
      <c r="I78" s="5">
        <v>16.15032132</v>
      </c>
      <c r="J78">
        <v>194.88632132000001</v>
      </c>
      <c r="K78">
        <v>194.88632132000001</v>
      </c>
      <c r="L78" s="5">
        <v>16.149999000000001</v>
      </c>
      <c r="M78">
        <v>40.80058811</v>
      </c>
      <c r="N78">
        <v>-82.387945709999997</v>
      </c>
      <c r="O78">
        <v>40.921319029999999</v>
      </c>
      <c r="P78">
        <v>-82.128255249999995</v>
      </c>
      <c r="Q78" s="5" t="s">
        <v>68</v>
      </c>
      <c r="R78" s="5" t="s">
        <v>175</v>
      </c>
      <c r="S78" s="1">
        <v>45754</v>
      </c>
      <c r="T78" t="s">
        <v>281</v>
      </c>
      <c r="U78" t="s">
        <v>56</v>
      </c>
      <c r="V78" s="5" t="s">
        <v>57</v>
      </c>
      <c r="W78" s="5" t="s">
        <v>58</v>
      </c>
      <c r="X78" s="6">
        <v>642</v>
      </c>
      <c r="Y78" s="5" t="s">
        <v>59</v>
      </c>
      <c r="Z78"/>
      <c r="AA78">
        <v>2025</v>
      </c>
      <c r="AB78"/>
      <c r="AC78" t="s">
        <v>60</v>
      </c>
      <c r="AD78"/>
      <c r="AE78"/>
      <c r="AF78"/>
      <c r="AG78" t="s">
        <v>61</v>
      </c>
      <c r="AH78" t="s">
        <v>54</v>
      </c>
      <c r="AI78" s="1">
        <v>2023</v>
      </c>
      <c r="AJ78" t="s">
        <v>62</v>
      </c>
      <c r="AK78"/>
      <c r="AL78"/>
      <c r="AM78" t="s">
        <v>54</v>
      </c>
      <c r="AN78" t="s">
        <v>282</v>
      </c>
      <c r="AO78">
        <v>110010</v>
      </c>
      <c r="AP78"/>
      <c r="AQ78" s="5">
        <v>110010</v>
      </c>
      <c r="AR78"/>
      <c r="AS78"/>
      <c r="AT78"/>
      <c r="AU78"/>
      <c r="AV78"/>
      <c r="AW78"/>
      <c r="AX78" s="2" t="str">
        <f t="shared" si="2"/>
        <v>X</v>
      </c>
      <c r="AY78" s="5">
        <f t="shared" si="3"/>
        <v>642</v>
      </c>
    </row>
    <row r="79" spans="1:51" s="5" customFormat="1" x14ac:dyDescent="0.25">
      <c r="A79" s="5" t="s">
        <v>277</v>
      </c>
      <c r="B79" s="5" t="s">
        <v>271</v>
      </c>
      <c r="C79" s="5" t="s">
        <v>49</v>
      </c>
      <c r="E79" s="5" t="s">
        <v>272</v>
      </c>
      <c r="F79" s="5">
        <v>71</v>
      </c>
      <c r="G79" s="5" t="s">
        <v>229</v>
      </c>
      <c r="H79" s="5">
        <v>0</v>
      </c>
      <c r="I79" s="5">
        <v>16.154</v>
      </c>
      <c r="J79">
        <v>194.89</v>
      </c>
      <c r="K79">
        <v>194.89</v>
      </c>
      <c r="L79" s="5">
        <v>16.149999999999999</v>
      </c>
      <c r="M79">
        <v>40.800589309999999</v>
      </c>
      <c r="N79">
        <v>-82.387945930000001</v>
      </c>
      <c r="O79">
        <v>40.921358120000001</v>
      </c>
      <c r="P79">
        <v>-82.128210199999998</v>
      </c>
      <c r="Q79" s="5" t="s">
        <v>68</v>
      </c>
      <c r="R79" s="5" t="s">
        <v>175</v>
      </c>
      <c r="S79" s="1">
        <v>45754</v>
      </c>
      <c r="T79" t="s">
        <v>283</v>
      </c>
      <c r="U79" t="s">
        <v>87</v>
      </c>
      <c r="V79" s="5" t="s">
        <v>74</v>
      </c>
      <c r="W79" s="5" t="s">
        <v>58</v>
      </c>
      <c r="X79" s="6">
        <v>642</v>
      </c>
      <c r="Y79" s="5" t="s">
        <v>59</v>
      </c>
      <c r="Z79"/>
      <c r="AA79">
        <v>2025</v>
      </c>
      <c r="AB79" s="1">
        <v>45090</v>
      </c>
      <c r="AC79" t="s">
        <v>60</v>
      </c>
      <c r="AD79"/>
      <c r="AE79"/>
      <c r="AF79"/>
      <c r="AG79" t="s">
        <v>54</v>
      </c>
      <c r="AH79" t="s">
        <v>54</v>
      </c>
      <c r="AI79" s="1">
        <v>45477</v>
      </c>
      <c r="AJ79" t="s">
        <v>62</v>
      </c>
      <c r="AK79"/>
      <c r="AL79"/>
      <c r="AM79" t="s">
        <v>54</v>
      </c>
      <c r="AN79" t="s">
        <v>282</v>
      </c>
      <c r="AO79">
        <v>110010</v>
      </c>
      <c r="AP79"/>
      <c r="AQ79" s="5">
        <v>110010</v>
      </c>
      <c r="AR79"/>
      <c r="AS79"/>
      <c r="AT79"/>
      <c r="AU79"/>
      <c r="AV79"/>
      <c r="AW79"/>
      <c r="AX79" s="2" t="str">
        <f t="shared" si="2"/>
        <v>X</v>
      </c>
      <c r="AY79" s="5">
        <f t="shared" si="3"/>
        <v>642</v>
      </c>
    </row>
    <row r="80" spans="1:51" s="5" customFormat="1" x14ac:dyDescent="0.25">
      <c r="A80" s="5" t="s">
        <v>270</v>
      </c>
      <c r="B80" s="5" t="s">
        <v>287</v>
      </c>
      <c r="C80" s="5" t="s">
        <v>49</v>
      </c>
      <c r="E80" s="5" t="s">
        <v>272</v>
      </c>
      <c r="F80" s="5">
        <v>71</v>
      </c>
      <c r="G80" s="5" t="s">
        <v>51</v>
      </c>
      <c r="H80" s="5">
        <v>16.178000000000001</v>
      </c>
      <c r="I80" s="5">
        <v>5.7953199999999996E-3</v>
      </c>
      <c r="J80">
        <v>12.136900000000001</v>
      </c>
      <c r="K80">
        <v>12.136900000000001</v>
      </c>
      <c r="L80" s="5">
        <v>6.15</v>
      </c>
      <c r="M80">
        <v>40.921785759999999</v>
      </c>
      <c r="N80">
        <v>-82.128253119999997</v>
      </c>
      <c r="O80">
        <v>40.80111823</v>
      </c>
      <c r="P80">
        <v>-82.388354969999995</v>
      </c>
      <c r="Q80" s="5" t="s">
        <v>68</v>
      </c>
      <c r="R80" s="5" t="s">
        <v>175</v>
      </c>
      <c r="S80" s="1">
        <v>45754</v>
      </c>
      <c r="T80" t="s">
        <v>288</v>
      </c>
      <c r="U80" t="s">
        <v>87</v>
      </c>
      <c r="V80" s="5" t="s">
        <v>74</v>
      </c>
      <c r="W80" s="5" t="s">
        <v>58</v>
      </c>
      <c r="X80" s="6">
        <v>642</v>
      </c>
      <c r="Y80" s="5" t="s">
        <v>59</v>
      </c>
      <c r="Z80"/>
      <c r="AA80">
        <v>2025</v>
      </c>
      <c r="AB80" s="1">
        <v>45082</v>
      </c>
      <c r="AC80" t="s">
        <v>60</v>
      </c>
      <c r="AD80"/>
      <c r="AE80"/>
      <c r="AF80"/>
      <c r="AG80" t="s">
        <v>54</v>
      </c>
      <c r="AH80" t="s">
        <v>54</v>
      </c>
      <c r="AI80" s="1">
        <v>45457</v>
      </c>
      <c r="AJ80" t="s">
        <v>62</v>
      </c>
      <c r="AK80"/>
      <c r="AL80"/>
      <c r="AM80" t="s">
        <v>54</v>
      </c>
      <c r="AN80" t="s">
        <v>282</v>
      </c>
      <c r="AO80">
        <v>110010</v>
      </c>
      <c r="AP80"/>
      <c r="AQ80" s="5">
        <v>110010</v>
      </c>
      <c r="AR80"/>
      <c r="AS80"/>
      <c r="AT80"/>
      <c r="AU80"/>
      <c r="AV80"/>
      <c r="AW80"/>
      <c r="AX80" s="2" t="str">
        <f t="shared" si="2"/>
        <v>X</v>
      </c>
      <c r="AY80" s="5">
        <f t="shared" si="3"/>
        <v>642</v>
      </c>
    </row>
    <row r="81" spans="1:51" s="5" customFormat="1" x14ac:dyDescent="0.25">
      <c r="A81" s="5" t="s">
        <v>277</v>
      </c>
      <c r="B81" s="5" t="s">
        <v>289</v>
      </c>
      <c r="C81" s="5" t="s">
        <v>49</v>
      </c>
      <c r="E81" s="5" t="s">
        <v>272</v>
      </c>
      <c r="F81" s="5">
        <v>71</v>
      </c>
      <c r="G81" s="5" t="s">
        <v>229</v>
      </c>
      <c r="H81" s="5">
        <v>7.6289999999999996</v>
      </c>
      <c r="I81" s="5">
        <v>16.486000000000001</v>
      </c>
      <c r="J81">
        <v>50.006</v>
      </c>
      <c r="K81">
        <v>50.006</v>
      </c>
      <c r="L81" s="5">
        <v>0.19</v>
      </c>
      <c r="M81">
        <v>40.853815419999997</v>
      </c>
      <c r="N81">
        <v>-82.261140729999994</v>
      </c>
      <c r="O81">
        <v>40.857426109999999</v>
      </c>
      <c r="P81">
        <v>-82.255542449999993</v>
      </c>
      <c r="Q81" s="5" t="s">
        <v>52</v>
      </c>
      <c r="R81" s="5" t="s">
        <v>172</v>
      </c>
      <c r="S81" s="1">
        <v>45754</v>
      </c>
      <c r="T81" t="s">
        <v>290</v>
      </c>
      <c r="U81" t="s">
        <v>56</v>
      </c>
      <c r="V81" s="5" t="s">
        <v>96</v>
      </c>
      <c r="W81" s="5" t="s">
        <v>58</v>
      </c>
      <c r="X81" s="6">
        <v>642</v>
      </c>
      <c r="Y81" s="5" t="s">
        <v>64</v>
      </c>
      <c r="Z81"/>
      <c r="AA81">
        <v>2025</v>
      </c>
      <c r="AB81"/>
      <c r="AC81" t="s">
        <v>60</v>
      </c>
      <c r="AD81"/>
      <c r="AE81"/>
      <c r="AF81"/>
      <c r="AG81" t="s">
        <v>61</v>
      </c>
      <c r="AH81" t="s">
        <v>54</v>
      </c>
      <c r="AI81"/>
      <c r="AJ81" t="s">
        <v>62</v>
      </c>
      <c r="AK81"/>
      <c r="AL81"/>
      <c r="AM81" t="s">
        <v>54</v>
      </c>
      <c r="AN81"/>
      <c r="AO81">
        <v>110010</v>
      </c>
      <c r="AP81"/>
      <c r="AQ81" s="5">
        <v>110010</v>
      </c>
      <c r="AR81"/>
      <c r="AS81"/>
      <c r="AT81"/>
      <c r="AU81"/>
      <c r="AV81"/>
      <c r="AW81"/>
      <c r="AX81" s="2" t="str">
        <f t="shared" si="2"/>
        <v>X</v>
      </c>
      <c r="AY81" s="5">
        <f t="shared" si="3"/>
        <v>642</v>
      </c>
    </row>
    <row r="82" spans="1:51" s="5" customFormat="1" x14ac:dyDescent="0.25">
      <c r="A82" s="5" t="s">
        <v>277</v>
      </c>
      <c r="B82" s="5" t="s">
        <v>289</v>
      </c>
      <c r="C82" s="5" t="s">
        <v>49</v>
      </c>
      <c r="E82" s="5" t="s">
        <v>272</v>
      </c>
      <c r="F82" s="5">
        <v>71</v>
      </c>
      <c r="G82" s="5" t="s">
        <v>229</v>
      </c>
      <c r="H82" s="5">
        <v>7.6289999999999996</v>
      </c>
      <c r="I82" s="5">
        <v>16.486000000000001</v>
      </c>
      <c r="J82">
        <v>50.006</v>
      </c>
      <c r="K82">
        <v>50.006</v>
      </c>
      <c r="L82" s="5">
        <v>0.19</v>
      </c>
      <c r="M82">
        <v>40.853815419999997</v>
      </c>
      <c r="N82">
        <v>-82.261140729999994</v>
      </c>
      <c r="O82">
        <v>40.857426109999999</v>
      </c>
      <c r="P82">
        <v>-82.255542449999993</v>
      </c>
      <c r="Q82" s="5" t="s">
        <v>52</v>
      </c>
      <c r="R82" s="5" t="s">
        <v>172</v>
      </c>
      <c r="S82" s="1">
        <v>45754</v>
      </c>
      <c r="T82" t="s">
        <v>291</v>
      </c>
      <c r="U82" t="s">
        <v>56</v>
      </c>
      <c r="V82" s="5" t="s">
        <v>57</v>
      </c>
      <c r="W82" s="5" t="s">
        <v>58</v>
      </c>
      <c r="X82" s="6">
        <v>642</v>
      </c>
      <c r="Y82" s="5" t="s">
        <v>59</v>
      </c>
      <c r="Z82"/>
      <c r="AA82">
        <v>2025</v>
      </c>
      <c r="AB82"/>
      <c r="AC82" t="s">
        <v>60</v>
      </c>
      <c r="AD82"/>
      <c r="AE82"/>
      <c r="AF82"/>
      <c r="AG82" t="s">
        <v>61</v>
      </c>
      <c r="AH82" t="s">
        <v>54</v>
      </c>
      <c r="AI82"/>
      <c r="AJ82" t="s">
        <v>62</v>
      </c>
      <c r="AK82"/>
      <c r="AL82"/>
      <c r="AM82" t="s">
        <v>54</v>
      </c>
      <c r="AN82"/>
      <c r="AO82">
        <v>110010</v>
      </c>
      <c r="AP82"/>
      <c r="AQ82" s="5">
        <v>110010</v>
      </c>
      <c r="AR82"/>
      <c r="AS82"/>
      <c r="AT82"/>
      <c r="AU82"/>
      <c r="AV82"/>
      <c r="AW82"/>
      <c r="AX82" s="2" t="str">
        <f t="shared" si="2"/>
        <v>X</v>
      </c>
      <c r="AY82" s="5">
        <f t="shared" si="3"/>
        <v>642</v>
      </c>
    </row>
    <row r="83" spans="1:51" s="5" customFormat="1" x14ac:dyDescent="0.25">
      <c r="A83" s="5" t="s">
        <v>277</v>
      </c>
      <c r="B83" s="5" t="s">
        <v>289</v>
      </c>
      <c r="C83" s="5" t="s">
        <v>49</v>
      </c>
      <c r="E83" s="5" t="s">
        <v>272</v>
      </c>
      <c r="F83" s="5">
        <v>71</v>
      </c>
      <c r="G83" s="5" t="s">
        <v>229</v>
      </c>
      <c r="H83" s="5">
        <v>7.6289999999999996</v>
      </c>
      <c r="I83" s="5">
        <v>16.486000000000001</v>
      </c>
      <c r="J83">
        <v>50.006</v>
      </c>
      <c r="K83">
        <v>50.006</v>
      </c>
      <c r="L83" s="5">
        <v>0.19</v>
      </c>
      <c r="M83">
        <v>40.853815419999997</v>
      </c>
      <c r="N83">
        <v>-82.261140729999994</v>
      </c>
      <c r="O83">
        <v>40.857426109999999</v>
      </c>
      <c r="P83">
        <v>-82.255542449999993</v>
      </c>
      <c r="Q83" s="5" t="s">
        <v>52</v>
      </c>
      <c r="R83" s="5" t="s">
        <v>172</v>
      </c>
      <c r="S83" s="1">
        <v>45754</v>
      </c>
      <c r="T83" t="s">
        <v>292</v>
      </c>
      <c r="U83" t="s">
        <v>56</v>
      </c>
      <c r="V83" s="5" t="s">
        <v>96</v>
      </c>
      <c r="W83" s="5" t="s">
        <v>89</v>
      </c>
      <c r="X83" s="6">
        <v>642</v>
      </c>
      <c r="Y83" s="5" t="s">
        <v>64</v>
      </c>
      <c r="Z83"/>
      <c r="AA83">
        <v>2025</v>
      </c>
      <c r="AB83"/>
      <c r="AC83" t="s">
        <v>60</v>
      </c>
      <c r="AD83"/>
      <c r="AE83"/>
      <c r="AF83"/>
      <c r="AG83" t="s">
        <v>61</v>
      </c>
      <c r="AH83" t="s">
        <v>54</v>
      </c>
      <c r="AI83"/>
      <c r="AJ83" t="s">
        <v>62</v>
      </c>
      <c r="AK83"/>
      <c r="AL83"/>
      <c r="AM83" t="s">
        <v>54</v>
      </c>
      <c r="AN83"/>
      <c r="AO83">
        <v>110010</v>
      </c>
      <c r="AP83"/>
      <c r="AQ83" s="5">
        <v>110010</v>
      </c>
      <c r="AR83"/>
      <c r="AS83"/>
      <c r="AT83"/>
      <c r="AU83"/>
      <c r="AV83"/>
      <c r="AW83"/>
      <c r="AX83" s="2" t="str">
        <f t="shared" si="2"/>
        <v>X</v>
      </c>
      <c r="AY83" s="5">
        <f t="shared" si="3"/>
        <v>642</v>
      </c>
    </row>
    <row r="84" spans="1:51" s="5" customFormat="1" x14ac:dyDescent="0.25">
      <c r="A84" s="5" t="s">
        <v>277</v>
      </c>
      <c r="B84" s="5" t="s">
        <v>289</v>
      </c>
      <c r="C84" s="5" t="s">
        <v>49</v>
      </c>
      <c r="E84" s="5" t="s">
        <v>272</v>
      </c>
      <c r="F84" s="5">
        <v>71</v>
      </c>
      <c r="G84" s="5" t="s">
        <v>229</v>
      </c>
      <c r="H84" s="5">
        <v>7.6289999999999996</v>
      </c>
      <c r="I84" s="5">
        <v>16.486000000000001</v>
      </c>
      <c r="J84">
        <v>50.006</v>
      </c>
      <c r="K84">
        <v>50.006</v>
      </c>
      <c r="L84" s="5">
        <v>0.19</v>
      </c>
      <c r="M84">
        <v>40.853815419999997</v>
      </c>
      <c r="N84">
        <v>-82.261140729999994</v>
      </c>
      <c r="O84">
        <v>40.857426109999999</v>
      </c>
      <c r="P84">
        <v>-82.255542449999993</v>
      </c>
      <c r="Q84" s="5" t="s">
        <v>52</v>
      </c>
      <c r="R84" s="5" t="s">
        <v>172</v>
      </c>
      <c r="S84" s="1">
        <v>45754</v>
      </c>
      <c r="T84" t="s">
        <v>293</v>
      </c>
      <c r="U84" t="s">
        <v>56</v>
      </c>
      <c r="V84" s="5" t="s">
        <v>57</v>
      </c>
      <c r="W84" s="5" t="s">
        <v>58</v>
      </c>
      <c r="X84" s="6">
        <v>642</v>
      </c>
      <c r="Y84" s="5" t="s">
        <v>64</v>
      </c>
      <c r="Z84"/>
      <c r="AA84">
        <v>2025</v>
      </c>
      <c r="AB84"/>
      <c r="AC84" t="s">
        <v>60</v>
      </c>
      <c r="AD84"/>
      <c r="AE84"/>
      <c r="AF84"/>
      <c r="AG84" t="s">
        <v>61</v>
      </c>
      <c r="AH84" t="s">
        <v>54</v>
      </c>
      <c r="AI84"/>
      <c r="AJ84" t="s">
        <v>62</v>
      </c>
      <c r="AK84"/>
      <c r="AL84"/>
      <c r="AM84" t="s">
        <v>54</v>
      </c>
      <c r="AN84"/>
      <c r="AO84">
        <v>110010</v>
      </c>
      <c r="AP84"/>
      <c r="AQ84" s="5">
        <v>110010</v>
      </c>
      <c r="AR84"/>
      <c r="AS84"/>
      <c r="AT84"/>
      <c r="AU84"/>
      <c r="AV84"/>
      <c r="AW84"/>
      <c r="AX84" s="2" t="str">
        <f t="shared" si="2"/>
        <v>X</v>
      </c>
      <c r="AY84" s="5">
        <f t="shared" si="3"/>
        <v>642</v>
      </c>
    </row>
    <row r="85" spans="1:51" s="5" customFormat="1" x14ac:dyDescent="0.25">
      <c r="A85" s="5" t="s">
        <v>270</v>
      </c>
      <c r="B85" s="5" t="s">
        <v>294</v>
      </c>
      <c r="C85" s="5" t="s">
        <v>49</v>
      </c>
      <c r="E85" s="5" t="s">
        <v>272</v>
      </c>
      <c r="F85" s="5">
        <v>71</v>
      </c>
      <c r="G85" s="5" t="s">
        <v>51</v>
      </c>
      <c r="H85" s="5">
        <v>7.9160000000000004</v>
      </c>
      <c r="I85" s="5">
        <v>16.184999999999999</v>
      </c>
      <c r="J85">
        <v>49.704999999999998</v>
      </c>
      <c r="K85">
        <v>49.704999999999998</v>
      </c>
      <c r="M85">
        <v>40.857035670000002</v>
      </c>
      <c r="N85">
        <v>-82.257740100000007</v>
      </c>
      <c r="O85">
        <v>40.8574701</v>
      </c>
      <c r="P85">
        <v>-82.261286999999996</v>
      </c>
      <c r="Q85" s="5" t="s">
        <v>52</v>
      </c>
      <c r="R85" s="5" t="s">
        <v>172</v>
      </c>
      <c r="S85" s="1">
        <v>45754</v>
      </c>
      <c r="T85" t="s">
        <v>295</v>
      </c>
      <c r="U85" t="s">
        <v>56</v>
      </c>
      <c r="V85" s="5" t="s">
        <v>57</v>
      </c>
      <c r="W85" s="5" t="s">
        <v>58</v>
      </c>
      <c r="X85" s="6">
        <v>642</v>
      </c>
      <c r="Y85" s="5" t="s">
        <v>64</v>
      </c>
      <c r="Z85"/>
      <c r="AA85">
        <v>2025</v>
      </c>
      <c r="AB85"/>
      <c r="AC85" t="s">
        <v>84</v>
      </c>
      <c r="AD85"/>
      <c r="AE85"/>
      <c r="AF85"/>
      <c r="AG85" t="s">
        <v>61</v>
      </c>
      <c r="AH85" t="s">
        <v>54</v>
      </c>
      <c r="AI85"/>
      <c r="AJ85" t="s">
        <v>62</v>
      </c>
      <c r="AK85"/>
      <c r="AL85"/>
      <c r="AM85" t="s">
        <v>54</v>
      </c>
      <c r="AN85"/>
      <c r="AO85">
        <v>110010</v>
      </c>
      <c r="AP85"/>
      <c r="AQ85" s="5">
        <v>110010</v>
      </c>
      <c r="AR85"/>
      <c r="AS85"/>
      <c r="AT85"/>
      <c r="AU85"/>
      <c r="AV85"/>
      <c r="AW85"/>
      <c r="AX85" s="2" t="str">
        <f t="shared" si="2"/>
        <v>X</v>
      </c>
      <c r="AY85" s="5">
        <f t="shared" si="3"/>
        <v>642</v>
      </c>
    </row>
    <row r="86" spans="1:51" s="5" customFormat="1" x14ac:dyDescent="0.25">
      <c r="A86" s="5" t="s">
        <v>270</v>
      </c>
      <c r="B86" s="5" t="s">
        <v>294</v>
      </c>
      <c r="C86" s="5" t="s">
        <v>49</v>
      </c>
      <c r="E86" s="5" t="s">
        <v>272</v>
      </c>
      <c r="F86" s="5">
        <v>71</v>
      </c>
      <c r="G86" s="5" t="s">
        <v>51</v>
      </c>
      <c r="H86" s="5">
        <v>7.9160000000000004</v>
      </c>
      <c r="I86" s="5">
        <v>16.184999999999999</v>
      </c>
      <c r="J86">
        <v>49.704999999999998</v>
      </c>
      <c r="K86">
        <v>49.704999999999998</v>
      </c>
      <c r="L86" s="5">
        <v>0.21</v>
      </c>
      <c r="M86">
        <v>40.857035670000002</v>
      </c>
      <c r="N86">
        <v>-82.257740100000007</v>
      </c>
      <c r="O86">
        <v>40.8574701</v>
      </c>
      <c r="P86">
        <v>-82.261286999999996</v>
      </c>
      <c r="Q86" s="5" t="s">
        <v>52</v>
      </c>
      <c r="R86" s="5" t="s">
        <v>172</v>
      </c>
      <c r="S86" s="1">
        <v>45754</v>
      </c>
      <c r="T86" t="s">
        <v>296</v>
      </c>
      <c r="U86" t="s">
        <v>56</v>
      </c>
      <c r="V86" s="5" t="s">
        <v>96</v>
      </c>
      <c r="W86" s="5" t="s">
        <v>58</v>
      </c>
      <c r="X86" s="6">
        <v>642</v>
      </c>
      <c r="Y86" s="5" t="s">
        <v>64</v>
      </c>
      <c r="Z86"/>
      <c r="AA86">
        <v>2025</v>
      </c>
      <c r="AB86"/>
      <c r="AC86" t="s">
        <v>60</v>
      </c>
      <c r="AD86"/>
      <c r="AE86"/>
      <c r="AF86"/>
      <c r="AG86" t="s">
        <v>61</v>
      </c>
      <c r="AH86" t="s">
        <v>54</v>
      </c>
      <c r="AI86"/>
      <c r="AJ86" t="s">
        <v>62</v>
      </c>
      <c r="AK86"/>
      <c r="AL86"/>
      <c r="AM86" t="s">
        <v>54</v>
      </c>
      <c r="AN86"/>
      <c r="AO86">
        <v>110010</v>
      </c>
      <c r="AP86"/>
      <c r="AQ86" s="5">
        <v>110010</v>
      </c>
      <c r="AR86"/>
      <c r="AS86"/>
      <c r="AT86"/>
      <c r="AU86"/>
      <c r="AV86"/>
      <c r="AW86"/>
      <c r="AX86" s="2" t="str">
        <f t="shared" si="2"/>
        <v>X</v>
      </c>
      <c r="AY86" s="5">
        <f t="shared" si="3"/>
        <v>642</v>
      </c>
    </row>
    <row r="87" spans="1:51" s="5" customFormat="1" x14ac:dyDescent="0.25">
      <c r="A87" s="5" t="s">
        <v>47</v>
      </c>
      <c r="B87" s="5" t="s">
        <v>48</v>
      </c>
      <c r="C87" s="5" t="s">
        <v>49</v>
      </c>
      <c r="E87" s="5" t="s">
        <v>50</v>
      </c>
      <c r="F87" s="5">
        <v>250</v>
      </c>
      <c r="G87" s="5" t="s">
        <v>51</v>
      </c>
      <c r="H87" s="5">
        <v>16.178999999999998</v>
      </c>
      <c r="I87" s="5">
        <v>0.45200000000000001</v>
      </c>
      <c r="J87">
        <v>186.16233177999999</v>
      </c>
      <c r="K87">
        <v>186.16233177999999</v>
      </c>
      <c r="L87" s="5">
        <v>0.28999999999999998</v>
      </c>
      <c r="M87">
        <v>40.85747293</v>
      </c>
      <c r="N87">
        <v>-82.261396199999993</v>
      </c>
      <c r="O87">
        <v>40.851835229999999</v>
      </c>
      <c r="P87">
        <v>-82.264026749999999</v>
      </c>
      <c r="Q87" s="5" t="s">
        <v>52</v>
      </c>
      <c r="R87" s="5" t="s">
        <v>53</v>
      </c>
      <c r="S87" s="1">
        <v>45754</v>
      </c>
      <c r="T87" t="s">
        <v>55</v>
      </c>
      <c r="U87" t="s">
        <v>56</v>
      </c>
      <c r="V87" s="5" t="s">
        <v>57</v>
      </c>
      <c r="W87" s="5" t="s">
        <v>58</v>
      </c>
      <c r="X87" s="6">
        <v>642</v>
      </c>
      <c r="Y87" s="5" t="s">
        <v>59</v>
      </c>
      <c r="Z87"/>
      <c r="AA87">
        <v>2025</v>
      </c>
      <c r="AB87"/>
      <c r="AC87" t="s">
        <v>60</v>
      </c>
      <c r="AD87"/>
      <c r="AE87"/>
      <c r="AF87"/>
      <c r="AG87" t="s">
        <v>61</v>
      </c>
      <c r="AH87" t="s">
        <v>54</v>
      </c>
      <c r="AI87"/>
      <c r="AJ87" t="s">
        <v>62</v>
      </c>
      <c r="AK87"/>
      <c r="AL87"/>
      <c r="AM87" t="s">
        <v>54</v>
      </c>
      <c r="AN87"/>
      <c r="AO87">
        <v>110010</v>
      </c>
      <c r="AP87"/>
      <c r="AQ87" s="5">
        <v>110010</v>
      </c>
      <c r="AR87"/>
      <c r="AS87"/>
      <c r="AT87"/>
      <c r="AU87"/>
      <c r="AV87"/>
      <c r="AW87"/>
      <c r="AX87" s="2" t="str">
        <f t="shared" si="2"/>
        <v>X</v>
      </c>
      <c r="AY87" s="5">
        <f t="shared" si="3"/>
        <v>642</v>
      </c>
    </row>
    <row r="88" spans="1:51" s="5" customFormat="1" x14ac:dyDescent="0.25">
      <c r="A88" s="5" t="s">
        <v>47</v>
      </c>
      <c r="B88" s="5" t="s">
        <v>48</v>
      </c>
      <c r="C88" s="5" t="s">
        <v>49</v>
      </c>
      <c r="E88" s="5" t="s">
        <v>50</v>
      </c>
      <c r="F88" s="5">
        <v>250</v>
      </c>
      <c r="G88" s="5" t="s">
        <v>51</v>
      </c>
      <c r="H88" s="5">
        <v>16.178999999999998</v>
      </c>
      <c r="I88" s="5">
        <v>0.45200000000000001</v>
      </c>
      <c r="J88">
        <v>186.16233177999999</v>
      </c>
      <c r="K88">
        <v>186.16233177999999</v>
      </c>
      <c r="L88" s="5">
        <v>0.28999999999999998</v>
      </c>
      <c r="M88">
        <v>40.85747293</v>
      </c>
      <c r="N88">
        <v>-82.261396199999993</v>
      </c>
      <c r="O88">
        <v>40.851835229999999</v>
      </c>
      <c r="P88">
        <v>-82.264026749999999</v>
      </c>
      <c r="Q88" s="5" t="s">
        <v>52</v>
      </c>
      <c r="R88" s="5" t="s">
        <v>53</v>
      </c>
      <c r="S88" s="1">
        <v>45754</v>
      </c>
      <c r="T88" t="s">
        <v>63</v>
      </c>
      <c r="U88" t="s">
        <v>56</v>
      </c>
      <c r="V88" s="5" t="s">
        <v>57</v>
      </c>
      <c r="W88" s="5" t="s">
        <v>58</v>
      </c>
      <c r="X88" s="6">
        <v>642</v>
      </c>
      <c r="Y88" s="5" t="s">
        <v>64</v>
      </c>
      <c r="Z88"/>
      <c r="AA88">
        <v>2025</v>
      </c>
      <c r="AB88"/>
      <c r="AC88" t="s">
        <v>60</v>
      </c>
      <c r="AD88"/>
      <c r="AE88"/>
      <c r="AF88"/>
      <c r="AG88" t="s">
        <v>61</v>
      </c>
      <c r="AH88" t="s">
        <v>54</v>
      </c>
      <c r="AI88"/>
      <c r="AJ88" t="s">
        <v>62</v>
      </c>
      <c r="AK88"/>
      <c r="AL88"/>
      <c r="AM88" t="s">
        <v>54</v>
      </c>
      <c r="AN88"/>
      <c r="AO88">
        <v>110010</v>
      </c>
      <c r="AP88"/>
      <c r="AQ88" s="5">
        <v>110010</v>
      </c>
      <c r="AR88"/>
      <c r="AS88"/>
      <c r="AT88"/>
      <c r="AU88"/>
      <c r="AV88"/>
      <c r="AW88"/>
      <c r="AX88" s="2" t="str">
        <f t="shared" si="2"/>
        <v>X</v>
      </c>
      <c r="AY88" s="5">
        <f t="shared" si="3"/>
        <v>642</v>
      </c>
    </row>
    <row r="89" spans="1:51" s="5" customFormat="1" x14ac:dyDescent="0.25">
      <c r="A89" s="5" t="s">
        <v>266</v>
      </c>
      <c r="B89" s="5" t="s">
        <v>267</v>
      </c>
      <c r="C89" s="5" t="s">
        <v>49</v>
      </c>
      <c r="E89" s="5" t="s">
        <v>257</v>
      </c>
      <c r="F89" s="5">
        <v>603</v>
      </c>
      <c r="G89" s="5" t="s">
        <v>76</v>
      </c>
      <c r="H89" s="5">
        <v>4.7180915199999998</v>
      </c>
      <c r="I89" s="5">
        <v>4.7182114899999998</v>
      </c>
      <c r="J89">
        <v>10.566211490000001</v>
      </c>
      <c r="K89">
        <v>10.566211490000001</v>
      </c>
      <c r="L89" s="5">
        <v>0.02</v>
      </c>
      <c r="M89">
        <v>40.781026220000001</v>
      </c>
      <c r="N89">
        <v>-82.377022940000003</v>
      </c>
      <c r="O89">
        <v>40.781028249999999</v>
      </c>
      <c r="P89">
        <v>-82.377022940000003</v>
      </c>
      <c r="Q89" s="5" t="s">
        <v>268</v>
      </c>
      <c r="S89" s="1">
        <v>45754</v>
      </c>
      <c r="T89" t="s">
        <v>269</v>
      </c>
      <c r="U89" t="s">
        <v>87</v>
      </c>
      <c r="V89" s="5" t="s">
        <v>88</v>
      </c>
      <c r="W89" s="5" t="s">
        <v>58</v>
      </c>
      <c r="X89" s="6">
        <v>642</v>
      </c>
      <c r="Y89" s="5" t="s">
        <v>59</v>
      </c>
      <c r="Z89"/>
      <c r="AA89">
        <v>2025</v>
      </c>
      <c r="AB89" s="1">
        <v>44734</v>
      </c>
      <c r="AC89" t="s">
        <v>60</v>
      </c>
      <c r="AD89"/>
      <c r="AE89"/>
      <c r="AF89"/>
      <c r="AG89" t="s">
        <v>54</v>
      </c>
      <c r="AH89" t="s">
        <v>54</v>
      </c>
      <c r="AI89" s="1">
        <v>45467</v>
      </c>
      <c r="AJ89" t="s">
        <v>62</v>
      </c>
      <c r="AK89"/>
      <c r="AL89"/>
      <c r="AM89" t="s">
        <v>54</v>
      </c>
      <c r="AN89"/>
      <c r="AO89">
        <v>110010</v>
      </c>
      <c r="AP89"/>
      <c r="AR89"/>
      <c r="AS89"/>
      <c r="AT89"/>
      <c r="AU89"/>
      <c r="AV89"/>
      <c r="AW89"/>
      <c r="AX89" s="2" t="str">
        <f t="shared" si="2"/>
        <v>X</v>
      </c>
      <c r="AY89" s="5">
        <f t="shared" si="3"/>
        <v>642</v>
      </c>
    </row>
    <row r="90" spans="1:51" s="5" customFormat="1" x14ac:dyDescent="0.25">
      <c r="A90" s="5" t="s">
        <v>226</v>
      </c>
      <c r="B90" s="5" t="s">
        <v>227</v>
      </c>
      <c r="C90" s="5" t="s">
        <v>49</v>
      </c>
      <c r="E90" s="5" t="s">
        <v>228</v>
      </c>
      <c r="F90" s="5">
        <v>3080</v>
      </c>
      <c r="G90" s="5" t="s">
        <v>229</v>
      </c>
      <c r="H90" s="5">
        <v>0.1565</v>
      </c>
      <c r="I90" s="5">
        <v>0.20720451000000001</v>
      </c>
      <c r="J90">
        <v>186.57206262</v>
      </c>
      <c r="K90">
        <v>186.57206262</v>
      </c>
      <c r="L90" s="5">
        <v>0.05</v>
      </c>
      <c r="M90">
        <v>40.855441589999998</v>
      </c>
      <c r="N90">
        <v>-82.259080769999997</v>
      </c>
      <c r="O90">
        <v>40.855966520000003</v>
      </c>
      <c r="P90">
        <v>-82.2583901</v>
      </c>
      <c r="Q90" s="5" t="s">
        <v>230</v>
      </c>
      <c r="S90" s="1">
        <v>45519</v>
      </c>
      <c r="T90" t="s">
        <v>231</v>
      </c>
      <c r="U90" t="s">
        <v>87</v>
      </c>
      <c r="V90" s="5" t="s">
        <v>88</v>
      </c>
      <c r="W90" s="5" t="s">
        <v>89</v>
      </c>
      <c r="X90" s="6">
        <v>643</v>
      </c>
      <c r="Y90" s="5" t="s">
        <v>59</v>
      </c>
      <c r="Z90"/>
      <c r="AA90">
        <v>2024</v>
      </c>
      <c r="AB90" s="1">
        <v>45084</v>
      </c>
      <c r="AC90" t="s">
        <v>60</v>
      </c>
      <c r="AD90"/>
      <c r="AE90"/>
      <c r="AF90"/>
      <c r="AG90" t="s">
        <v>54</v>
      </c>
      <c r="AH90" t="s">
        <v>54</v>
      </c>
      <c r="AI90" s="1">
        <v>45456</v>
      </c>
      <c r="AJ90" t="s">
        <v>62</v>
      </c>
      <c r="AK90"/>
      <c r="AL90"/>
      <c r="AM90" t="s">
        <v>54</v>
      </c>
      <c r="AN90"/>
      <c r="AO90">
        <v>108033</v>
      </c>
      <c r="AP90"/>
      <c r="AR90"/>
      <c r="AS90"/>
      <c r="AT90"/>
      <c r="AU90"/>
      <c r="AV90"/>
      <c r="AW90"/>
      <c r="AX90" s="2" t="str">
        <f t="shared" si="2"/>
        <v>X</v>
      </c>
      <c r="AY90" s="5">
        <f t="shared" si="3"/>
        <v>643</v>
      </c>
    </row>
    <row r="91" spans="1:51" s="5" customFormat="1" x14ac:dyDescent="0.25">
      <c r="A91" s="5" t="s">
        <v>232</v>
      </c>
      <c r="B91" s="5" t="s">
        <v>233</v>
      </c>
      <c r="C91" s="5" t="s">
        <v>49</v>
      </c>
      <c r="E91" s="5" t="s">
        <v>228</v>
      </c>
      <c r="F91" s="5">
        <v>3081</v>
      </c>
      <c r="G91" s="5" t="s">
        <v>229</v>
      </c>
      <c r="H91" s="5">
        <v>0</v>
      </c>
      <c r="I91" s="5">
        <v>8.4700000000000006</v>
      </c>
      <c r="J91">
        <v>187.20599999999999</v>
      </c>
      <c r="K91">
        <v>187.20599999999999</v>
      </c>
      <c r="M91">
        <v>40.857357909999998</v>
      </c>
      <c r="N91">
        <v>-82.253686959999996</v>
      </c>
      <c r="O91">
        <v>40.862597370000003</v>
      </c>
      <c r="P91">
        <v>-82.250028830000005</v>
      </c>
      <c r="Q91" s="5" t="s">
        <v>52</v>
      </c>
      <c r="R91" s="5" t="s">
        <v>53</v>
      </c>
      <c r="S91" s="1">
        <v>45754</v>
      </c>
      <c r="T91" t="s">
        <v>234</v>
      </c>
      <c r="U91" t="s">
        <v>56</v>
      </c>
      <c r="V91" s="5" t="s">
        <v>57</v>
      </c>
      <c r="W91" s="5" t="s">
        <v>58</v>
      </c>
      <c r="X91" s="6">
        <v>642</v>
      </c>
      <c r="Y91" s="5" t="s">
        <v>64</v>
      </c>
      <c r="Z91"/>
      <c r="AA91">
        <v>2025</v>
      </c>
      <c r="AB91"/>
      <c r="AC91" t="s">
        <v>84</v>
      </c>
      <c r="AD91"/>
      <c r="AE91"/>
      <c r="AF91"/>
      <c r="AG91" t="s">
        <v>61</v>
      </c>
      <c r="AH91" t="s">
        <v>54</v>
      </c>
      <c r="AI91"/>
      <c r="AJ91" t="s">
        <v>62</v>
      </c>
      <c r="AK91"/>
      <c r="AL91"/>
      <c r="AM91" t="s">
        <v>54</v>
      </c>
      <c r="AN91"/>
      <c r="AO91">
        <v>110010</v>
      </c>
      <c r="AP91"/>
      <c r="AQ91" s="5">
        <v>108033</v>
      </c>
      <c r="AR91"/>
      <c r="AS91"/>
      <c r="AT91"/>
      <c r="AU91"/>
      <c r="AV91"/>
      <c r="AW91"/>
      <c r="AX91" s="2" t="str">
        <f t="shared" si="2"/>
        <v>X</v>
      </c>
      <c r="AY91" s="5">
        <f t="shared" si="3"/>
        <v>642</v>
      </c>
    </row>
    <row r="92" spans="1:51" s="5" customFormat="1" x14ac:dyDescent="0.25">
      <c r="A92" s="5" t="s">
        <v>232</v>
      </c>
      <c r="B92" s="5" t="s">
        <v>233</v>
      </c>
      <c r="C92" s="5" t="s">
        <v>49</v>
      </c>
      <c r="E92" s="5" t="s">
        <v>228</v>
      </c>
      <c r="F92" s="5">
        <v>3081</v>
      </c>
      <c r="G92" s="5" t="s">
        <v>229</v>
      </c>
      <c r="H92" s="5">
        <v>0</v>
      </c>
      <c r="I92" s="5">
        <v>8.4700000000000006</v>
      </c>
      <c r="J92">
        <v>187.20599999999999</v>
      </c>
      <c r="K92">
        <v>187.20599999999999</v>
      </c>
      <c r="L92" s="5">
        <v>0.22</v>
      </c>
      <c r="M92">
        <v>40.857357909999998</v>
      </c>
      <c r="N92">
        <v>-82.253686959999996</v>
      </c>
      <c r="O92">
        <v>40.862597370000003</v>
      </c>
      <c r="P92">
        <v>-82.250028830000005</v>
      </c>
      <c r="Q92" s="5" t="s">
        <v>52</v>
      </c>
      <c r="R92" s="5" t="s">
        <v>53</v>
      </c>
      <c r="S92" s="1">
        <v>45754</v>
      </c>
      <c r="T92" t="s">
        <v>235</v>
      </c>
      <c r="U92" t="s">
        <v>56</v>
      </c>
      <c r="V92" s="5" t="s">
        <v>96</v>
      </c>
      <c r="W92" s="5" t="s">
        <v>58</v>
      </c>
      <c r="X92" s="6">
        <v>642</v>
      </c>
      <c r="Y92" s="5" t="s">
        <v>64</v>
      </c>
      <c r="Z92"/>
      <c r="AA92">
        <v>2025</v>
      </c>
      <c r="AB92"/>
      <c r="AC92" t="s">
        <v>60</v>
      </c>
      <c r="AD92"/>
      <c r="AE92"/>
      <c r="AF92"/>
      <c r="AG92" t="s">
        <v>61</v>
      </c>
      <c r="AH92" t="s">
        <v>54</v>
      </c>
      <c r="AI92"/>
      <c r="AJ92" t="s">
        <v>62</v>
      </c>
      <c r="AK92"/>
      <c r="AL92"/>
      <c r="AM92" t="s">
        <v>54</v>
      </c>
      <c r="AN92"/>
      <c r="AO92">
        <v>110010</v>
      </c>
      <c r="AP92"/>
      <c r="AQ92" s="5">
        <v>108033</v>
      </c>
      <c r="AR92"/>
      <c r="AS92"/>
      <c r="AT92"/>
      <c r="AU92"/>
      <c r="AV92"/>
      <c r="AW92"/>
      <c r="AX92" s="2" t="str">
        <f t="shared" si="2"/>
        <v>X</v>
      </c>
      <c r="AY92" s="5">
        <f t="shared" si="3"/>
        <v>642</v>
      </c>
    </row>
    <row r="93" spans="1:51" s="5" customFormat="1" x14ac:dyDescent="0.25">
      <c r="A93" s="5" t="s">
        <v>232</v>
      </c>
      <c r="B93" s="5" t="s">
        <v>233</v>
      </c>
      <c r="C93" s="5" t="s">
        <v>49</v>
      </c>
      <c r="E93" s="5" t="s">
        <v>228</v>
      </c>
      <c r="F93" s="5">
        <v>3081</v>
      </c>
      <c r="G93" s="5" t="s">
        <v>229</v>
      </c>
      <c r="H93" s="5">
        <v>0</v>
      </c>
      <c r="I93" s="5">
        <v>8.4700000000000006</v>
      </c>
      <c r="J93">
        <v>187.20599999999999</v>
      </c>
      <c r="K93">
        <v>187.20599999999999</v>
      </c>
      <c r="L93" s="5">
        <v>0.22</v>
      </c>
      <c r="M93">
        <v>40.857357909999998</v>
      </c>
      <c r="N93">
        <v>-82.253686959999996</v>
      </c>
      <c r="O93">
        <v>40.862597370000003</v>
      </c>
      <c r="P93">
        <v>-82.250028830000005</v>
      </c>
      <c r="Q93" s="5" t="s">
        <v>52</v>
      </c>
      <c r="R93" s="5" t="s">
        <v>53</v>
      </c>
      <c r="S93" s="1">
        <v>45754</v>
      </c>
      <c r="T93" t="s">
        <v>236</v>
      </c>
      <c r="U93" t="s">
        <v>56</v>
      </c>
      <c r="V93" s="5" t="s">
        <v>96</v>
      </c>
      <c r="W93" s="5" t="s">
        <v>89</v>
      </c>
      <c r="X93" s="6">
        <v>642</v>
      </c>
      <c r="Y93" s="5" t="s">
        <v>64</v>
      </c>
      <c r="Z93"/>
      <c r="AA93">
        <v>2025</v>
      </c>
      <c r="AB93"/>
      <c r="AC93" t="s">
        <v>60</v>
      </c>
      <c r="AD93"/>
      <c r="AE93"/>
      <c r="AF93"/>
      <c r="AG93" t="s">
        <v>61</v>
      </c>
      <c r="AH93" t="s">
        <v>54</v>
      </c>
      <c r="AI93"/>
      <c r="AJ93" t="s">
        <v>62</v>
      </c>
      <c r="AK93"/>
      <c r="AL93"/>
      <c r="AM93" t="s">
        <v>54</v>
      </c>
      <c r="AN93"/>
      <c r="AO93">
        <v>110010</v>
      </c>
      <c r="AP93"/>
      <c r="AQ93" s="5">
        <v>108033</v>
      </c>
      <c r="AR93"/>
      <c r="AS93"/>
      <c r="AT93"/>
      <c r="AU93"/>
      <c r="AV93"/>
      <c r="AW93"/>
      <c r="AX93" s="2" t="str">
        <f t="shared" si="2"/>
        <v>X</v>
      </c>
      <c r="AY93" s="5">
        <f t="shared" si="3"/>
        <v>642</v>
      </c>
    </row>
    <row r="94" spans="1:51" s="5" customFormat="1" x14ac:dyDescent="0.25">
      <c r="A94" s="5" t="s">
        <v>232</v>
      </c>
      <c r="B94" s="5" t="s">
        <v>233</v>
      </c>
      <c r="C94" s="5" t="s">
        <v>49</v>
      </c>
      <c r="E94" s="5" t="s">
        <v>228</v>
      </c>
      <c r="F94" s="5">
        <v>3081</v>
      </c>
      <c r="G94" s="5" t="s">
        <v>229</v>
      </c>
      <c r="H94" s="5">
        <v>0</v>
      </c>
      <c r="I94" s="5">
        <v>8.4700000000000006</v>
      </c>
      <c r="J94">
        <v>187.20599999999999</v>
      </c>
      <c r="K94">
        <v>187.20599999999999</v>
      </c>
      <c r="L94" s="5">
        <v>0.22</v>
      </c>
      <c r="M94">
        <v>40.857357909999998</v>
      </c>
      <c r="N94">
        <v>-82.253686959999996</v>
      </c>
      <c r="O94">
        <v>40.862597370000003</v>
      </c>
      <c r="P94">
        <v>-82.250028830000005</v>
      </c>
      <c r="Q94" s="5" t="s">
        <v>52</v>
      </c>
      <c r="R94" s="5" t="s">
        <v>53</v>
      </c>
      <c r="S94" s="1">
        <v>45754</v>
      </c>
      <c r="T94" t="s">
        <v>237</v>
      </c>
      <c r="U94" t="s">
        <v>56</v>
      </c>
      <c r="V94" s="5" t="s">
        <v>57</v>
      </c>
      <c r="W94" s="5" t="s">
        <v>58</v>
      </c>
      <c r="X94" s="6">
        <v>642</v>
      </c>
      <c r="Y94" s="5" t="s">
        <v>59</v>
      </c>
      <c r="Z94"/>
      <c r="AA94">
        <v>2025</v>
      </c>
      <c r="AB94"/>
      <c r="AC94" t="s">
        <v>60</v>
      </c>
      <c r="AD94"/>
      <c r="AE94"/>
      <c r="AF94"/>
      <c r="AG94" t="s">
        <v>61</v>
      </c>
      <c r="AH94" t="s">
        <v>54</v>
      </c>
      <c r="AI94"/>
      <c r="AJ94" t="s">
        <v>62</v>
      </c>
      <c r="AK94"/>
      <c r="AL94"/>
      <c r="AM94" t="s">
        <v>54</v>
      </c>
      <c r="AN94"/>
      <c r="AO94">
        <v>110010</v>
      </c>
      <c r="AP94"/>
      <c r="AQ94" s="5">
        <v>108033</v>
      </c>
      <c r="AR94"/>
      <c r="AS94"/>
      <c r="AT94"/>
      <c r="AU94"/>
      <c r="AV94"/>
      <c r="AW94"/>
      <c r="AX94" s="2" t="str">
        <f t="shared" si="2"/>
        <v>X</v>
      </c>
      <c r="AY94" s="5">
        <f t="shared" si="3"/>
        <v>642</v>
      </c>
    </row>
    <row r="95" spans="1:51" s="5" customFormat="1" x14ac:dyDescent="0.25">
      <c r="A95" s="5" t="s">
        <v>238</v>
      </c>
      <c r="B95" s="5" t="s">
        <v>239</v>
      </c>
      <c r="C95" s="5" t="s">
        <v>49</v>
      </c>
      <c r="E95" s="5" t="s">
        <v>228</v>
      </c>
      <c r="F95" s="5">
        <v>3083</v>
      </c>
      <c r="G95" s="5" t="s">
        <v>51</v>
      </c>
      <c r="H95" s="5">
        <v>0.12924268999999999</v>
      </c>
      <c r="I95" s="5">
        <v>7.5434840000000003E-2</v>
      </c>
      <c r="J95">
        <v>186.57416742000001</v>
      </c>
      <c r="K95">
        <v>186.57416742000001</v>
      </c>
      <c r="L95" s="5">
        <v>0.06</v>
      </c>
      <c r="M95">
        <v>40.855701869999997</v>
      </c>
      <c r="N95">
        <v>-82.259474100000006</v>
      </c>
      <c r="O95">
        <v>40.856256209999998</v>
      </c>
      <c r="P95">
        <v>-82.258747549999995</v>
      </c>
      <c r="Q95" s="5" t="s">
        <v>240</v>
      </c>
      <c r="S95" s="1">
        <v>45519</v>
      </c>
      <c r="T95" t="s">
        <v>241</v>
      </c>
      <c r="U95" t="s">
        <v>87</v>
      </c>
      <c r="V95" s="5" t="s">
        <v>88</v>
      </c>
      <c r="W95" s="5" t="s">
        <v>58</v>
      </c>
      <c r="X95" s="6">
        <v>643</v>
      </c>
      <c r="Y95" s="5" t="s">
        <v>59</v>
      </c>
      <c r="Z95"/>
      <c r="AA95">
        <v>2024</v>
      </c>
      <c r="AB95" s="1">
        <v>45088</v>
      </c>
      <c r="AC95" t="s">
        <v>60</v>
      </c>
      <c r="AD95"/>
      <c r="AE95"/>
      <c r="AF95"/>
      <c r="AG95" t="s">
        <v>54</v>
      </c>
      <c r="AH95" t="s">
        <v>54</v>
      </c>
      <c r="AI95" s="1">
        <v>45478</v>
      </c>
      <c r="AJ95" t="s">
        <v>62</v>
      </c>
      <c r="AK95"/>
      <c r="AL95"/>
      <c r="AM95" t="s">
        <v>54</v>
      </c>
      <c r="AN95"/>
      <c r="AO95">
        <v>108033</v>
      </c>
      <c r="AP95"/>
      <c r="AR95"/>
      <c r="AS95"/>
      <c r="AT95"/>
      <c r="AU95"/>
      <c r="AV95"/>
      <c r="AW95"/>
      <c r="AX95" s="2" t="str">
        <f t="shared" si="2"/>
        <v>X</v>
      </c>
      <c r="AY95" s="5">
        <f t="shared" si="3"/>
        <v>643</v>
      </c>
    </row>
    <row r="96" spans="1:51" s="5" customFormat="1" x14ac:dyDescent="0.25">
      <c r="A96" s="5" t="s">
        <v>242</v>
      </c>
      <c r="B96" s="5" t="s">
        <v>243</v>
      </c>
      <c r="C96" s="5" t="s">
        <v>49</v>
      </c>
      <c r="E96" s="5" t="s">
        <v>228</v>
      </c>
      <c r="F96" s="5">
        <v>3085</v>
      </c>
      <c r="G96" s="5" t="s">
        <v>76</v>
      </c>
      <c r="H96" s="5">
        <v>0</v>
      </c>
      <c r="I96" s="5">
        <v>11.702</v>
      </c>
      <c r="J96">
        <v>142.98500000000001</v>
      </c>
      <c r="K96">
        <v>142.98500000000001</v>
      </c>
      <c r="M96">
        <v>40.785425699999998</v>
      </c>
      <c r="N96">
        <v>-82.258056940000003</v>
      </c>
      <c r="O96">
        <v>40.786584849999997</v>
      </c>
      <c r="P96">
        <v>-82.263390810000004</v>
      </c>
      <c r="Q96" s="5" t="s">
        <v>171</v>
      </c>
      <c r="R96" s="5" t="s">
        <v>172</v>
      </c>
      <c r="S96" s="1">
        <v>45608</v>
      </c>
      <c r="T96" t="s">
        <v>244</v>
      </c>
      <c r="U96" t="s">
        <v>56</v>
      </c>
      <c r="V96" s="5" t="s">
        <v>96</v>
      </c>
      <c r="W96" s="5" t="s">
        <v>58</v>
      </c>
      <c r="X96" s="6">
        <v>642</v>
      </c>
      <c r="Y96" s="5" t="s">
        <v>64</v>
      </c>
      <c r="Z96"/>
      <c r="AA96">
        <v>2024</v>
      </c>
      <c r="AB96"/>
      <c r="AC96" t="s">
        <v>84</v>
      </c>
      <c r="AD96"/>
      <c r="AE96"/>
      <c r="AF96"/>
      <c r="AG96" t="s">
        <v>61</v>
      </c>
      <c r="AH96" t="s">
        <v>54</v>
      </c>
      <c r="AI96"/>
      <c r="AJ96" t="s">
        <v>62</v>
      </c>
      <c r="AK96"/>
      <c r="AL96"/>
      <c r="AM96" t="s">
        <v>54</v>
      </c>
      <c r="AN96" t="s">
        <v>182</v>
      </c>
      <c r="AO96">
        <v>108033</v>
      </c>
      <c r="AP96"/>
      <c r="AR96"/>
      <c r="AS96"/>
      <c r="AT96"/>
      <c r="AU96"/>
      <c r="AV96"/>
      <c r="AW96"/>
      <c r="AX96" s="2" t="str">
        <f t="shared" si="2"/>
        <v>X</v>
      </c>
      <c r="AY96" s="5">
        <f t="shared" si="3"/>
        <v>642</v>
      </c>
    </row>
    <row r="97" spans="1:51" hidden="1" x14ac:dyDescent="0.25">
      <c r="A97" t="s">
        <v>277</v>
      </c>
      <c r="B97" t="s">
        <v>271</v>
      </c>
      <c r="C97" t="s">
        <v>49</v>
      </c>
      <c r="E97" t="s">
        <v>272</v>
      </c>
      <c r="F97">
        <v>71</v>
      </c>
      <c r="G97" t="s">
        <v>229</v>
      </c>
      <c r="H97">
        <v>0</v>
      </c>
      <c r="I97">
        <v>15.2401029</v>
      </c>
      <c r="J97">
        <v>173.34010290000001</v>
      </c>
      <c r="K97">
        <v>173.34010290000001</v>
      </c>
      <c r="L97">
        <v>5.4</v>
      </c>
      <c r="M97">
        <v>40.800592000000002</v>
      </c>
      <c r="N97">
        <v>-82.387946600000006</v>
      </c>
      <c r="O97">
        <v>40.741460719999999</v>
      </c>
      <c r="P97">
        <v>-82.4533469</v>
      </c>
      <c r="Q97" t="s">
        <v>69</v>
      </c>
      <c r="R97" t="s">
        <v>284</v>
      </c>
      <c r="S97" s="1">
        <v>45757</v>
      </c>
      <c r="T97" t="s">
        <v>285</v>
      </c>
      <c r="U97" t="s">
        <v>87</v>
      </c>
      <c r="V97" t="s">
        <v>74</v>
      </c>
      <c r="W97" t="s">
        <v>286</v>
      </c>
      <c r="X97" s="4">
        <v>807</v>
      </c>
      <c r="Y97" t="s">
        <v>59</v>
      </c>
      <c r="AA97">
        <v>2026</v>
      </c>
      <c r="AC97" t="s">
        <v>60</v>
      </c>
      <c r="AG97" t="s">
        <v>61</v>
      </c>
      <c r="AH97" t="s">
        <v>54</v>
      </c>
      <c r="AI97" s="1">
        <v>46243</v>
      </c>
      <c r="AJ97" t="s">
        <v>62</v>
      </c>
      <c r="AM97" t="s">
        <v>54</v>
      </c>
      <c r="AP97">
        <v>116657</v>
      </c>
      <c r="AX97" s="2" t="str">
        <f t="shared" si="2"/>
        <v/>
      </c>
      <c r="AY97" t="str">
        <f t="shared" si="3"/>
        <v/>
      </c>
    </row>
    <row r="98" spans="1:51" s="5" customFormat="1" x14ac:dyDescent="0.25">
      <c r="A98" s="5" t="s">
        <v>242</v>
      </c>
      <c r="B98" s="5" t="s">
        <v>243</v>
      </c>
      <c r="C98" s="5" t="s">
        <v>49</v>
      </c>
      <c r="E98" s="5" t="s">
        <v>228</v>
      </c>
      <c r="F98" s="5">
        <v>3085</v>
      </c>
      <c r="G98" s="5" t="s">
        <v>76</v>
      </c>
      <c r="H98" s="5">
        <v>0</v>
      </c>
      <c r="I98" s="5">
        <v>11.702</v>
      </c>
      <c r="J98">
        <v>142.98500000000001</v>
      </c>
      <c r="K98">
        <v>142.98500000000001</v>
      </c>
      <c r="L98" s="5">
        <v>0.16</v>
      </c>
      <c r="M98">
        <v>40.785425699999998</v>
      </c>
      <c r="N98">
        <v>-82.258056940000003</v>
      </c>
      <c r="O98">
        <v>40.786584849999997</v>
      </c>
      <c r="P98">
        <v>-82.263390810000004</v>
      </c>
      <c r="Q98" s="5" t="s">
        <v>171</v>
      </c>
      <c r="R98" s="5" t="s">
        <v>172</v>
      </c>
      <c r="S98" s="1">
        <v>45608</v>
      </c>
      <c r="T98"/>
      <c r="U98" t="s">
        <v>56</v>
      </c>
      <c r="V98" s="5" t="s">
        <v>57</v>
      </c>
      <c r="W98" s="5" t="s">
        <v>58</v>
      </c>
      <c r="X98" s="6">
        <v>642</v>
      </c>
      <c r="Y98" s="5" t="s">
        <v>59</v>
      </c>
      <c r="Z98"/>
      <c r="AA98">
        <v>2024</v>
      </c>
      <c r="AB98"/>
      <c r="AC98" t="s">
        <v>60</v>
      </c>
      <c r="AD98"/>
      <c r="AE98"/>
      <c r="AF98"/>
      <c r="AG98" t="s">
        <v>61</v>
      </c>
      <c r="AH98" t="s">
        <v>54</v>
      </c>
      <c r="AI98"/>
      <c r="AJ98" t="s">
        <v>62</v>
      </c>
      <c r="AK98"/>
      <c r="AL98"/>
      <c r="AM98" t="s">
        <v>54</v>
      </c>
      <c r="AN98" t="s">
        <v>245</v>
      </c>
      <c r="AO98">
        <v>108033</v>
      </c>
      <c r="AP98"/>
      <c r="AR98"/>
      <c r="AS98"/>
      <c r="AT98"/>
      <c r="AU98"/>
      <c r="AV98"/>
      <c r="AW98"/>
      <c r="AX98" s="2" t="str">
        <f t="shared" si="2"/>
        <v>X</v>
      </c>
      <c r="AY98" s="5">
        <f t="shared" si="3"/>
        <v>642</v>
      </c>
    </row>
    <row r="99" spans="1:51" s="5" customFormat="1" x14ac:dyDescent="0.25">
      <c r="A99" s="5" t="s">
        <v>242</v>
      </c>
      <c r="B99" s="5" t="s">
        <v>243</v>
      </c>
      <c r="C99" s="5" t="s">
        <v>49</v>
      </c>
      <c r="E99" s="5" t="s">
        <v>228</v>
      </c>
      <c r="F99" s="5">
        <v>3085</v>
      </c>
      <c r="G99" s="5" t="s">
        <v>76</v>
      </c>
      <c r="H99" s="5">
        <v>0</v>
      </c>
      <c r="I99" s="5">
        <v>11.702</v>
      </c>
      <c r="J99">
        <v>142.98500000000001</v>
      </c>
      <c r="K99">
        <v>142.98500000000001</v>
      </c>
      <c r="L99" s="5">
        <v>0.16</v>
      </c>
      <c r="M99">
        <v>40.785425699999998</v>
      </c>
      <c r="N99">
        <v>-82.258056940000003</v>
      </c>
      <c r="O99">
        <v>40.786584849999997</v>
      </c>
      <c r="P99">
        <v>-82.263390810000004</v>
      </c>
      <c r="Q99" s="5" t="s">
        <v>171</v>
      </c>
      <c r="R99" s="5" t="s">
        <v>172</v>
      </c>
      <c r="S99" s="1">
        <v>45608</v>
      </c>
      <c r="T99"/>
      <c r="U99" t="s">
        <v>56</v>
      </c>
      <c r="V99" s="5" t="s">
        <v>57</v>
      </c>
      <c r="W99" s="5" t="s">
        <v>58</v>
      </c>
      <c r="X99" s="6">
        <v>642</v>
      </c>
      <c r="Y99" s="5" t="s">
        <v>64</v>
      </c>
      <c r="Z99"/>
      <c r="AA99">
        <v>2024</v>
      </c>
      <c r="AB99"/>
      <c r="AC99" t="s">
        <v>60</v>
      </c>
      <c r="AD99"/>
      <c r="AE99"/>
      <c r="AF99"/>
      <c r="AG99" t="s">
        <v>61</v>
      </c>
      <c r="AH99" t="s">
        <v>54</v>
      </c>
      <c r="AI99"/>
      <c r="AJ99" t="s">
        <v>62</v>
      </c>
      <c r="AK99"/>
      <c r="AL99"/>
      <c r="AM99" t="s">
        <v>54</v>
      </c>
      <c r="AN99" t="s">
        <v>245</v>
      </c>
      <c r="AO99">
        <v>108033</v>
      </c>
      <c r="AP99"/>
      <c r="AR99"/>
      <c r="AS99"/>
      <c r="AT99"/>
      <c r="AU99"/>
      <c r="AV99"/>
      <c r="AW99"/>
      <c r="AX99" s="2" t="str">
        <f t="shared" si="2"/>
        <v>X</v>
      </c>
      <c r="AY99" s="5">
        <f t="shared" si="3"/>
        <v>642</v>
      </c>
    </row>
    <row r="100" spans="1:51" s="5" customFormat="1" x14ac:dyDescent="0.25">
      <c r="A100" s="5" t="s">
        <v>242</v>
      </c>
      <c r="B100" s="5" t="s">
        <v>243</v>
      </c>
      <c r="C100" s="5" t="s">
        <v>49</v>
      </c>
      <c r="E100" s="5" t="s">
        <v>228</v>
      </c>
      <c r="F100" s="5">
        <v>3085</v>
      </c>
      <c r="G100" s="5" t="s">
        <v>76</v>
      </c>
      <c r="H100" s="5">
        <v>0</v>
      </c>
      <c r="I100" s="5">
        <v>11.702</v>
      </c>
      <c r="J100">
        <v>142.98500000000001</v>
      </c>
      <c r="K100">
        <v>142.98500000000001</v>
      </c>
      <c r="L100" s="5">
        <v>0.16</v>
      </c>
      <c r="M100">
        <v>40.785425699999998</v>
      </c>
      <c r="N100">
        <v>-82.258056940000003</v>
      </c>
      <c r="O100">
        <v>40.786584849999997</v>
      </c>
      <c r="P100">
        <v>-82.263390810000004</v>
      </c>
      <c r="Q100" s="5" t="s">
        <v>171</v>
      </c>
      <c r="R100" s="5" t="s">
        <v>172</v>
      </c>
      <c r="S100" s="1">
        <v>45608</v>
      </c>
      <c r="T100"/>
      <c r="U100" t="s">
        <v>56</v>
      </c>
      <c r="V100" s="5" t="s">
        <v>57</v>
      </c>
      <c r="W100" s="5" t="s">
        <v>58</v>
      </c>
      <c r="X100" s="6">
        <v>642</v>
      </c>
      <c r="Y100" s="5" t="s">
        <v>59</v>
      </c>
      <c r="Z100"/>
      <c r="AA100">
        <v>2024</v>
      </c>
      <c r="AB100"/>
      <c r="AC100" t="s">
        <v>60</v>
      </c>
      <c r="AD100"/>
      <c r="AE100"/>
      <c r="AF100"/>
      <c r="AG100" t="s">
        <v>61</v>
      </c>
      <c r="AH100" t="s">
        <v>54</v>
      </c>
      <c r="AI100"/>
      <c r="AJ100" t="s">
        <v>62</v>
      </c>
      <c r="AK100"/>
      <c r="AL100"/>
      <c r="AM100" t="s">
        <v>54</v>
      </c>
      <c r="AN100" t="s">
        <v>245</v>
      </c>
      <c r="AO100">
        <v>108033</v>
      </c>
      <c r="AP100"/>
      <c r="AR100"/>
      <c r="AS100"/>
      <c r="AT100"/>
      <c r="AU100"/>
      <c r="AV100"/>
      <c r="AW100"/>
      <c r="AX100" s="2" t="str">
        <f t="shared" si="2"/>
        <v>X</v>
      </c>
      <c r="AY100" s="5">
        <f t="shared" si="3"/>
        <v>642</v>
      </c>
    </row>
    <row r="101" spans="1:51" s="5" customFormat="1" x14ac:dyDescent="0.25">
      <c r="A101" s="5" t="s">
        <v>242</v>
      </c>
      <c r="B101" s="5" t="s">
        <v>246</v>
      </c>
      <c r="C101" s="5" t="s">
        <v>49</v>
      </c>
      <c r="E101" s="5" t="s">
        <v>228</v>
      </c>
      <c r="F101" s="5">
        <v>3085</v>
      </c>
      <c r="G101" s="5" t="s">
        <v>76</v>
      </c>
      <c r="H101" s="5">
        <v>0.13727700000000001</v>
      </c>
      <c r="I101" s="5">
        <v>0.10157657</v>
      </c>
      <c r="J101">
        <v>144.18831444</v>
      </c>
      <c r="K101">
        <v>144.18831444</v>
      </c>
      <c r="L101" s="5">
        <v>1.4E-2</v>
      </c>
      <c r="M101">
        <v>40.785673559999999</v>
      </c>
      <c r="N101">
        <v>-82.260649060000006</v>
      </c>
      <c r="O101">
        <v>40.785622789999998</v>
      </c>
      <c r="P101">
        <v>-82.259964429999997</v>
      </c>
      <c r="Q101" s="5" t="s">
        <v>247</v>
      </c>
      <c r="S101" s="1">
        <v>45608</v>
      </c>
      <c r="T101" t="s">
        <v>248</v>
      </c>
      <c r="U101" t="s">
        <v>87</v>
      </c>
      <c r="V101" s="5" t="s">
        <v>88</v>
      </c>
      <c r="W101" s="5" t="s">
        <v>89</v>
      </c>
      <c r="X101" s="6">
        <v>643</v>
      </c>
      <c r="Y101" s="5" t="s">
        <v>59</v>
      </c>
      <c r="Z101"/>
      <c r="AA101">
        <v>2024</v>
      </c>
      <c r="AB101" s="1">
        <v>43264</v>
      </c>
      <c r="AC101" t="s">
        <v>60</v>
      </c>
      <c r="AD101"/>
      <c r="AE101"/>
      <c r="AF101"/>
      <c r="AG101" t="s">
        <v>54</v>
      </c>
      <c r="AH101" t="s">
        <v>54</v>
      </c>
      <c r="AI101" s="1">
        <v>45461</v>
      </c>
      <c r="AJ101" t="s">
        <v>62</v>
      </c>
      <c r="AK101"/>
      <c r="AL101"/>
      <c r="AM101" t="s">
        <v>54</v>
      </c>
      <c r="AN101" t="s">
        <v>249</v>
      </c>
      <c r="AO101">
        <v>108033</v>
      </c>
      <c r="AP101"/>
      <c r="AR101"/>
      <c r="AS101"/>
      <c r="AT101"/>
      <c r="AU101"/>
      <c r="AV101"/>
      <c r="AW101"/>
      <c r="AX101" s="2" t="str">
        <f t="shared" si="2"/>
        <v>X</v>
      </c>
      <c r="AY101" s="5">
        <f t="shared" si="3"/>
        <v>643</v>
      </c>
    </row>
    <row r="102" spans="1:51" s="5" customFormat="1" x14ac:dyDescent="0.25">
      <c r="A102" s="5" t="s">
        <v>250</v>
      </c>
      <c r="B102" s="5" t="s">
        <v>251</v>
      </c>
      <c r="C102" s="5" t="s">
        <v>49</v>
      </c>
      <c r="E102" s="5" t="s">
        <v>228</v>
      </c>
      <c r="F102" s="5">
        <v>3086</v>
      </c>
      <c r="G102" s="5" t="s">
        <v>76</v>
      </c>
      <c r="H102" s="5">
        <v>0.26477308999999999</v>
      </c>
      <c r="I102" s="5">
        <v>13.318109870000001</v>
      </c>
      <c r="J102">
        <v>151.17510987</v>
      </c>
      <c r="K102">
        <v>151.17510987</v>
      </c>
      <c r="L102" s="5">
        <v>7.42</v>
      </c>
      <c r="M102">
        <v>40.785643110000002</v>
      </c>
      <c r="N102">
        <v>-82.268225360000002</v>
      </c>
      <c r="O102">
        <v>40.784462009999999</v>
      </c>
      <c r="P102">
        <v>-82.127059059999993</v>
      </c>
      <c r="Q102" s="5" t="s">
        <v>163</v>
      </c>
      <c r="R102" s="5" t="s">
        <v>175</v>
      </c>
      <c r="S102" s="1">
        <v>45608</v>
      </c>
      <c r="T102" t="s">
        <v>252</v>
      </c>
      <c r="U102" t="s">
        <v>56</v>
      </c>
      <c r="V102" s="5" t="s">
        <v>57</v>
      </c>
      <c r="W102" s="5" t="s">
        <v>58</v>
      </c>
      <c r="X102" s="6">
        <v>642</v>
      </c>
      <c r="Y102" s="5" t="s">
        <v>64</v>
      </c>
      <c r="Z102"/>
      <c r="AA102">
        <v>2024</v>
      </c>
      <c r="AB102"/>
      <c r="AC102" t="s">
        <v>60</v>
      </c>
      <c r="AD102"/>
      <c r="AE102"/>
      <c r="AF102"/>
      <c r="AG102" t="s">
        <v>61</v>
      </c>
      <c r="AH102" t="s">
        <v>54</v>
      </c>
      <c r="AI102" s="1">
        <v>2023</v>
      </c>
      <c r="AJ102" t="s">
        <v>62</v>
      </c>
      <c r="AK102"/>
      <c r="AL102"/>
      <c r="AM102" t="s">
        <v>54</v>
      </c>
      <c r="AN102" t="s">
        <v>249</v>
      </c>
      <c r="AO102">
        <v>108033</v>
      </c>
      <c r="AP102"/>
      <c r="AR102"/>
      <c r="AS102"/>
      <c r="AT102"/>
      <c r="AU102"/>
      <c r="AV102"/>
      <c r="AW102"/>
      <c r="AX102" s="2" t="str">
        <f t="shared" si="2"/>
        <v>X</v>
      </c>
      <c r="AY102" s="5">
        <f t="shared" si="3"/>
        <v>642</v>
      </c>
    </row>
    <row r="103" spans="1:51" s="5" customFormat="1" x14ac:dyDescent="0.25">
      <c r="A103" s="5" t="s">
        <v>250</v>
      </c>
      <c r="B103" s="5" t="s">
        <v>251</v>
      </c>
      <c r="C103" s="5" t="s">
        <v>49</v>
      </c>
      <c r="E103" s="5" t="s">
        <v>228</v>
      </c>
      <c r="F103" s="5">
        <v>3086</v>
      </c>
      <c r="G103" s="5" t="s">
        <v>76</v>
      </c>
      <c r="H103" s="5">
        <v>0.26477308999999999</v>
      </c>
      <c r="I103" s="5">
        <v>13.318109870000001</v>
      </c>
      <c r="J103">
        <v>151.17510987</v>
      </c>
      <c r="K103">
        <v>151.17510987</v>
      </c>
      <c r="L103" s="5">
        <v>7.42</v>
      </c>
      <c r="M103">
        <v>40.785643110000002</v>
      </c>
      <c r="N103">
        <v>-82.268225360000002</v>
      </c>
      <c r="O103">
        <v>40.784462009999999</v>
      </c>
      <c r="P103">
        <v>-82.127059059999993</v>
      </c>
      <c r="Q103" s="5" t="s">
        <v>163</v>
      </c>
      <c r="R103" s="5" t="s">
        <v>175</v>
      </c>
      <c r="S103" s="1">
        <v>45608</v>
      </c>
      <c r="T103" t="s">
        <v>253</v>
      </c>
      <c r="U103" t="s">
        <v>56</v>
      </c>
      <c r="V103" s="5" t="s">
        <v>57</v>
      </c>
      <c r="W103" s="5" t="s">
        <v>58</v>
      </c>
      <c r="X103" s="6">
        <v>642</v>
      </c>
      <c r="Y103" s="5" t="s">
        <v>59</v>
      </c>
      <c r="Z103"/>
      <c r="AA103">
        <v>2024</v>
      </c>
      <c r="AB103"/>
      <c r="AC103" t="s">
        <v>60</v>
      </c>
      <c r="AD103"/>
      <c r="AE103"/>
      <c r="AF103"/>
      <c r="AG103" t="s">
        <v>61</v>
      </c>
      <c r="AH103" t="s">
        <v>54</v>
      </c>
      <c r="AI103" s="1">
        <v>2023</v>
      </c>
      <c r="AJ103" t="s">
        <v>62</v>
      </c>
      <c r="AK103"/>
      <c r="AL103"/>
      <c r="AM103" t="s">
        <v>54</v>
      </c>
      <c r="AN103" t="s">
        <v>249</v>
      </c>
      <c r="AO103">
        <v>108033</v>
      </c>
      <c r="AP103"/>
      <c r="AR103"/>
      <c r="AS103"/>
      <c r="AT103"/>
      <c r="AU103"/>
      <c r="AV103"/>
      <c r="AW103"/>
      <c r="AX103" s="2" t="str">
        <f t="shared" si="2"/>
        <v>X</v>
      </c>
      <c r="AY103" s="5">
        <f t="shared" si="3"/>
        <v>642</v>
      </c>
    </row>
    <row r="104" spans="1:51" s="5" customFormat="1" x14ac:dyDescent="0.25">
      <c r="A104" s="5" t="s">
        <v>250</v>
      </c>
      <c r="B104" s="5" t="s">
        <v>251</v>
      </c>
      <c r="C104" s="5" t="s">
        <v>49</v>
      </c>
      <c r="E104" s="5" t="s">
        <v>228</v>
      </c>
      <c r="F104" s="5">
        <v>3086</v>
      </c>
      <c r="G104" s="5" t="s">
        <v>76</v>
      </c>
      <c r="H104" s="5">
        <v>0.26477308999999999</v>
      </c>
      <c r="I104" s="5">
        <v>13.318109870000001</v>
      </c>
      <c r="J104">
        <v>151.17510987</v>
      </c>
      <c r="K104">
        <v>151.17510987</v>
      </c>
      <c r="L104" s="5">
        <v>7.42</v>
      </c>
      <c r="M104">
        <v>40.785643110000002</v>
      </c>
      <c r="N104">
        <v>-82.268225360000002</v>
      </c>
      <c r="O104">
        <v>40.784462009999999</v>
      </c>
      <c r="P104">
        <v>-82.127059059999993</v>
      </c>
      <c r="Q104" s="5" t="s">
        <v>163</v>
      </c>
      <c r="R104" s="5" t="s">
        <v>175</v>
      </c>
      <c r="S104" s="1">
        <v>45608</v>
      </c>
      <c r="T104" t="s">
        <v>254</v>
      </c>
      <c r="U104" t="s">
        <v>56</v>
      </c>
      <c r="V104" s="5" t="s">
        <v>74</v>
      </c>
      <c r="W104" s="5" t="s">
        <v>58</v>
      </c>
      <c r="X104" s="6">
        <v>642</v>
      </c>
      <c r="Y104" s="5" t="s">
        <v>59</v>
      </c>
      <c r="Z104"/>
      <c r="AA104">
        <v>2024</v>
      </c>
      <c r="AB104"/>
      <c r="AC104" t="s">
        <v>60</v>
      </c>
      <c r="AD104"/>
      <c r="AE104"/>
      <c r="AF104"/>
      <c r="AG104" t="s">
        <v>61</v>
      </c>
      <c r="AH104" t="s">
        <v>54</v>
      </c>
      <c r="AI104" s="1">
        <v>2023</v>
      </c>
      <c r="AJ104" t="s">
        <v>62</v>
      </c>
      <c r="AK104"/>
      <c r="AL104"/>
      <c r="AM104" t="s">
        <v>54</v>
      </c>
      <c r="AN104" t="s">
        <v>249</v>
      </c>
      <c r="AO104">
        <v>108033</v>
      </c>
      <c r="AP104"/>
      <c r="AR104"/>
      <c r="AS104"/>
      <c r="AT104"/>
      <c r="AU104"/>
      <c r="AV104"/>
      <c r="AW104"/>
      <c r="AX104" s="2" t="str">
        <f t="shared" si="2"/>
        <v>X</v>
      </c>
      <c r="AY104" s="5">
        <f t="shared" si="3"/>
        <v>642</v>
      </c>
    </row>
    <row r="105" spans="1:51" s="5" customFormat="1" x14ac:dyDescent="0.25">
      <c r="A105" s="5" t="s">
        <v>450</v>
      </c>
      <c r="B105" s="5" t="s">
        <v>451</v>
      </c>
      <c r="C105" s="5" t="s">
        <v>299</v>
      </c>
      <c r="E105" s="5" t="s">
        <v>257</v>
      </c>
      <c r="F105" s="5">
        <v>4</v>
      </c>
      <c r="G105" s="5" t="s">
        <v>67</v>
      </c>
      <c r="H105" s="5">
        <v>10.234999999999999</v>
      </c>
      <c r="I105" s="5">
        <v>7.9059999999999997</v>
      </c>
      <c r="J105">
        <v>104.355</v>
      </c>
      <c r="K105">
        <v>104.355</v>
      </c>
      <c r="M105">
        <v>40.82512019</v>
      </c>
      <c r="N105">
        <v>-82.973379449999996</v>
      </c>
      <c r="O105">
        <v>40.826147030000001</v>
      </c>
      <c r="P105">
        <v>-82.965954929999995</v>
      </c>
      <c r="Q105" s="5" t="s">
        <v>300</v>
      </c>
      <c r="R105" s="5" t="s">
        <v>53</v>
      </c>
      <c r="S105" s="1">
        <v>45754</v>
      </c>
      <c r="T105" t="s">
        <v>452</v>
      </c>
      <c r="U105" t="s">
        <v>56</v>
      </c>
      <c r="V105" s="5" t="s">
        <v>57</v>
      </c>
      <c r="W105" s="5" t="s">
        <v>58</v>
      </c>
      <c r="X105" s="6">
        <v>642</v>
      </c>
      <c r="Y105" s="5" t="s">
        <v>64</v>
      </c>
      <c r="Z105"/>
      <c r="AA105">
        <v>2025</v>
      </c>
      <c r="AB105"/>
      <c r="AC105" t="s">
        <v>84</v>
      </c>
      <c r="AD105"/>
      <c r="AE105"/>
      <c r="AF105"/>
      <c r="AG105" t="s">
        <v>61</v>
      </c>
      <c r="AH105" t="s">
        <v>54</v>
      </c>
      <c r="AI105"/>
      <c r="AJ105" t="s">
        <v>62</v>
      </c>
      <c r="AK105"/>
      <c r="AL105"/>
      <c r="AM105" t="s">
        <v>54</v>
      </c>
      <c r="AN105"/>
      <c r="AO105">
        <v>110010</v>
      </c>
      <c r="AP105"/>
      <c r="AQ105" s="5">
        <v>110010</v>
      </c>
      <c r="AR105"/>
      <c r="AS105"/>
      <c r="AT105"/>
      <c r="AU105"/>
      <c r="AV105"/>
      <c r="AW105"/>
      <c r="AX105" s="2" t="str">
        <f t="shared" si="2"/>
        <v>X</v>
      </c>
      <c r="AY105" s="5">
        <f t="shared" si="3"/>
        <v>642</v>
      </c>
    </row>
    <row r="106" spans="1:51" s="5" customFormat="1" x14ac:dyDescent="0.25">
      <c r="A106" s="5" t="s">
        <v>450</v>
      </c>
      <c r="B106" s="5" t="s">
        <v>451</v>
      </c>
      <c r="C106" s="5" t="s">
        <v>299</v>
      </c>
      <c r="E106" s="5" t="s">
        <v>257</v>
      </c>
      <c r="F106" s="5">
        <v>4</v>
      </c>
      <c r="G106" s="5" t="s">
        <v>67</v>
      </c>
      <c r="H106" s="5">
        <v>10.234999999999999</v>
      </c>
      <c r="I106" s="5">
        <v>7.9059999999999997</v>
      </c>
      <c r="J106">
        <v>104.355</v>
      </c>
      <c r="K106">
        <v>104.355</v>
      </c>
      <c r="L106" s="5">
        <v>0.19</v>
      </c>
      <c r="M106">
        <v>40.82512019</v>
      </c>
      <c r="N106">
        <v>-82.973379449999996</v>
      </c>
      <c r="O106">
        <v>40.826147030000001</v>
      </c>
      <c r="P106">
        <v>-82.965954929999995</v>
      </c>
      <c r="Q106" s="5" t="s">
        <v>300</v>
      </c>
      <c r="R106" s="5" t="s">
        <v>53</v>
      </c>
      <c r="S106" s="1">
        <v>45754</v>
      </c>
      <c r="T106" t="s">
        <v>453</v>
      </c>
      <c r="U106" t="s">
        <v>56</v>
      </c>
      <c r="V106" s="5" t="s">
        <v>74</v>
      </c>
      <c r="W106" s="5" t="s">
        <v>58</v>
      </c>
      <c r="X106" s="6">
        <v>642</v>
      </c>
      <c r="Y106" s="5" t="s">
        <v>59</v>
      </c>
      <c r="Z106"/>
      <c r="AA106">
        <v>2025</v>
      </c>
      <c r="AB106"/>
      <c r="AC106" t="s">
        <v>60</v>
      </c>
      <c r="AD106"/>
      <c r="AE106"/>
      <c r="AF106"/>
      <c r="AG106" t="s">
        <v>61</v>
      </c>
      <c r="AH106" t="s">
        <v>54</v>
      </c>
      <c r="AI106"/>
      <c r="AJ106" t="s">
        <v>62</v>
      </c>
      <c r="AK106"/>
      <c r="AL106"/>
      <c r="AM106" t="s">
        <v>54</v>
      </c>
      <c r="AN106"/>
      <c r="AO106">
        <v>110010</v>
      </c>
      <c r="AP106"/>
      <c r="AQ106" s="5">
        <v>110010</v>
      </c>
      <c r="AR106"/>
      <c r="AS106"/>
      <c r="AT106"/>
      <c r="AU106"/>
      <c r="AV106"/>
      <c r="AW106"/>
      <c r="AX106" s="2" t="str">
        <f t="shared" si="2"/>
        <v>X</v>
      </c>
      <c r="AY106" s="5">
        <f t="shared" si="3"/>
        <v>642</v>
      </c>
    </row>
    <row r="107" spans="1:51" s="5" customFormat="1" x14ac:dyDescent="0.25">
      <c r="A107" s="5" t="s">
        <v>450</v>
      </c>
      <c r="B107" s="5" t="s">
        <v>451</v>
      </c>
      <c r="C107" s="5" t="s">
        <v>299</v>
      </c>
      <c r="E107" s="5" t="s">
        <v>257</v>
      </c>
      <c r="F107" s="5">
        <v>4</v>
      </c>
      <c r="G107" s="5" t="s">
        <v>67</v>
      </c>
      <c r="H107" s="5">
        <v>10.234999999999999</v>
      </c>
      <c r="I107" s="5">
        <v>7.9059999999999997</v>
      </c>
      <c r="J107">
        <v>104.355</v>
      </c>
      <c r="K107">
        <v>104.355</v>
      </c>
      <c r="L107" s="5">
        <v>0.19</v>
      </c>
      <c r="M107">
        <v>40.82512019</v>
      </c>
      <c r="N107">
        <v>-82.973379449999996</v>
      </c>
      <c r="O107">
        <v>40.826147030000001</v>
      </c>
      <c r="P107">
        <v>-82.965954929999995</v>
      </c>
      <c r="Q107" s="5" t="s">
        <v>300</v>
      </c>
      <c r="R107" s="5" t="s">
        <v>53</v>
      </c>
      <c r="S107" s="1">
        <v>45754</v>
      </c>
      <c r="T107" t="s">
        <v>454</v>
      </c>
      <c r="U107" t="s">
        <v>56</v>
      </c>
      <c r="V107" s="5" t="s">
        <v>57</v>
      </c>
      <c r="W107" s="5" t="s">
        <v>58</v>
      </c>
      <c r="X107" s="6">
        <v>642</v>
      </c>
      <c r="Y107" s="5" t="s">
        <v>59</v>
      </c>
      <c r="Z107"/>
      <c r="AA107">
        <v>2025</v>
      </c>
      <c r="AB107"/>
      <c r="AC107" t="s">
        <v>60</v>
      </c>
      <c r="AD107"/>
      <c r="AE107"/>
      <c r="AF107"/>
      <c r="AG107" t="s">
        <v>61</v>
      </c>
      <c r="AH107" t="s">
        <v>54</v>
      </c>
      <c r="AI107"/>
      <c r="AJ107" t="s">
        <v>62</v>
      </c>
      <c r="AK107"/>
      <c r="AL107"/>
      <c r="AM107" t="s">
        <v>54</v>
      </c>
      <c r="AN107"/>
      <c r="AO107">
        <v>110010</v>
      </c>
      <c r="AP107"/>
      <c r="AQ107" s="5">
        <v>110010</v>
      </c>
      <c r="AR107"/>
      <c r="AS107"/>
      <c r="AT107"/>
      <c r="AU107"/>
      <c r="AV107"/>
      <c r="AW107"/>
      <c r="AX107" s="2" t="str">
        <f t="shared" si="2"/>
        <v>X</v>
      </c>
      <c r="AY107" s="5">
        <f t="shared" si="3"/>
        <v>642</v>
      </c>
    </row>
    <row r="108" spans="1:51" s="5" customFormat="1" x14ac:dyDescent="0.25">
      <c r="A108" s="5" t="s">
        <v>450</v>
      </c>
      <c r="B108" s="5" t="s">
        <v>455</v>
      </c>
      <c r="C108" s="5" t="s">
        <v>299</v>
      </c>
      <c r="E108" s="5" t="s">
        <v>257</v>
      </c>
      <c r="F108" s="5">
        <v>4</v>
      </c>
      <c r="G108" s="5" t="s">
        <v>76</v>
      </c>
      <c r="H108" s="5">
        <v>10.401999999999999</v>
      </c>
      <c r="I108" s="5">
        <v>0.29899999999999999</v>
      </c>
      <c r="J108">
        <v>103.7087701</v>
      </c>
      <c r="K108">
        <v>103.7087701</v>
      </c>
      <c r="M108">
        <v>40.827507529999998</v>
      </c>
      <c r="N108">
        <v>-82.972838890000006</v>
      </c>
      <c r="O108">
        <v>40.826644829999999</v>
      </c>
      <c r="P108">
        <v>-82.978254890000002</v>
      </c>
      <c r="Q108" s="5" t="s">
        <v>300</v>
      </c>
      <c r="R108" s="5" t="s">
        <v>53</v>
      </c>
      <c r="S108" s="1">
        <v>45754</v>
      </c>
      <c r="T108" t="s">
        <v>456</v>
      </c>
      <c r="U108" t="s">
        <v>56</v>
      </c>
      <c r="V108" s="5" t="s">
        <v>57</v>
      </c>
      <c r="W108" s="5" t="s">
        <v>58</v>
      </c>
      <c r="X108" s="6">
        <v>642</v>
      </c>
      <c r="Y108" s="5" t="s">
        <v>64</v>
      </c>
      <c r="Z108"/>
      <c r="AA108">
        <v>2025</v>
      </c>
      <c r="AB108"/>
      <c r="AC108" t="s">
        <v>84</v>
      </c>
      <c r="AD108"/>
      <c r="AE108"/>
      <c r="AF108"/>
      <c r="AG108" t="s">
        <v>61</v>
      </c>
      <c r="AH108" t="s">
        <v>54</v>
      </c>
      <c r="AI108"/>
      <c r="AJ108" t="s">
        <v>62</v>
      </c>
      <c r="AK108"/>
      <c r="AL108"/>
      <c r="AM108" t="s">
        <v>54</v>
      </c>
      <c r="AN108"/>
      <c r="AO108">
        <v>110010</v>
      </c>
      <c r="AP108"/>
      <c r="AR108"/>
      <c r="AS108"/>
      <c r="AT108"/>
      <c r="AU108"/>
      <c r="AV108"/>
      <c r="AW108"/>
      <c r="AX108" s="2" t="str">
        <f t="shared" si="2"/>
        <v>X</v>
      </c>
      <c r="AY108" s="5">
        <f t="shared" si="3"/>
        <v>642</v>
      </c>
    </row>
    <row r="109" spans="1:51" s="5" customFormat="1" x14ac:dyDescent="0.25">
      <c r="A109" s="5" t="s">
        <v>450</v>
      </c>
      <c r="B109" s="5" t="s">
        <v>455</v>
      </c>
      <c r="C109" s="5" t="s">
        <v>299</v>
      </c>
      <c r="E109" s="5" t="s">
        <v>257</v>
      </c>
      <c r="F109" s="5">
        <v>4</v>
      </c>
      <c r="G109" s="5" t="s">
        <v>76</v>
      </c>
      <c r="H109" s="5">
        <v>10.401999999999999</v>
      </c>
      <c r="I109" s="5">
        <v>0.29899999999999999</v>
      </c>
      <c r="J109">
        <v>103.7087701</v>
      </c>
      <c r="K109">
        <v>103.7087701</v>
      </c>
      <c r="L109" s="5">
        <v>0.22800000000000001</v>
      </c>
      <c r="M109">
        <v>40.827507529999998</v>
      </c>
      <c r="N109">
        <v>-82.972838890000006</v>
      </c>
      <c r="O109">
        <v>40.826644829999999</v>
      </c>
      <c r="P109">
        <v>-82.978254890000002</v>
      </c>
      <c r="Q109" s="5" t="s">
        <v>300</v>
      </c>
      <c r="R109" s="5" t="s">
        <v>53</v>
      </c>
      <c r="S109" s="1">
        <v>45754</v>
      </c>
      <c r="T109" t="s">
        <v>457</v>
      </c>
      <c r="U109" t="s">
        <v>56</v>
      </c>
      <c r="V109" s="5" t="s">
        <v>74</v>
      </c>
      <c r="W109" s="5" t="s">
        <v>58</v>
      </c>
      <c r="X109" s="6">
        <v>642</v>
      </c>
      <c r="Y109" s="5" t="s">
        <v>59</v>
      </c>
      <c r="Z109"/>
      <c r="AA109">
        <v>2025</v>
      </c>
      <c r="AB109"/>
      <c r="AC109" t="s">
        <v>60</v>
      </c>
      <c r="AD109"/>
      <c r="AE109"/>
      <c r="AF109"/>
      <c r="AG109" t="s">
        <v>61</v>
      </c>
      <c r="AH109" t="s">
        <v>54</v>
      </c>
      <c r="AI109"/>
      <c r="AJ109" t="s">
        <v>62</v>
      </c>
      <c r="AK109"/>
      <c r="AL109"/>
      <c r="AM109" t="s">
        <v>54</v>
      </c>
      <c r="AN109"/>
      <c r="AO109">
        <v>110010</v>
      </c>
      <c r="AP109"/>
      <c r="AR109"/>
      <c r="AS109"/>
      <c r="AT109"/>
      <c r="AU109"/>
      <c r="AV109"/>
      <c r="AW109"/>
      <c r="AX109" s="2" t="str">
        <f t="shared" si="2"/>
        <v>X</v>
      </c>
      <c r="AY109" s="5">
        <f t="shared" si="3"/>
        <v>642</v>
      </c>
    </row>
    <row r="110" spans="1:51" s="5" customFormat="1" x14ac:dyDescent="0.25">
      <c r="A110" s="5" t="s">
        <v>450</v>
      </c>
      <c r="B110" s="5" t="s">
        <v>455</v>
      </c>
      <c r="C110" s="5" t="s">
        <v>299</v>
      </c>
      <c r="E110" s="5" t="s">
        <v>257</v>
      </c>
      <c r="F110" s="5">
        <v>4</v>
      </c>
      <c r="G110" s="5" t="s">
        <v>76</v>
      </c>
      <c r="H110" s="5">
        <v>10.401999999999999</v>
      </c>
      <c r="I110" s="5">
        <v>0.29899999999999999</v>
      </c>
      <c r="J110">
        <v>103.7087701</v>
      </c>
      <c r="K110">
        <v>103.7087701</v>
      </c>
      <c r="L110" s="5">
        <v>0.22800000000000001</v>
      </c>
      <c r="M110">
        <v>40.827507529999998</v>
      </c>
      <c r="N110">
        <v>-82.972838890000006</v>
      </c>
      <c r="O110">
        <v>40.826644829999999</v>
      </c>
      <c r="P110">
        <v>-82.978254890000002</v>
      </c>
      <c r="Q110" s="5" t="s">
        <v>300</v>
      </c>
      <c r="R110" s="5" t="s">
        <v>53</v>
      </c>
      <c r="S110" s="1">
        <v>45754</v>
      </c>
      <c r="T110" t="s">
        <v>458</v>
      </c>
      <c r="U110" t="s">
        <v>56</v>
      </c>
      <c r="V110" s="5" t="s">
        <v>57</v>
      </c>
      <c r="W110" s="5" t="s">
        <v>58</v>
      </c>
      <c r="X110" s="6">
        <v>642</v>
      </c>
      <c r="Y110" s="5" t="s">
        <v>59</v>
      </c>
      <c r="Z110"/>
      <c r="AA110">
        <v>2025</v>
      </c>
      <c r="AB110"/>
      <c r="AC110" t="s">
        <v>60</v>
      </c>
      <c r="AD110"/>
      <c r="AE110"/>
      <c r="AF110"/>
      <c r="AG110" t="s">
        <v>61</v>
      </c>
      <c r="AH110" t="s">
        <v>54</v>
      </c>
      <c r="AI110"/>
      <c r="AJ110" t="s">
        <v>62</v>
      </c>
      <c r="AK110"/>
      <c r="AL110"/>
      <c r="AM110" t="s">
        <v>54</v>
      </c>
      <c r="AN110"/>
      <c r="AO110">
        <v>110010</v>
      </c>
      <c r="AP110"/>
      <c r="AR110"/>
      <c r="AS110"/>
      <c r="AT110"/>
      <c r="AU110"/>
      <c r="AV110"/>
      <c r="AW110"/>
      <c r="AX110" s="2" t="str">
        <f t="shared" si="2"/>
        <v>X</v>
      </c>
      <c r="AY110" s="5">
        <f t="shared" si="3"/>
        <v>642</v>
      </c>
    </row>
    <row r="111" spans="1:51" s="5" customFormat="1" x14ac:dyDescent="0.25">
      <c r="A111" s="5" t="s">
        <v>368</v>
      </c>
      <c r="B111" s="5" t="s">
        <v>401</v>
      </c>
      <c r="C111" s="5" t="s">
        <v>299</v>
      </c>
      <c r="E111" s="5" t="s">
        <v>50</v>
      </c>
      <c r="F111" s="5">
        <v>30</v>
      </c>
      <c r="G111" s="5" t="s">
        <v>303</v>
      </c>
      <c r="H111" s="5">
        <v>2.23600668</v>
      </c>
      <c r="I111" s="5">
        <v>2.2784789000000001</v>
      </c>
      <c r="J111">
        <v>98.727478899999994</v>
      </c>
      <c r="K111">
        <v>98.727478899999994</v>
      </c>
      <c r="L111" s="5">
        <v>0.02</v>
      </c>
      <c r="M111">
        <v>40.823307679999999</v>
      </c>
      <c r="N111">
        <v>-83.073641190000004</v>
      </c>
      <c r="O111">
        <v>40.823488330000004</v>
      </c>
      <c r="P111">
        <v>-83.072864690000003</v>
      </c>
      <c r="Q111" s="5" t="s">
        <v>399</v>
      </c>
      <c r="S111" s="1">
        <v>45754</v>
      </c>
      <c r="T111" t="s">
        <v>402</v>
      </c>
      <c r="U111" t="s">
        <v>56</v>
      </c>
      <c r="V111" s="5" t="s">
        <v>88</v>
      </c>
      <c r="W111" s="5" t="s">
        <v>89</v>
      </c>
      <c r="X111" s="6">
        <v>642</v>
      </c>
      <c r="Y111" s="5" t="s">
        <v>84</v>
      </c>
      <c r="Z111"/>
      <c r="AA111">
        <v>2025</v>
      </c>
      <c r="AB111"/>
      <c r="AC111" t="s">
        <v>60</v>
      </c>
      <c r="AD111"/>
      <c r="AE111"/>
      <c r="AF111"/>
      <c r="AG111" t="s">
        <v>54</v>
      </c>
      <c r="AH111" t="s">
        <v>54</v>
      </c>
      <c r="AI111"/>
      <c r="AJ111" t="s">
        <v>62</v>
      </c>
      <c r="AK111"/>
      <c r="AL111"/>
      <c r="AM111" t="s">
        <v>54</v>
      </c>
      <c r="AN111"/>
      <c r="AO111">
        <v>110010</v>
      </c>
      <c r="AP111"/>
      <c r="AR111"/>
      <c r="AS111"/>
      <c r="AT111"/>
      <c r="AU111"/>
      <c r="AV111"/>
      <c r="AW111"/>
      <c r="AX111" s="2" t="str">
        <f t="shared" si="2"/>
        <v>X</v>
      </c>
      <c r="AY111" s="5">
        <f t="shared" si="3"/>
        <v>642</v>
      </c>
    </row>
    <row r="112" spans="1:51" s="5" customFormat="1" x14ac:dyDescent="0.25">
      <c r="A112" s="5" t="s">
        <v>368</v>
      </c>
      <c r="B112" s="5" t="s">
        <v>403</v>
      </c>
      <c r="C112" s="5" t="s">
        <v>299</v>
      </c>
      <c r="E112" s="5" t="s">
        <v>50</v>
      </c>
      <c r="F112" s="5">
        <v>30</v>
      </c>
      <c r="G112" s="5" t="s">
        <v>76</v>
      </c>
      <c r="H112" s="5">
        <v>20.844000000000001</v>
      </c>
      <c r="I112" s="5">
        <v>6.0960000000000001</v>
      </c>
      <c r="J112">
        <v>39.209000000000003</v>
      </c>
      <c r="K112">
        <v>39.209000000000003</v>
      </c>
      <c r="M112">
        <v>40.761902829999997</v>
      </c>
      <c r="N112">
        <v>-82.75256521</v>
      </c>
      <c r="O112">
        <v>40.760986269999997</v>
      </c>
      <c r="P112">
        <v>-82.745856059999994</v>
      </c>
      <c r="Q112" s="5" t="s">
        <v>366</v>
      </c>
      <c r="R112" s="5" t="s">
        <v>172</v>
      </c>
      <c r="S112" s="1">
        <v>45754</v>
      </c>
      <c r="T112" t="s">
        <v>404</v>
      </c>
      <c r="U112" t="s">
        <v>56</v>
      </c>
      <c r="V112" s="5" t="s">
        <v>57</v>
      </c>
      <c r="W112" s="5" t="s">
        <v>286</v>
      </c>
      <c r="X112" s="6">
        <v>642</v>
      </c>
      <c r="Y112" s="5" t="s">
        <v>59</v>
      </c>
      <c r="Z112"/>
      <c r="AA112">
        <v>2025</v>
      </c>
      <c r="AB112"/>
      <c r="AC112" t="s">
        <v>84</v>
      </c>
      <c r="AD112"/>
      <c r="AE112"/>
      <c r="AF112"/>
      <c r="AG112" t="s">
        <v>61</v>
      </c>
      <c r="AH112" t="s">
        <v>54</v>
      </c>
      <c r="AI112"/>
      <c r="AJ112" t="s">
        <v>62</v>
      </c>
      <c r="AK112"/>
      <c r="AL112"/>
      <c r="AM112" t="s">
        <v>54</v>
      </c>
      <c r="AN112"/>
      <c r="AO112">
        <v>110010</v>
      </c>
      <c r="AP112"/>
      <c r="AR112"/>
      <c r="AS112"/>
      <c r="AT112"/>
      <c r="AU112"/>
      <c r="AV112"/>
      <c r="AW112"/>
      <c r="AX112" s="2" t="str">
        <f t="shared" si="2"/>
        <v>X</v>
      </c>
      <c r="AY112" s="5">
        <f t="shared" si="3"/>
        <v>642</v>
      </c>
    </row>
    <row r="113" spans="1:51" s="5" customFormat="1" x14ac:dyDescent="0.25">
      <c r="A113" s="5" t="s">
        <v>368</v>
      </c>
      <c r="B113" s="5" t="s">
        <v>403</v>
      </c>
      <c r="C113" s="5" t="s">
        <v>299</v>
      </c>
      <c r="E113" s="5" t="s">
        <v>50</v>
      </c>
      <c r="F113" s="5">
        <v>30</v>
      </c>
      <c r="G113" s="5" t="s">
        <v>76</v>
      </c>
      <c r="H113" s="5">
        <v>20.844000000000001</v>
      </c>
      <c r="I113" s="5">
        <v>6.0960000000000001</v>
      </c>
      <c r="J113">
        <v>39.209000000000003</v>
      </c>
      <c r="K113">
        <v>39.209000000000003</v>
      </c>
      <c r="L113" s="5">
        <v>0.192</v>
      </c>
      <c r="M113">
        <v>40.761902829999997</v>
      </c>
      <c r="N113">
        <v>-82.75256521</v>
      </c>
      <c r="O113">
        <v>40.760986269999997</v>
      </c>
      <c r="P113">
        <v>-82.745856059999994</v>
      </c>
      <c r="Q113" s="5" t="s">
        <v>366</v>
      </c>
      <c r="R113" s="5" t="s">
        <v>172</v>
      </c>
      <c r="S113" s="1">
        <v>45754</v>
      </c>
      <c r="T113" t="s">
        <v>405</v>
      </c>
      <c r="U113" t="s">
        <v>56</v>
      </c>
      <c r="V113" s="5" t="s">
        <v>96</v>
      </c>
      <c r="W113" s="5" t="s">
        <v>286</v>
      </c>
      <c r="X113" s="6">
        <v>642</v>
      </c>
      <c r="Y113" s="5" t="s">
        <v>64</v>
      </c>
      <c r="Z113"/>
      <c r="AA113">
        <v>2025</v>
      </c>
      <c r="AB113"/>
      <c r="AC113" t="s">
        <v>60</v>
      </c>
      <c r="AD113"/>
      <c r="AE113"/>
      <c r="AF113"/>
      <c r="AG113" t="s">
        <v>61</v>
      </c>
      <c r="AH113" t="s">
        <v>54</v>
      </c>
      <c r="AI113"/>
      <c r="AJ113" t="s">
        <v>62</v>
      </c>
      <c r="AK113"/>
      <c r="AL113"/>
      <c r="AM113" t="s">
        <v>54</v>
      </c>
      <c r="AN113"/>
      <c r="AO113">
        <v>110010</v>
      </c>
      <c r="AP113"/>
      <c r="AR113"/>
      <c r="AS113"/>
      <c r="AT113"/>
      <c r="AU113"/>
      <c r="AV113"/>
      <c r="AW113"/>
      <c r="AX113" s="2" t="str">
        <f t="shared" si="2"/>
        <v>X</v>
      </c>
      <c r="AY113" s="5">
        <f t="shared" si="3"/>
        <v>642</v>
      </c>
    </row>
    <row r="114" spans="1:51" s="5" customFormat="1" x14ac:dyDescent="0.25">
      <c r="A114" s="5" t="s">
        <v>368</v>
      </c>
      <c r="B114" s="5" t="s">
        <v>403</v>
      </c>
      <c r="C114" s="5" t="s">
        <v>299</v>
      </c>
      <c r="E114" s="5" t="s">
        <v>50</v>
      </c>
      <c r="F114" s="5">
        <v>30</v>
      </c>
      <c r="G114" s="5" t="s">
        <v>76</v>
      </c>
      <c r="H114" s="5">
        <v>20.844000000000001</v>
      </c>
      <c r="I114" s="5">
        <v>6.0960000000000001</v>
      </c>
      <c r="J114">
        <v>39.209000000000003</v>
      </c>
      <c r="K114">
        <v>39.209000000000003</v>
      </c>
      <c r="L114" s="5">
        <v>0.192</v>
      </c>
      <c r="M114">
        <v>40.761902829999997</v>
      </c>
      <c r="N114">
        <v>-82.75256521</v>
      </c>
      <c r="O114">
        <v>40.760986269999997</v>
      </c>
      <c r="P114">
        <v>-82.745856059999994</v>
      </c>
      <c r="Q114" s="5" t="s">
        <v>366</v>
      </c>
      <c r="R114" s="5" t="s">
        <v>172</v>
      </c>
      <c r="S114" s="1">
        <v>45754</v>
      </c>
      <c r="T114" t="s">
        <v>406</v>
      </c>
      <c r="U114" t="s">
        <v>56</v>
      </c>
      <c r="V114" s="5" t="s">
        <v>57</v>
      </c>
      <c r="W114" s="5" t="s">
        <v>286</v>
      </c>
      <c r="X114" s="6">
        <v>642</v>
      </c>
      <c r="Y114" s="5" t="s">
        <v>64</v>
      </c>
      <c r="Z114"/>
      <c r="AA114">
        <v>2025</v>
      </c>
      <c r="AB114"/>
      <c r="AC114" t="s">
        <v>60</v>
      </c>
      <c r="AD114"/>
      <c r="AE114"/>
      <c r="AF114"/>
      <c r="AG114" t="s">
        <v>61</v>
      </c>
      <c r="AH114" t="s">
        <v>54</v>
      </c>
      <c r="AI114"/>
      <c r="AJ114" t="s">
        <v>62</v>
      </c>
      <c r="AK114"/>
      <c r="AL114"/>
      <c r="AM114" t="s">
        <v>54</v>
      </c>
      <c r="AN114"/>
      <c r="AO114">
        <v>110010</v>
      </c>
      <c r="AP114"/>
      <c r="AR114"/>
      <c r="AS114"/>
      <c r="AT114"/>
      <c r="AU114"/>
      <c r="AV114"/>
      <c r="AW114"/>
      <c r="AX114" s="2" t="str">
        <f t="shared" si="2"/>
        <v>X</v>
      </c>
      <c r="AY114" s="5">
        <f t="shared" si="3"/>
        <v>642</v>
      </c>
    </row>
    <row r="115" spans="1:51" s="5" customFormat="1" x14ac:dyDescent="0.25">
      <c r="A115" s="5" t="s">
        <v>368</v>
      </c>
      <c r="B115" s="5" t="s">
        <v>407</v>
      </c>
      <c r="C115" s="5" t="s">
        <v>299</v>
      </c>
      <c r="E115" s="5" t="s">
        <v>50</v>
      </c>
      <c r="F115" s="5">
        <v>30</v>
      </c>
      <c r="G115" s="5" t="s">
        <v>67</v>
      </c>
      <c r="H115" s="5">
        <v>3.59</v>
      </c>
      <c r="I115" s="5">
        <v>0.434</v>
      </c>
      <c r="J115">
        <v>100.44582078000001</v>
      </c>
      <c r="K115">
        <v>100.44582078000001</v>
      </c>
      <c r="M115">
        <v>40.826739269999997</v>
      </c>
      <c r="N115">
        <v>-83.048251640000004</v>
      </c>
      <c r="O115">
        <v>40.826652869999997</v>
      </c>
      <c r="P115">
        <v>-83.040480880000004</v>
      </c>
      <c r="Q115" s="5" t="s">
        <v>333</v>
      </c>
      <c r="R115" s="5" t="s">
        <v>172</v>
      </c>
      <c r="S115" s="1">
        <v>45754</v>
      </c>
      <c r="T115" t="s">
        <v>408</v>
      </c>
      <c r="U115" t="s">
        <v>56</v>
      </c>
      <c r="V115" s="5" t="s">
        <v>96</v>
      </c>
      <c r="W115" s="5" t="s">
        <v>58</v>
      </c>
      <c r="X115" s="6">
        <v>642</v>
      </c>
      <c r="Y115" s="5" t="s">
        <v>64</v>
      </c>
      <c r="Z115"/>
      <c r="AA115">
        <v>2025</v>
      </c>
      <c r="AB115"/>
      <c r="AC115" t="s">
        <v>84</v>
      </c>
      <c r="AD115"/>
      <c r="AE115"/>
      <c r="AF115"/>
      <c r="AG115" t="s">
        <v>61</v>
      </c>
      <c r="AH115" t="s">
        <v>54</v>
      </c>
      <c r="AI115"/>
      <c r="AJ115" t="s">
        <v>62</v>
      </c>
      <c r="AK115"/>
      <c r="AL115"/>
      <c r="AM115" t="s">
        <v>54</v>
      </c>
      <c r="AN115"/>
      <c r="AO115">
        <v>110010</v>
      </c>
      <c r="AP115"/>
      <c r="AQ115" s="5">
        <v>110010</v>
      </c>
      <c r="AR115"/>
      <c r="AS115"/>
      <c r="AT115"/>
      <c r="AU115"/>
      <c r="AV115"/>
      <c r="AW115"/>
      <c r="AX115" s="2" t="str">
        <f t="shared" si="2"/>
        <v>X</v>
      </c>
      <c r="AY115" s="5">
        <f t="shared" si="3"/>
        <v>642</v>
      </c>
    </row>
    <row r="116" spans="1:51" s="5" customFormat="1" x14ac:dyDescent="0.25">
      <c r="A116" s="5" t="s">
        <v>368</v>
      </c>
      <c r="B116" s="5" t="s">
        <v>407</v>
      </c>
      <c r="C116" s="5" t="s">
        <v>299</v>
      </c>
      <c r="E116" s="5" t="s">
        <v>50</v>
      </c>
      <c r="F116" s="5">
        <v>30</v>
      </c>
      <c r="G116" s="5" t="s">
        <v>67</v>
      </c>
      <c r="H116" s="5">
        <v>3.59</v>
      </c>
      <c r="I116" s="5">
        <v>0.434</v>
      </c>
      <c r="J116">
        <v>100.44582078000001</v>
      </c>
      <c r="K116">
        <v>100.44582078000001</v>
      </c>
      <c r="L116" s="5">
        <v>0.25</v>
      </c>
      <c r="M116">
        <v>40.826739269999997</v>
      </c>
      <c r="N116">
        <v>-83.048251640000004</v>
      </c>
      <c r="O116">
        <v>40.826652869999997</v>
      </c>
      <c r="P116">
        <v>-83.040480880000004</v>
      </c>
      <c r="Q116" s="5" t="s">
        <v>333</v>
      </c>
      <c r="R116" s="5" t="s">
        <v>172</v>
      </c>
      <c r="S116" s="1">
        <v>45754</v>
      </c>
      <c r="T116" t="s">
        <v>409</v>
      </c>
      <c r="U116" t="s">
        <v>56</v>
      </c>
      <c r="V116" s="5" t="s">
        <v>57</v>
      </c>
      <c r="W116" s="5" t="s">
        <v>58</v>
      </c>
      <c r="X116" s="6">
        <v>642</v>
      </c>
      <c r="Y116" s="5" t="s">
        <v>59</v>
      </c>
      <c r="Z116"/>
      <c r="AA116">
        <v>2025</v>
      </c>
      <c r="AB116"/>
      <c r="AC116" t="s">
        <v>60</v>
      </c>
      <c r="AD116"/>
      <c r="AE116"/>
      <c r="AF116"/>
      <c r="AG116" t="s">
        <v>61</v>
      </c>
      <c r="AH116" t="s">
        <v>54</v>
      </c>
      <c r="AI116"/>
      <c r="AJ116" t="s">
        <v>62</v>
      </c>
      <c r="AK116"/>
      <c r="AL116"/>
      <c r="AM116" t="s">
        <v>54</v>
      </c>
      <c r="AN116"/>
      <c r="AO116">
        <v>110010</v>
      </c>
      <c r="AP116"/>
      <c r="AQ116" s="5">
        <v>110010</v>
      </c>
      <c r="AR116"/>
      <c r="AS116"/>
      <c r="AT116"/>
      <c r="AU116"/>
      <c r="AV116"/>
      <c r="AW116"/>
      <c r="AX116" s="2" t="str">
        <f t="shared" si="2"/>
        <v>X</v>
      </c>
      <c r="AY116" s="5">
        <f t="shared" si="3"/>
        <v>642</v>
      </c>
    </row>
    <row r="117" spans="1:51" s="5" customFormat="1" x14ac:dyDescent="0.25">
      <c r="A117" s="5" t="s">
        <v>368</v>
      </c>
      <c r="B117" s="5" t="s">
        <v>407</v>
      </c>
      <c r="C117" s="5" t="s">
        <v>299</v>
      </c>
      <c r="E117" s="5" t="s">
        <v>50</v>
      </c>
      <c r="F117" s="5">
        <v>30</v>
      </c>
      <c r="G117" s="5" t="s">
        <v>67</v>
      </c>
      <c r="H117" s="5">
        <v>3.59</v>
      </c>
      <c r="I117" s="5">
        <v>0.434</v>
      </c>
      <c r="J117">
        <v>100.44582078000001</v>
      </c>
      <c r="K117">
        <v>100.44582078000001</v>
      </c>
      <c r="L117" s="5">
        <v>0.25</v>
      </c>
      <c r="M117">
        <v>40.826739269999997</v>
      </c>
      <c r="N117">
        <v>-83.048251640000004</v>
      </c>
      <c r="O117">
        <v>40.826652869999997</v>
      </c>
      <c r="P117">
        <v>-83.040480880000004</v>
      </c>
      <c r="Q117" s="5" t="s">
        <v>333</v>
      </c>
      <c r="R117" s="5" t="s">
        <v>172</v>
      </c>
      <c r="S117" s="1">
        <v>45754</v>
      </c>
      <c r="T117" t="s">
        <v>410</v>
      </c>
      <c r="U117" t="s">
        <v>56</v>
      </c>
      <c r="V117" s="5" t="s">
        <v>57</v>
      </c>
      <c r="W117" s="5" t="s">
        <v>58</v>
      </c>
      <c r="X117" s="6">
        <v>642</v>
      </c>
      <c r="Y117" s="5" t="s">
        <v>59</v>
      </c>
      <c r="Z117"/>
      <c r="AA117">
        <v>2025</v>
      </c>
      <c r="AB117"/>
      <c r="AC117" t="s">
        <v>60</v>
      </c>
      <c r="AD117"/>
      <c r="AE117"/>
      <c r="AF117"/>
      <c r="AG117" t="s">
        <v>61</v>
      </c>
      <c r="AH117" t="s">
        <v>54</v>
      </c>
      <c r="AI117"/>
      <c r="AJ117" t="s">
        <v>62</v>
      </c>
      <c r="AK117"/>
      <c r="AL117"/>
      <c r="AM117" t="s">
        <v>54</v>
      </c>
      <c r="AN117"/>
      <c r="AO117">
        <v>110010</v>
      </c>
      <c r="AP117"/>
      <c r="AQ117" s="5">
        <v>110010</v>
      </c>
      <c r="AR117"/>
      <c r="AS117"/>
      <c r="AT117"/>
      <c r="AU117"/>
      <c r="AV117"/>
      <c r="AW117"/>
      <c r="AX117" s="2" t="str">
        <f t="shared" si="2"/>
        <v>X</v>
      </c>
      <c r="AY117" s="5">
        <f t="shared" si="3"/>
        <v>642</v>
      </c>
    </row>
    <row r="118" spans="1:51" s="5" customFormat="1" x14ac:dyDescent="0.25">
      <c r="A118" s="5" t="s">
        <v>368</v>
      </c>
      <c r="B118" s="5" t="s">
        <v>407</v>
      </c>
      <c r="C118" s="5" t="s">
        <v>299</v>
      </c>
      <c r="E118" s="5" t="s">
        <v>50</v>
      </c>
      <c r="F118" s="5">
        <v>30</v>
      </c>
      <c r="G118" s="5" t="s">
        <v>67</v>
      </c>
      <c r="H118" s="5">
        <v>3.59</v>
      </c>
      <c r="I118" s="5">
        <v>0.434</v>
      </c>
      <c r="J118">
        <v>100.44582078000001</v>
      </c>
      <c r="K118">
        <v>100.44582078000001</v>
      </c>
      <c r="L118" s="5">
        <v>0.25</v>
      </c>
      <c r="M118">
        <v>40.826739269999997</v>
      </c>
      <c r="N118">
        <v>-83.048251640000004</v>
      </c>
      <c r="O118">
        <v>40.826652869999997</v>
      </c>
      <c r="P118">
        <v>-83.040480880000004</v>
      </c>
      <c r="Q118" s="5" t="s">
        <v>333</v>
      </c>
      <c r="R118" s="5" t="s">
        <v>172</v>
      </c>
      <c r="S118" s="1">
        <v>45754</v>
      </c>
      <c r="T118" t="s">
        <v>411</v>
      </c>
      <c r="U118" t="s">
        <v>56</v>
      </c>
      <c r="V118" s="5" t="s">
        <v>74</v>
      </c>
      <c r="W118" s="5" t="s">
        <v>58</v>
      </c>
      <c r="X118" s="6">
        <v>642</v>
      </c>
      <c r="Y118" s="5" t="s">
        <v>59</v>
      </c>
      <c r="Z118"/>
      <c r="AA118">
        <v>2025</v>
      </c>
      <c r="AB118"/>
      <c r="AC118" t="s">
        <v>60</v>
      </c>
      <c r="AD118"/>
      <c r="AE118"/>
      <c r="AF118"/>
      <c r="AG118" t="s">
        <v>61</v>
      </c>
      <c r="AH118" t="s">
        <v>54</v>
      </c>
      <c r="AI118"/>
      <c r="AJ118" t="s">
        <v>62</v>
      </c>
      <c r="AK118"/>
      <c r="AL118"/>
      <c r="AM118" t="s">
        <v>54</v>
      </c>
      <c r="AN118"/>
      <c r="AO118">
        <v>110010</v>
      </c>
      <c r="AP118"/>
      <c r="AQ118" s="5">
        <v>110010</v>
      </c>
      <c r="AR118"/>
      <c r="AS118"/>
      <c r="AT118"/>
      <c r="AU118"/>
      <c r="AV118"/>
      <c r="AW118"/>
      <c r="AX118" s="2" t="str">
        <f t="shared" si="2"/>
        <v>X</v>
      </c>
      <c r="AY118" s="5">
        <f t="shared" si="3"/>
        <v>642</v>
      </c>
    </row>
    <row r="119" spans="1:51" s="5" customFormat="1" x14ac:dyDescent="0.25">
      <c r="A119" s="5" t="s">
        <v>368</v>
      </c>
      <c r="B119" s="5" t="s">
        <v>407</v>
      </c>
      <c r="C119" s="5" t="s">
        <v>299</v>
      </c>
      <c r="E119" s="5" t="s">
        <v>50</v>
      </c>
      <c r="F119" s="5">
        <v>30</v>
      </c>
      <c r="G119" s="5" t="s">
        <v>67</v>
      </c>
      <c r="H119" s="5">
        <v>3.59</v>
      </c>
      <c r="I119" s="5">
        <v>0.434</v>
      </c>
      <c r="J119">
        <v>100.44582078000001</v>
      </c>
      <c r="K119">
        <v>100.44582078000001</v>
      </c>
      <c r="L119" s="5">
        <v>0.25</v>
      </c>
      <c r="M119">
        <v>40.826739269999997</v>
      </c>
      <c r="N119">
        <v>-83.048251640000004</v>
      </c>
      <c r="O119">
        <v>40.826652869999997</v>
      </c>
      <c r="P119">
        <v>-83.040480880000004</v>
      </c>
      <c r="Q119" s="5" t="s">
        <v>333</v>
      </c>
      <c r="R119" s="5" t="s">
        <v>172</v>
      </c>
      <c r="S119" s="1">
        <v>45754</v>
      </c>
      <c r="T119" t="s">
        <v>412</v>
      </c>
      <c r="U119" t="s">
        <v>56</v>
      </c>
      <c r="V119" s="5" t="s">
        <v>57</v>
      </c>
      <c r="W119" s="5" t="s">
        <v>58</v>
      </c>
      <c r="X119" s="6">
        <v>642</v>
      </c>
      <c r="Y119" s="5" t="s">
        <v>64</v>
      </c>
      <c r="Z119"/>
      <c r="AA119">
        <v>2025</v>
      </c>
      <c r="AB119"/>
      <c r="AC119" t="s">
        <v>60</v>
      </c>
      <c r="AD119"/>
      <c r="AE119"/>
      <c r="AF119"/>
      <c r="AG119" t="s">
        <v>61</v>
      </c>
      <c r="AH119" t="s">
        <v>54</v>
      </c>
      <c r="AI119"/>
      <c r="AJ119" t="s">
        <v>62</v>
      </c>
      <c r="AK119"/>
      <c r="AL119"/>
      <c r="AM119" t="s">
        <v>54</v>
      </c>
      <c r="AN119"/>
      <c r="AO119">
        <v>110010</v>
      </c>
      <c r="AP119"/>
      <c r="AQ119" s="5">
        <v>110010</v>
      </c>
      <c r="AR119"/>
      <c r="AS119"/>
      <c r="AT119"/>
      <c r="AU119"/>
      <c r="AV119"/>
      <c r="AW119"/>
      <c r="AX119" s="2" t="str">
        <f t="shared" si="2"/>
        <v>X</v>
      </c>
      <c r="AY119" s="5">
        <f t="shared" si="3"/>
        <v>642</v>
      </c>
    </row>
    <row r="120" spans="1:51" hidden="1" x14ac:dyDescent="0.25">
      <c r="A120" t="s">
        <v>323</v>
      </c>
      <c r="B120" t="s">
        <v>324</v>
      </c>
      <c r="C120" t="s">
        <v>299</v>
      </c>
      <c r="E120" t="s">
        <v>228</v>
      </c>
      <c r="F120">
        <v>17008</v>
      </c>
      <c r="G120" t="s">
        <v>76</v>
      </c>
      <c r="H120">
        <v>0</v>
      </c>
      <c r="I120">
        <v>9.6709999999999994</v>
      </c>
      <c r="J120">
        <v>106.10749647999999</v>
      </c>
      <c r="K120">
        <v>106.10749647999999</v>
      </c>
      <c r="M120">
        <v>40.812645179999997</v>
      </c>
      <c r="N120">
        <v>-82.930859420000004</v>
      </c>
      <c r="O120">
        <v>40.815731280000001</v>
      </c>
      <c r="P120">
        <v>-82.937456069999996</v>
      </c>
      <c r="Q120" t="s">
        <v>325</v>
      </c>
      <c r="R120" t="s">
        <v>53</v>
      </c>
      <c r="S120" s="1">
        <v>45497</v>
      </c>
      <c r="T120" t="s">
        <v>326</v>
      </c>
      <c r="U120" t="s">
        <v>56</v>
      </c>
      <c r="V120" t="s">
        <v>96</v>
      </c>
      <c r="W120" t="s">
        <v>286</v>
      </c>
      <c r="X120" s="4">
        <v>807</v>
      </c>
      <c r="Y120" t="s">
        <v>64</v>
      </c>
      <c r="AA120">
        <v>2024</v>
      </c>
      <c r="AC120" t="s">
        <v>84</v>
      </c>
      <c r="AG120" t="s">
        <v>61</v>
      </c>
      <c r="AH120" t="s">
        <v>54</v>
      </c>
      <c r="AJ120" t="s">
        <v>62</v>
      </c>
      <c r="AM120" t="s">
        <v>54</v>
      </c>
      <c r="AP120">
        <v>116650</v>
      </c>
      <c r="AX120" s="2" t="str">
        <f t="shared" si="2"/>
        <v/>
      </c>
      <c r="AY120" t="str">
        <f t="shared" si="3"/>
        <v/>
      </c>
    </row>
    <row r="121" spans="1:51" hidden="1" x14ac:dyDescent="0.25">
      <c r="A121" t="s">
        <v>323</v>
      </c>
      <c r="B121" t="s">
        <v>324</v>
      </c>
      <c r="C121" t="s">
        <v>299</v>
      </c>
      <c r="E121" t="s">
        <v>228</v>
      </c>
      <c r="F121">
        <v>17008</v>
      </c>
      <c r="G121" t="s">
        <v>76</v>
      </c>
      <c r="H121">
        <v>0</v>
      </c>
      <c r="I121">
        <v>9.6709999999999994</v>
      </c>
      <c r="J121">
        <v>106.10749647999999</v>
      </c>
      <c r="K121">
        <v>106.10749647999999</v>
      </c>
      <c r="L121">
        <v>0.24</v>
      </c>
      <c r="M121">
        <v>40.812645179999997</v>
      </c>
      <c r="N121">
        <v>-82.930859420000004</v>
      </c>
      <c r="O121">
        <v>40.815731280000001</v>
      </c>
      <c r="P121">
        <v>-82.937456069999996</v>
      </c>
      <c r="Q121" t="s">
        <v>325</v>
      </c>
      <c r="R121" t="s">
        <v>53</v>
      </c>
      <c r="S121" s="1">
        <v>45497</v>
      </c>
      <c r="U121" t="s">
        <v>56</v>
      </c>
      <c r="V121" t="s">
        <v>327</v>
      </c>
      <c r="W121" t="s">
        <v>286</v>
      </c>
      <c r="X121" s="4">
        <v>807</v>
      </c>
      <c r="Y121" t="s">
        <v>64</v>
      </c>
      <c r="AA121">
        <v>2024</v>
      </c>
      <c r="AC121" t="s">
        <v>60</v>
      </c>
      <c r="AG121" t="s">
        <v>61</v>
      </c>
      <c r="AH121" t="s">
        <v>54</v>
      </c>
      <c r="AJ121" t="s">
        <v>62</v>
      </c>
      <c r="AM121" t="s">
        <v>54</v>
      </c>
      <c r="AP121">
        <v>116650</v>
      </c>
      <c r="AX121" s="2" t="str">
        <f t="shared" si="2"/>
        <v/>
      </c>
      <c r="AY121" t="str">
        <f t="shared" si="3"/>
        <v/>
      </c>
    </row>
    <row r="122" spans="1:51" hidden="1" x14ac:dyDescent="0.25">
      <c r="A122" t="s">
        <v>323</v>
      </c>
      <c r="B122" t="s">
        <v>324</v>
      </c>
      <c r="C122" t="s">
        <v>299</v>
      </c>
      <c r="E122" t="s">
        <v>228</v>
      </c>
      <c r="F122">
        <v>17008</v>
      </c>
      <c r="G122" t="s">
        <v>76</v>
      </c>
      <c r="H122">
        <v>0</v>
      </c>
      <c r="I122">
        <v>9.6709999999999994</v>
      </c>
      <c r="J122">
        <v>106.10749647999999</v>
      </c>
      <c r="K122">
        <v>106.10749647999999</v>
      </c>
      <c r="L122">
        <v>0.24</v>
      </c>
      <c r="M122">
        <v>40.812645179999997</v>
      </c>
      <c r="N122">
        <v>-82.930859420000004</v>
      </c>
      <c r="O122">
        <v>40.815731280000001</v>
      </c>
      <c r="P122">
        <v>-82.937456069999996</v>
      </c>
      <c r="Q122" t="s">
        <v>325</v>
      </c>
      <c r="R122" t="s">
        <v>53</v>
      </c>
      <c r="S122" s="1">
        <v>45497</v>
      </c>
      <c r="U122" t="s">
        <v>56</v>
      </c>
      <c r="V122" t="s">
        <v>57</v>
      </c>
      <c r="W122" t="s">
        <v>286</v>
      </c>
      <c r="X122" s="4">
        <v>807</v>
      </c>
      <c r="Y122" t="s">
        <v>64</v>
      </c>
      <c r="AA122">
        <v>2024</v>
      </c>
      <c r="AC122" t="s">
        <v>60</v>
      </c>
      <c r="AG122" t="s">
        <v>61</v>
      </c>
      <c r="AH122" t="s">
        <v>54</v>
      </c>
      <c r="AJ122" t="s">
        <v>62</v>
      </c>
      <c r="AM122" t="s">
        <v>54</v>
      </c>
      <c r="AP122">
        <v>116650</v>
      </c>
      <c r="AX122" s="2" t="str">
        <f t="shared" si="2"/>
        <v/>
      </c>
      <c r="AY122" t="str">
        <f t="shared" si="3"/>
        <v/>
      </c>
    </row>
    <row r="123" spans="1:51" hidden="1" x14ac:dyDescent="0.25">
      <c r="A123" t="s">
        <v>323</v>
      </c>
      <c r="B123" t="s">
        <v>324</v>
      </c>
      <c r="C123" t="s">
        <v>299</v>
      </c>
      <c r="E123" t="s">
        <v>228</v>
      </c>
      <c r="F123">
        <v>17008</v>
      </c>
      <c r="G123" t="s">
        <v>76</v>
      </c>
      <c r="H123">
        <v>0</v>
      </c>
      <c r="I123">
        <v>9.6709999999999994</v>
      </c>
      <c r="J123">
        <v>106.10749647999999</v>
      </c>
      <c r="K123">
        <v>106.10749647999999</v>
      </c>
      <c r="L123">
        <v>0.24</v>
      </c>
      <c r="M123">
        <v>40.812645179999997</v>
      </c>
      <c r="N123">
        <v>-82.930859420000004</v>
      </c>
      <c r="O123">
        <v>40.815731280000001</v>
      </c>
      <c r="P123">
        <v>-82.937456069999996</v>
      </c>
      <c r="Q123" t="s">
        <v>325</v>
      </c>
      <c r="R123" t="s">
        <v>53</v>
      </c>
      <c r="S123" s="1">
        <v>45497</v>
      </c>
      <c r="U123" t="s">
        <v>56</v>
      </c>
      <c r="V123" t="s">
        <v>327</v>
      </c>
      <c r="W123" t="s">
        <v>286</v>
      </c>
      <c r="X123" s="4">
        <v>807</v>
      </c>
      <c r="Y123" t="s">
        <v>64</v>
      </c>
      <c r="AA123">
        <v>2024</v>
      </c>
      <c r="AC123" t="s">
        <v>60</v>
      </c>
      <c r="AG123" t="s">
        <v>61</v>
      </c>
      <c r="AH123" t="s">
        <v>54</v>
      </c>
      <c r="AJ123" t="s">
        <v>62</v>
      </c>
      <c r="AM123" t="s">
        <v>54</v>
      </c>
      <c r="AP123">
        <v>116650</v>
      </c>
      <c r="AX123" s="2" t="str">
        <f t="shared" si="2"/>
        <v/>
      </c>
      <c r="AY123" t="str">
        <f t="shared" si="3"/>
        <v/>
      </c>
    </row>
    <row r="124" spans="1:51" hidden="1" x14ac:dyDescent="0.25">
      <c r="A124" t="s">
        <v>323</v>
      </c>
      <c r="B124" t="s">
        <v>324</v>
      </c>
      <c r="C124" t="s">
        <v>299</v>
      </c>
      <c r="E124" t="s">
        <v>228</v>
      </c>
      <c r="F124">
        <v>17008</v>
      </c>
      <c r="G124" t="s">
        <v>76</v>
      </c>
      <c r="H124">
        <v>0</v>
      </c>
      <c r="I124">
        <v>9.6709999999999994</v>
      </c>
      <c r="J124">
        <v>106.10749647999999</v>
      </c>
      <c r="K124">
        <v>106.10749647999999</v>
      </c>
      <c r="L124">
        <v>0.24</v>
      </c>
      <c r="M124">
        <v>40.812645179999997</v>
      </c>
      <c r="N124">
        <v>-82.930859420000004</v>
      </c>
      <c r="O124">
        <v>40.815731280000001</v>
      </c>
      <c r="P124">
        <v>-82.937456069999996</v>
      </c>
      <c r="Q124" t="s">
        <v>325</v>
      </c>
      <c r="R124" t="s">
        <v>53</v>
      </c>
      <c r="S124" s="1">
        <v>45497</v>
      </c>
      <c r="U124" t="s">
        <v>56</v>
      </c>
      <c r="V124" t="s">
        <v>57</v>
      </c>
      <c r="W124" t="s">
        <v>286</v>
      </c>
      <c r="X124" s="4">
        <v>807</v>
      </c>
      <c r="Y124" t="s">
        <v>59</v>
      </c>
      <c r="AA124">
        <v>2024</v>
      </c>
      <c r="AC124" t="s">
        <v>60</v>
      </c>
      <c r="AG124" t="s">
        <v>61</v>
      </c>
      <c r="AH124" t="s">
        <v>54</v>
      </c>
      <c r="AJ124" t="s">
        <v>62</v>
      </c>
      <c r="AM124" t="s">
        <v>54</v>
      </c>
      <c r="AP124">
        <v>116650</v>
      </c>
      <c r="AX124" s="2" t="str">
        <f t="shared" si="2"/>
        <v/>
      </c>
      <c r="AY124" t="str">
        <f t="shared" si="3"/>
        <v/>
      </c>
    </row>
    <row r="125" spans="1:51" hidden="1" x14ac:dyDescent="0.25">
      <c r="A125" t="s">
        <v>328</v>
      </c>
      <c r="B125" t="s">
        <v>329</v>
      </c>
      <c r="C125" t="s">
        <v>299</v>
      </c>
      <c r="E125" t="s">
        <v>228</v>
      </c>
      <c r="F125">
        <v>17009</v>
      </c>
      <c r="G125" t="s">
        <v>76</v>
      </c>
      <c r="H125">
        <v>0</v>
      </c>
      <c r="I125">
        <v>0.10100000000000001</v>
      </c>
      <c r="M125">
        <v>40.812580449999999</v>
      </c>
      <c r="N125">
        <v>-82.932197509999995</v>
      </c>
      <c r="O125">
        <v>40.813307039999998</v>
      </c>
      <c r="P125">
        <v>-82.932526760000002</v>
      </c>
      <c r="Q125" t="s">
        <v>325</v>
      </c>
      <c r="R125" t="s">
        <v>53</v>
      </c>
      <c r="S125" s="1">
        <v>45497</v>
      </c>
      <c r="T125" t="s">
        <v>330</v>
      </c>
      <c r="U125" t="s">
        <v>56</v>
      </c>
      <c r="V125" t="s">
        <v>57</v>
      </c>
      <c r="W125" t="s">
        <v>286</v>
      </c>
      <c r="X125" s="4">
        <v>807</v>
      </c>
      <c r="Y125" t="s">
        <v>59</v>
      </c>
      <c r="AA125">
        <v>2024</v>
      </c>
      <c r="AC125" t="s">
        <v>84</v>
      </c>
      <c r="AG125" t="s">
        <v>61</v>
      </c>
      <c r="AH125" t="s">
        <v>54</v>
      </c>
      <c r="AJ125" t="s">
        <v>62</v>
      </c>
      <c r="AM125" t="s">
        <v>54</v>
      </c>
      <c r="AP125">
        <v>116650</v>
      </c>
      <c r="AX125" s="2" t="str">
        <f t="shared" si="2"/>
        <v/>
      </c>
      <c r="AY125" t="str">
        <f t="shared" si="3"/>
        <v/>
      </c>
    </row>
    <row r="126" spans="1:51" hidden="1" x14ac:dyDescent="0.25">
      <c r="A126" t="s">
        <v>328</v>
      </c>
      <c r="B126" t="s">
        <v>329</v>
      </c>
      <c r="C126" t="s">
        <v>299</v>
      </c>
      <c r="E126" t="s">
        <v>228</v>
      </c>
      <c r="F126">
        <v>17009</v>
      </c>
      <c r="G126" t="s">
        <v>76</v>
      </c>
      <c r="H126">
        <v>0</v>
      </c>
      <c r="I126">
        <v>0.10100000000000001</v>
      </c>
      <c r="L126">
        <v>0.04</v>
      </c>
      <c r="M126">
        <v>40.812580449999999</v>
      </c>
      <c r="N126">
        <v>-82.932197509999995</v>
      </c>
      <c r="O126">
        <v>40.813307039999998</v>
      </c>
      <c r="P126">
        <v>-82.932526760000002</v>
      </c>
      <c r="Q126" t="s">
        <v>325</v>
      </c>
      <c r="R126" t="s">
        <v>53</v>
      </c>
      <c r="S126" s="1">
        <v>45497</v>
      </c>
      <c r="U126" t="s">
        <v>56</v>
      </c>
      <c r="V126" t="s">
        <v>57</v>
      </c>
      <c r="W126" t="s">
        <v>286</v>
      </c>
      <c r="X126" s="4">
        <v>807</v>
      </c>
      <c r="Y126" t="s">
        <v>64</v>
      </c>
      <c r="AA126">
        <v>2024</v>
      </c>
      <c r="AC126" t="s">
        <v>60</v>
      </c>
      <c r="AG126" t="s">
        <v>61</v>
      </c>
      <c r="AH126" t="s">
        <v>54</v>
      </c>
      <c r="AJ126" t="s">
        <v>62</v>
      </c>
      <c r="AM126" t="s">
        <v>54</v>
      </c>
      <c r="AP126">
        <v>116650</v>
      </c>
      <c r="AX126" s="2" t="str">
        <f t="shared" si="2"/>
        <v/>
      </c>
      <c r="AY126" t="str">
        <f t="shared" si="3"/>
        <v/>
      </c>
    </row>
    <row r="127" spans="1:51" hidden="1" x14ac:dyDescent="0.25">
      <c r="A127" t="s">
        <v>328</v>
      </c>
      <c r="B127" t="s">
        <v>329</v>
      </c>
      <c r="C127" t="s">
        <v>299</v>
      </c>
      <c r="E127" t="s">
        <v>228</v>
      </c>
      <c r="F127">
        <v>17009</v>
      </c>
      <c r="G127" t="s">
        <v>76</v>
      </c>
      <c r="H127">
        <v>0</v>
      </c>
      <c r="I127">
        <v>0.10100000000000001</v>
      </c>
      <c r="L127">
        <v>0.04</v>
      </c>
      <c r="M127">
        <v>40.812580449999999</v>
      </c>
      <c r="N127">
        <v>-82.932197509999995</v>
      </c>
      <c r="O127">
        <v>40.813307039999998</v>
      </c>
      <c r="P127">
        <v>-82.932526760000002</v>
      </c>
      <c r="Q127" t="s">
        <v>325</v>
      </c>
      <c r="R127" t="s">
        <v>53</v>
      </c>
      <c r="S127" s="1">
        <v>45497</v>
      </c>
      <c r="U127" t="s">
        <v>56</v>
      </c>
      <c r="V127" t="s">
        <v>327</v>
      </c>
      <c r="W127" t="s">
        <v>286</v>
      </c>
      <c r="X127" s="4">
        <v>807</v>
      </c>
      <c r="Y127" t="s">
        <v>64</v>
      </c>
      <c r="AA127">
        <v>2024</v>
      </c>
      <c r="AC127" t="s">
        <v>60</v>
      </c>
      <c r="AG127" t="s">
        <v>61</v>
      </c>
      <c r="AH127" t="s">
        <v>54</v>
      </c>
      <c r="AJ127" t="s">
        <v>62</v>
      </c>
      <c r="AM127" t="s">
        <v>54</v>
      </c>
      <c r="AP127">
        <v>116650</v>
      </c>
      <c r="AX127" s="2" t="str">
        <f t="shared" si="2"/>
        <v/>
      </c>
      <c r="AY127" t="str">
        <f t="shared" si="3"/>
        <v/>
      </c>
    </row>
    <row r="128" spans="1:51" hidden="1" x14ac:dyDescent="0.25">
      <c r="A128" t="s">
        <v>328</v>
      </c>
      <c r="B128" t="s">
        <v>329</v>
      </c>
      <c r="C128" t="s">
        <v>299</v>
      </c>
      <c r="E128" t="s">
        <v>228</v>
      </c>
      <c r="F128">
        <v>17009</v>
      </c>
      <c r="G128" t="s">
        <v>76</v>
      </c>
      <c r="H128">
        <v>0</v>
      </c>
      <c r="I128">
        <v>0.10100000000000001</v>
      </c>
      <c r="L128">
        <v>0.04</v>
      </c>
      <c r="M128">
        <v>40.812580449999999</v>
      </c>
      <c r="N128">
        <v>-82.932197509999995</v>
      </c>
      <c r="O128">
        <v>40.813307039999998</v>
      </c>
      <c r="P128">
        <v>-82.932526760000002</v>
      </c>
      <c r="Q128" t="s">
        <v>325</v>
      </c>
      <c r="R128" t="s">
        <v>53</v>
      </c>
      <c r="S128" s="1">
        <v>45497</v>
      </c>
      <c r="U128" t="s">
        <v>56</v>
      </c>
      <c r="V128" t="s">
        <v>57</v>
      </c>
      <c r="W128" t="s">
        <v>286</v>
      </c>
      <c r="X128" s="4">
        <v>807</v>
      </c>
      <c r="Y128" t="s">
        <v>64</v>
      </c>
      <c r="AA128">
        <v>2024</v>
      </c>
      <c r="AC128" t="s">
        <v>60</v>
      </c>
      <c r="AG128" t="s">
        <v>61</v>
      </c>
      <c r="AH128" t="s">
        <v>54</v>
      </c>
      <c r="AJ128" t="s">
        <v>62</v>
      </c>
      <c r="AM128" t="s">
        <v>54</v>
      </c>
      <c r="AP128">
        <v>116650</v>
      </c>
      <c r="AX128" s="2" t="str">
        <f t="shared" si="2"/>
        <v/>
      </c>
      <c r="AY128" t="str">
        <f t="shared" si="3"/>
        <v/>
      </c>
    </row>
    <row r="129" spans="1:51" s="5" customFormat="1" x14ac:dyDescent="0.25">
      <c r="A129" s="5" t="s">
        <v>368</v>
      </c>
      <c r="B129" s="5" t="s">
        <v>413</v>
      </c>
      <c r="C129" s="5" t="s">
        <v>299</v>
      </c>
      <c r="E129" s="5" t="s">
        <v>50</v>
      </c>
      <c r="F129" s="5">
        <v>30</v>
      </c>
      <c r="G129" s="5" t="s">
        <v>67</v>
      </c>
      <c r="H129" s="5">
        <v>4.0197818999999999</v>
      </c>
      <c r="I129" s="5">
        <v>9.5194561699999998</v>
      </c>
      <c r="J129">
        <v>105.96845617</v>
      </c>
      <c r="K129">
        <v>105.96845617</v>
      </c>
      <c r="L129" s="5">
        <v>5.5</v>
      </c>
      <c r="M129">
        <v>40.82688125</v>
      </c>
      <c r="N129">
        <v>-83.040046250000003</v>
      </c>
      <c r="O129">
        <v>40.816974430000002</v>
      </c>
      <c r="P129">
        <v>-82.939568059999999</v>
      </c>
      <c r="Q129" s="5" t="s">
        <v>69</v>
      </c>
      <c r="R129" s="5" t="s">
        <v>69</v>
      </c>
      <c r="S129" s="1">
        <v>45754</v>
      </c>
      <c r="T129" t="s">
        <v>414</v>
      </c>
      <c r="U129" t="s">
        <v>56</v>
      </c>
      <c r="V129" s="5" t="s">
        <v>74</v>
      </c>
      <c r="W129" s="5" t="s">
        <v>58</v>
      </c>
      <c r="X129" s="6">
        <v>642</v>
      </c>
      <c r="Y129" s="5" t="s">
        <v>59</v>
      </c>
      <c r="Z129"/>
      <c r="AA129">
        <v>2025</v>
      </c>
      <c r="AB129"/>
      <c r="AC129" t="s">
        <v>60</v>
      </c>
      <c r="AD129"/>
      <c r="AE129"/>
      <c r="AF129"/>
      <c r="AG129" t="s">
        <v>61</v>
      </c>
      <c r="AH129" t="s">
        <v>54</v>
      </c>
      <c r="AI129" s="1">
        <v>2023</v>
      </c>
      <c r="AJ129" t="s">
        <v>62</v>
      </c>
      <c r="AK129"/>
      <c r="AL129"/>
      <c r="AM129" t="s">
        <v>54</v>
      </c>
      <c r="AN129"/>
      <c r="AO129">
        <v>110010</v>
      </c>
      <c r="AP129"/>
      <c r="AQ129" s="5">
        <v>110010</v>
      </c>
      <c r="AR129"/>
      <c r="AS129"/>
      <c r="AT129"/>
      <c r="AU129"/>
      <c r="AV129"/>
      <c r="AW129"/>
      <c r="AX129" s="2" t="str">
        <f t="shared" si="2"/>
        <v>X</v>
      </c>
      <c r="AY129" s="5">
        <f t="shared" si="3"/>
        <v>642</v>
      </c>
    </row>
    <row r="130" spans="1:51" s="5" customFormat="1" x14ac:dyDescent="0.25">
      <c r="A130" s="5" t="s">
        <v>368</v>
      </c>
      <c r="B130" s="5" t="s">
        <v>413</v>
      </c>
      <c r="C130" s="5" t="s">
        <v>299</v>
      </c>
      <c r="E130" s="5" t="s">
        <v>50</v>
      </c>
      <c r="F130" s="5">
        <v>30</v>
      </c>
      <c r="G130" s="5" t="s">
        <v>67</v>
      </c>
      <c r="H130" s="5">
        <v>4.0197818999999999</v>
      </c>
      <c r="I130" s="5">
        <v>9.5194561699999998</v>
      </c>
      <c r="J130">
        <v>105.96845617</v>
      </c>
      <c r="K130">
        <v>105.96845617</v>
      </c>
      <c r="L130" s="5">
        <v>5.5</v>
      </c>
      <c r="M130">
        <v>40.82688125</v>
      </c>
      <c r="N130">
        <v>-83.040046250000003</v>
      </c>
      <c r="O130">
        <v>40.816974430000002</v>
      </c>
      <c r="P130">
        <v>-82.939568059999999</v>
      </c>
      <c r="Q130" s="5" t="s">
        <v>69</v>
      </c>
      <c r="R130" s="5" t="s">
        <v>69</v>
      </c>
      <c r="S130" s="1">
        <v>45754</v>
      </c>
      <c r="T130" t="s">
        <v>415</v>
      </c>
      <c r="U130" t="s">
        <v>56</v>
      </c>
      <c r="V130" s="5" t="s">
        <v>327</v>
      </c>
      <c r="W130" s="5" t="s">
        <v>58</v>
      </c>
      <c r="X130" s="6">
        <v>642</v>
      </c>
      <c r="Y130" s="5" t="s">
        <v>64</v>
      </c>
      <c r="Z130"/>
      <c r="AA130">
        <v>2025</v>
      </c>
      <c r="AB130"/>
      <c r="AC130" t="s">
        <v>60</v>
      </c>
      <c r="AD130"/>
      <c r="AE130"/>
      <c r="AF130"/>
      <c r="AG130" t="s">
        <v>61</v>
      </c>
      <c r="AH130" t="s">
        <v>54</v>
      </c>
      <c r="AI130" s="1">
        <v>2023</v>
      </c>
      <c r="AJ130" t="s">
        <v>62</v>
      </c>
      <c r="AK130"/>
      <c r="AL130"/>
      <c r="AM130" t="s">
        <v>54</v>
      </c>
      <c r="AN130"/>
      <c r="AO130">
        <v>110010</v>
      </c>
      <c r="AP130"/>
      <c r="AQ130" s="5">
        <v>110010</v>
      </c>
      <c r="AR130"/>
      <c r="AS130"/>
      <c r="AT130"/>
      <c r="AU130"/>
      <c r="AV130"/>
      <c r="AW130"/>
      <c r="AX130" s="2" t="str">
        <f t="shared" ref="AX130:AX193" si="4">IF(AND(X130=807,AA130&lt;2023),"X",IF(AND(X130=642,AA130&lt;2026),"X",IF(AND(X130=644,AA130&lt;2023),"X",IF(AND(X130=643,AA130&lt;2025),"X",""))))</f>
        <v>X</v>
      </c>
      <c r="AY130" s="5">
        <f t="shared" ref="AY130:AY193" si="5">IF(AND(AX130="X",X130=642),642,IF(AND(AX130="X",X130=643),643,IF(AND(AX130="X",X130=644),643,IF(AND(AX130="X",X130=807),807,""))))</f>
        <v>642</v>
      </c>
    </row>
    <row r="131" spans="1:51" s="5" customFormat="1" x14ac:dyDescent="0.25">
      <c r="A131" s="5" t="s">
        <v>368</v>
      </c>
      <c r="B131" s="5" t="s">
        <v>413</v>
      </c>
      <c r="C131" s="5" t="s">
        <v>299</v>
      </c>
      <c r="E131" s="5" t="s">
        <v>50</v>
      </c>
      <c r="F131" s="5">
        <v>30</v>
      </c>
      <c r="G131" s="5" t="s">
        <v>67</v>
      </c>
      <c r="H131" s="5">
        <v>4.0197818999999999</v>
      </c>
      <c r="I131" s="5">
        <v>9.5194561699999998</v>
      </c>
      <c r="J131">
        <v>105.96845617</v>
      </c>
      <c r="K131">
        <v>105.96845617</v>
      </c>
      <c r="L131" s="5">
        <v>5.5</v>
      </c>
      <c r="M131">
        <v>40.82688125</v>
      </c>
      <c r="N131">
        <v>-83.040046250000003</v>
      </c>
      <c r="O131">
        <v>40.816974430000002</v>
      </c>
      <c r="P131">
        <v>-82.939568059999999</v>
      </c>
      <c r="Q131" s="5" t="s">
        <v>69</v>
      </c>
      <c r="R131" s="5" t="s">
        <v>69</v>
      </c>
      <c r="S131" s="1">
        <v>45754</v>
      </c>
      <c r="T131" t="s">
        <v>416</v>
      </c>
      <c r="U131" t="s">
        <v>56</v>
      </c>
      <c r="V131" s="5" t="s">
        <v>57</v>
      </c>
      <c r="W131" s="5" t="s">
        <v>71</v>
      </c>
      <c r="X131" s="6">
        <v>642</v>
      </c>
      <c r="Y131" s="5" t="s">
        <v>59</v>
      </c>
      <c r="Z131"/>
      <c r="AA131">
        <v>2025</v>
      </c>
      <c r="AB131"/>
      <c r="AC131" t="s">
        <v>60</v>
      </c>
      <c r="AD131"/>
      <c r="AE131"/>
      <c r="AF131"/>
      <c r="AG131" t="s">
        <v>61</v>
      </c>
      <c r="AH131" t="s">
        <v>54</v>
      </c>
      <c r="AI131" s="1">
        <v>2023</v>
      </c>
      <c r="AJ131" t="s">
        <v>62</v>
      </c>
      <c r="AK131"/>
      <c r="AL131"/>
      <c r="AM131" t="s">
        <v>54</v>
      </c>
      <c r="AN131"/>
      <c r="AO131">
        <v>110010</v>
      </c>
      <c r="AP131"/>
      <c r="AQ131" s="5">
        <v>110010</v>
      </c>
      <c r="AR131"/>
      <c r="AS131"/>
      <c r="AT131"/>
      <c r="AU131"/>
      <c r="AV131"/>
      <c r="AW131"/>
      <c r="AX131" s="2" t="str">
        <f t="shared" si="4"/>
        <v>X</v>
      </c>
      <c r="AY131" s="5">
        <f t="shared" si="5"/>
        <v>642</v>
      </c>
    </row>
    <row r="132" spans="1:51" s="5" customFormat="1" x14ac:dyDescent="0.25">
      <c r="A132" s="5" t="s">
        <v>417</v>
      </c>
      <c r="B132" s="5" t="s">
        <v>413</v>
      </c>
      <c r="C132" s="5" t="s">
        <v>299</v>
      </c>
      <c r="E132" s="5" t="s">
        <v>50</v>
      </c>
      <c r="F132" s="5">
        <v>30</v>
      </c>
      <c r="G132" s="5" t="s">
        <v>76</v>
      </c>
      <c r="H132" s="5">
        <v>4.0197829900000004</v>
      </c>
      <c r="I132" s="5">
        <v>9.5194549599999991</v>
      </c>
      <c r="J132">
        <v>105.95644224999999</v>
      </c>
      <c r="K132">
        <v>105.95644224999999</v>
      </c>
      <c r="L132" s="5">
        <v>5.5</v>
      </c>
      <c r="M132">
        <v>40.827107269999999</v>
      </c>
      <c r="N132">
        <v>-83.040041090000003</v>
      </c>
      <c r="O132">
        <v>40.817262929999998</v>
      </c>
      <c r="P132">
        <v>-82.939511010000004</v>
      </c>
      <c r="Q132" s="5" t="s">
        <v>69</v>
      </c>
      <c r="R132" s="5" t="s">
        <v>69</v>
      </c>
      <c r="S132" s="1">
        <v>45754</v>
      </c>
      <c r="T132" t="s">
        <v>418</v>
      </c>
      <c r="U132" t="s">
        <v>56</v>
      </c>
      <c r="V132" s="5" t="s">
        <v>57</v>
      </c>
      <c r="W132" s="5" t="s">
        <v>58</v>
      </c>
      <c r="X132" s="6">
        <v>642</v>
      </c>
      <c r="Y132" s="5" t="s">
        <v>64</v>
      </c>
      <c r="Z132"/>
      <c r="AA132">
        <v>2025</v>
      </c>
      <c r="AB132"/>
      <c r="AC132" t="s">
        <v>60</v>
      </c>
      <c r="AD132"/>
      <c r="AE132"/>
      <c r="AF132"/>
      <c r="AG132" t="s">
        <v>61</v>
      </c>
      <c r="AH132" t="s">
        <v>54</v>
      </c>
      <c r="AI132" s="1">
        <v>2023</v>
      </c>
      <c r="AJ132" t="s">
        <v>62</v>
      </c>
      <c r="AK132"/>
      <c r="AL132"/>
      <c r="AM132" t="s">
        <v>54</v>
      </c>
      <c r="AN132"/>
      <c r="AO132">
        <v>110010</v>
      </c>
      <c r="AP132"/>
      <c r="AQ132" s="5">
        <v>110010</v>
      </c>
      <c r="AR132"/>
      <c r="AS132"/>
      <c r="AT132"/>
      <c r="AU132"/>
      <c r="AV132"/>
      <c r="AW132"/>
      <c r="AX132" s="2" t="str">
        <f t="shared" si="4"/>
        <v>X</v>
      </c>
      <c r="AY132" s="5">
        <f t="shared" si="5"/>
        <v>642</v>
      </c>
    </row>
    <row r="133" spans="1:51" s="5" customFormat="1" x14ac:dyDescent="0.25">
      <c r="A133" s="5" t="s">
        <v>417</v>
      </c>
      <c r="B133" s="5" t="s">
        <v>413</v>
      </c>
      <c r="C133" s="5" t="s">
        <v>299</v>
      </c>
      <c r="E133" s="5" t="s">
        <v>50</v>
      </c>
      <c r="F133" s="5">
        <v>30</v>
      </c>
      <c r="G133" s="5" t="s">
        <v>76</v>
      </c>
      <c r="H133" s="5">
        <v>4.0197829900000004</v>
      </c>
      <c r="I133" s="5">
        <v>9.5194549599999991</v>
      </c>
      <c r="J133">
        <v>105.95644224999999</v>
      </c>
      <c r="K133">
        <v>105.95644224999999</v>
      </c>
      <c r="L133" s="5">
        <v>5.5</v>
      </c>
      <c r="M133">
        <v>40.827107269999999</v>
      </c>
      <c r="N133">
        <v>-83.040041090000003</v>
      </c>
      <c r="O133">
        <v>40.817262929999998</v>
      </c>
      <c r="P133">
        <v>-82.939511010000004</v>
      </c>
      <c r="Q133" s="5" t="s">
        <v>69</v>
      </c>
      <c r="R133" s="5" t="s">
        <v>69</v>
      </c>
      <c r="S133" s="1">
        <v>45754</v>
      </c>
      <c r="T133" t="s">
        <v>419</v>
      </c>
      <c r="U133" t="s">
        <v>56</v>
      </c>
      <c r="V133" s="5" t="s">
        <v>57</v>
      </c>
      <c r="W133" s="5" t="s">
        <v>58</v>
      </c>
      <c r="X133" s="6">
        <v>642</v>
      </c>
      <c r="Y133" s="5" t="s">
        <v>59</v>
      </c>
      <c r="Z133"/>
      <c r="AA133">
        <v>2025</v>
      </c>
      <c r="AB133"/>
      <c r="AC133" t="s">
        <v>60</v>
      </c>
      <c r="AD133"/>
      <c r="AE133"/>
      <c r="AF133"/>
      <c r="AG133" t="s">
        <v>61</v>
      </c>
      <c r="AH133" t="s">
        <v>54</v>
      </c>
      <c r="AI133" s="1">
        <v>2023</v>
      </c>
      <c r="AJ133" t="s">
        <v>62</v>
      </c>
      <c r="AK133"/>
      <c r="AL133"/>
      <c r="AM133" t="s">
        <v>54</v>
      </c>
      <c r="AN133"/>
      <c r="AO133">
        <v>110010</v>
      </c>
      <c r="AP133"/>
      <c r="AQ133" s="5">
        <v>110010</v>
      </c>
      <c r="AR133"/>
      <c r="AS133"/>
      <c r="AT133"/>
      <c r="AU133"/>
      <c r="AV133"/>
      <c r="AW133"/>
      <c r="AX133" s="2" t="str">
        <f t="shared" si="4"/>
        <v>X</v>
      </c>
      <c r="AY133" s="5">
        <f t="shared" si="5"/>
        <v>642</v>
      </c>
    </row>
    <row r="134" spans="1:51" s="5" customFormat="1" x14ac:dyDescent="0.25">
      <c r="A134" s="5" t="s">
        <v>368</v>
      </c>
      <c r="B134" s="5" t="s">
        <v>413</v>
      </c>
      <c r="C134" s="5" t="s">
        <v>299</v>
      </c>
      <c r="E134" s="5" t="s">
        <v>50</v>
      </c>
      <c r="F134" s="5">
        <v>30</v>
      </c>
      <c r="G134" s="5" t="s">
        <v>67</v>
      </c>
      <c r="H134" s="5">
        <v>4.0197818999999999</v>
      </c>
      <c r="I134" s="5">
        <v>9.5194561699999998</v>
      </c>
      <c r="J134">
        <v>105.96845617</v>
      </c>
      <c r="K134">
        <v>105.96845617</v>
      </c>
      <c r="L134" s="5">
        <v>5.5</v>
      </c>
      <c r="M134">
        <v>40.82688125</v>
      </c>
      <c r="N134">
        <v>-83.040046250000003</v>
      </c>
      <c r="O134">
        <v>40.816974430000002</v>
      </c>
      <c r="P134">
        <v>-82.939568059999999</v>
      </c>
      <c r="Q134" s="5" t="s">
        <v>69</v>
      </c>
      <c r="R134" s="5" t="s">
        <v>69</v>
      </c>
      <c r="S134" s="1">
        <v>45754</v>
      </c>
      <c r="T134" t="s">
        <v>420</v>
      </c>
      <c r="U134" t="s">
        <v>56</v>
      </c>
      <c r="V134" s="5" t="s">
        <v>57</v>
      </c>
      <c r="W134" s="5" t="s">
        <v>58</v>
      </c>
      <c r="X134" s="6">
        <v>642</v>
      </c>
      <c r="Y134" s="5" t="s">
        <v>64</v>
      </c>
      <c r="Z134"/>
      <c r="AA134">
        <v>2025</v>
      </c>
      <c r="AB134"/>
      <c r="AC134" t="s">
        <v>60</v>
      </c>
      <c r="AD134"/>
      <c r="AE134"/>
      <c r="AF134"/>
      <c r="AG134" t="s">
        <v>61</v>
      </c>
      <c r="AH134" t="s">
        <v>54</v>
      </c>
      <c r="AI134" s="1">
        <v>2023</v>
      </c>
      <c r="AJ134" t="s">
        <v>62</v>
      </c>
      <c r="AK134"/>
      <c r="AL134"/>
      <c r="AM134" t="s">
        <v>54</v>
      </c>
      <c r="AN134"/>
      <c r="AO134">
        <v>110010</v>
      </c>
      <c r="AP134"/>
      <c r="AQ134" s="5">
        <v>110010</v>
      </c>
      <c r="AR134"/>
      <c r="AS134"/>
      <c r="AT134"/>
      <c r="AU134"/>
      <c r="AV134"/>
      <c r="AW134"/>
      <c r="AX134" s="2" t="str">
        <f t="shared" si="4"/>
        <v>X</v>
      </c>
      <c r="AY134" s="5">
        <f t="shared" si="5"/>
        <v>642</v>
      </c>
    </row>
    <row r="135" spans="1:51" s="5" customFormat="1" x14ac:dyDescent="0.25">
      <c r="A135" s="5" t="s">
        <v>417</v>
      </c>
      <c r="B135" s="5" t="s">
        <v>413</v>
      </c>
      <c r="C135" s="5" t="s">
        <v>299</v>
      </c>
      <c r="E135" s="5" t="s">
        <v>50</v>
      </c>
      <c r="F135" s="5">
        <v>30</v>
      </c>
      <c r="G135" s="5" t="s">
        <v>76</v>
      </c>
      <c r="H135" s="5">
        <v>4.0197829900000004</v>
      </c>
      <c r="I135" s="5">
        <v>9.5194549599999991</v>
      </c>
      <c r="J135">
        <v>105.95644224999999</v>
      </c>
      <c r="K135">
        <v>105.95644224999999</v>
      </c>
      <c r="L135" s="5">
        <v>5.5</v>
      </c>
      <c r="M135">
        <v>40.827107269999999</v>
      </c>
      <c r="N135">
        <v>-83.040041090000003</v>
      </c>
      <c r="O135">
        <v>40.817262929999998</v>
      </c>
      <c r="P135">
        <v>-82.939511010000004</v>
      </c>
      <c r="Q135" s="5" t="s">
        <v>69</v>
      </c>
      <c r="R135" s="5" t="s">
        <v>69</v>
      </c>
      <c r="S135" s="1">
        <v>45754</v>
      </c>
      <c r="T135" t="s">
        <v>421</v>
      </c>
      <c r="U135" t="s">
        <v>56</v>
      </c>
      <c r="V135" s="5" t="s">
        <v>74</v>
      </c>
      <c r="W135" s="5" t="s">
        <v>58</v>
      </c>
      <c r="X135" s="6">
        <v>642</v>
      </c>
      <c r="Y135" s="5" t="s">
        <v>59</v>
      </c>
      <c r="Z135"/>
      <c r="AA135">
        <v>2025</v>
      </c>
      <c r="AB135"/>
      <c r="AC135" t="s">
        <v>60</v>
      </c>
      <c r="AD135"/>
      <c r="AE135"/>
      <c r="AF135"/>
      <c r="AG135" t="s">
        <v>61</v>
      </c>
      <c r="AH135" t="s">
        <v>54</v>
      </c>
      <c r="AI135" s="1">
        <v>2023</v>
      </c>
      <c r="AJ135" t="s">
        <v>62</v>
      </c>
      <c r="AK135"/>
      <c r="AL135"/>
      <c r="AM135" t="s">
        <v>54</v>
      </c>
      <c r="AN135"/>
      <c r="AO135">
        <v>110010</v>
      </c>
      <c r="AP135"/>
      <c r="AQ135" s="5">
        <v>110010</v>
      </c>
      <c r="AR135"/>
      <c r="AS135"/>
      <c r="AT135"/>
      <c r="AU135"/>
      <c r="AV135"/>
      <c r="AW135"/>
      <c r="AX135" s="2" t="str">
        <f t="shared" si="4"/>
        <v>X</v>
      </c>
      <c r="AY135" s="5">
        <f t="shared" si="5"/>
        <v>642</v>
      </c>
    </row>
    <row r="136" spans="1:51" s="5" customFormat="1" x14ac:dyDescent="0.25">
      <c r="A136" s="5" t="s">
        <v>417</v>
      </c>
      <c r="B136" s="5" t="s">
        <v>413</v>
      </c>
      <c r="C136" s="5" t="s">
        <v>299</v>
      </c>
      <c r="E136" s="5" t="s">
        <v>50</v>
      </c>
      <c r="F136" s="5">
        <v>30</v>
      </c>
      <c r="G136" s="5" t="s">
        <v>76</v>
      </c>
      <c r="H136" s="5">
        <v>4.0197829900000004</v>
      </c>
      <c r="I136" s="5">
        <v>9.5194549599999991</v>
      </c>
      <c r="J136">
        <v>105.95644224999999</v>
      </c>
      <c r="K136">
        <v>105.95644224999999</v>
      </c>
      <c r="L136" s="5">
        <v>5.5</v>
      </c>
      <c r="M136">
        <v>40.827107269999999</v>
      </c>
      <c r="N136">
        <v>-83.040041090000003</v>
      </c>
      <c r="O136">
        <v>40.817262929999998</v>
      </c>
      <c r="P136">
        <v>-82.939511010000004</v>
      </c>
      <c r="Q136" s="5" t="s">
        <v>69</v>
      </c>
      <c r="R136" s="5" t="s">
        <v>69</v>
      </c>
      <c r="S136" s="1">
        <v>45754</v>
      </c>
      <c r="T136" t="s">
        <v>422</v>
      </c>
      <c r="U136" t="s">
        <v>56</v>
      </c>
      <c r="V136" s="5" t="s">
        <v>327</v>
      </c>
      <c r="W136" s="5" t="s">
        <v>58</v>
      </c>
      <c r="X136" s="6">
        <v>642</v>
      </c>
      <c r="Y136" s="5" t="s">
        <v>64</v>
      </c>
      <c r="Z136"/>
      <c r="AA136">
        <v>2025</v>
      </c>
      <c r="AB136"/>
      <c r="AC136" t="s">
        <v>60</v>
      </c>
      <c r="AD136"/>
      <c r="AE136"/>
      <c r="AF136"/>
      <c r="AG136" t="s">
        <v>61</v>
      </c>
      <c r="AH136" t="s">
        <v>54</v>
      </c>
      <c r="AI136" s="1">
        <v>2023</v>
      </c>
      <c r="AJ136" t="s">
        <v>62</v>
      </c>
      <c r="AK136"/>
      <c r="AL136"/>
      <c r="AM136" t="s">
        <v>54</v>
      </c>
      <c r="AN136"/>
      <c r="AO136">
        <v>110010</v>
      </c>
      <c r="AP136"/>
      <c r="AQ136" s="5">
        <v>110010</v>
      </c>
      <c r="AR136"/>
      <c r="AS136"/>
      <c r="AT136"/>
      <c r="AU136"/>
      <c r="AV136"/>
      <c r="AW136"/>
      <c r="AX136" s="2" t="str">
        <f t="shared" si="4"/>
        <v>X</v>
      </c>
      <c r="AY136" s="5">
        <f t="shared" si="5"/>
        <v>642</v>
      </c>
    </row>
    <row r="137" spans="1:51" s="5" customFormat="1" x14ac:dyDescent="0.25">
      <c r="A137" s="5" t="s">
        <v>368</v>
      </c>
      <c r="B137" s="5" t="s">
        <v>423</v>
      </c>
      <c r="C137" s="5" t="s">
        <v>299</v>
      </c>
      <c r="E137" s="5" t="s">
        <v>50</v>
      </c>
      <c r="F137" s="5">
        <v>30</v>
      </c>
      <c r="G137" s="5" t="s">
        <v>67</v>
      </c>
      <c r="H137" s="5">
        <v>7.2610000000000001</v>
      </c>
      <c r="I137" s="5">
        <v>10.234999999999999</v>
      </c>
      <c r="J137">
        <v>161.47900000000001</v>
      </c>
      <c r="K137">
        <v>161.47900000000001</v>
      </c>
      <c r="M137">
        <v>40.826403560000003</v>
      </c>
      <c r="N137">
        <v>-82.978254870000001</v>
      </c>
      <c r="O137">
        <v>40.82512019</v>
      </c>
      <c r="P137">
        <v>-82.973379449999996</v>
      </c>
      <c r="Q137" s="5" t="s">
        <v>300</v>
      </c>
      <c r="R137" s="5" t="s">
        <v>172</v>
      </c>
      <c r="S137" s="1">
        <v>45754</v>
      </c>
      <c r="T137" t="s">
        <v>424</v>
      </c>
      <c r="U137" t="s">
        <v>56</v>
      </c>
      <c r="V137" s="5" t="s">
        <v>74</v>
      </c>
      <c r="W137" s="5" t="s">
        <v>58</v>
      </c>
      <c r="X137" s="6">
        <v>642</v>
      </c>
      <c r="Y137" s="5" t="s">
        <v>59</v>
      </c>
      <c r="Z137"/>
      <c r="AA137">
        <v>2025</v>
      </c>
      <c r="AB137"/>
      <c r="AC137" t="s">
        <v>84</v>
      </c>
      <c r="AD137"/>
      <c r="AE137"/>
      <c r="AF137"/>
      <c r="AG137" t="s">
        <v>61</v>
      </c>
      <c r="AH137" t="s">
        <v>54</v>
      </c>
      <c r="AI137"/>
      <c r="AJ137" t="s">
        <v>62</v>
      </c>
      <c r="AK137"/>
      <c r="AL137"/>
      <c r="AM137" t="s">
        <v>54</v>
      </c>
      <c r="AN137"/>
      <c r="AO137">
        <v>110010</v>
      </c>
      <c r="AP137"/>
      <c r="AQ137" s="5">
        <v>110010</v>
      </c>
      <c r="AR137"/>
      <c r="AS137"/>
      <c r="AT137"/>
      <c r="AU137"/>
      <c r="AV137"/>
      <c r="AW137"/>
      <c r="AX137" s="2" t="str">
        <f t="shared" si="4"/>
        <v>X</v>
      </c>
      <c r="AY137" s="5">
        <f t="shared" si="5"/>
        <v>642</v>
      </c>
    </row>
    <row r="138" spans="1:51" hidden="1" x14ac:dyDescent="0.25">
      <c r="A138" t="s">
        <v>345</v>
      </c>
      <c r="B138" t="s">
        <v>346</v>
      </c>
      <c r="C138" t="s">
        <v>299</v>
      </c>
      <c r="E138" t="s">
        <v>228</v>
      </c>
      <c r="F138">
        <v>17015</v>
      </c>
      <c r="G138" t="s">
        <v>67</v>
      </c>
      <c r="H138">
        <v>0.25700000000000001</v>
      </c>
      <c r="I138">
        <v>10.24</v>
      </c>
      <c r="J138">
        <v>106.68899999999999</v>
      </c>
      <c r="K138">
        <v>106.68899999999999</v>
      </c>
      <c r="M138">
        <v>40.812555000000003</v>
      </c>
      <c r="N138">
        <v>-82.935027320000003</v>
      </c>
      <c r="O138">
        <v>40.809527269999997</v>
      </c>
      <c r="P138">
        <v>-82.929956149999995</v>
      </c>
      <c r="Q138" t="s">
        <v>325</v>
      </c>
      <c r="R138" t="s">
        <v>53</v>
      </c>
      <c r="S138" s="1">
        <v>45497</v>
      </c>
      <c r="T138" t="s">
        <v>347</v>
      </c>
      <c r="U138" t="s">
        <v>56</v>
      </c>
      <c r="V138" t="s">
        <v>57</v>
      </c>
      <c r="W138" t="s">
        <v>286</v>
      </c>
      <c r="X138" s="4">
        <v>807</v>
      </c>
      <c r="Y138" t="s">
        <v>59</v>
      </c>
      <c r="AA138">
        <v>2024</v>
      </c>
      <c r="AC138" t="s">
        <v>84</v>
      </c>
      <c r="AG138" t="s">
        <v>61</v>
      </c>
      <c r="AH138" t="s">
        <v>54</v>
      </c>
      <c r="AJ138" t="s">
        <v>62</v>
      </c>
      <c r="AM138" t="s">
        <v>54</v>
      </c>
      <c r="AP138">
        <v>116650</v>
      </c>
      <c r="AX138" s="2" t="str">
        <f t="shared" si="4"/>
        <v/>
      </c>
      <c r="AY138" t="str">
        <f t="shared" si="5"/>
        <v/>
      </c>
    </row>
    <row r="139" spans="1:51" hidden="1" x14ac:dyDescent="0.25">
      <c r="A139" t="s">
        <v>345</v>
      </c>
      <c r="B139" t="s">
        <v>346</v>
      </c>
      <c r="C139" t="s">
        <v>299</v>
      </c>
      <c r="E139" t="s">
        <v>228</v>
      </c>
      <c r="F139">
        <v>17015</v>
      </c>
      <c r="G139" t="s">
        <v>67</v>
      </c>
      <c r="H139">
        <v>0.25700000000000001</v>
      </c>
      <c r="I139">
        <v>10.24</v>
      </c>
      <c r="J139">
        <v>106.68899999999999</v>
      </c>
      <c r="K139">
        <v>106.68899999999999</v>
      </c>
      <c r="L139">
        <v>0.33100000000000002</v>
      </c>
      <c r="M139">
        <v>40.812555000000003</v>
      </c>
      <c r="N139">
        <v>-82.935027320000003</v>
      </c>
      <c r="O139">
        <v>40.809527269999997</v>
      </c>
      <c r="P139">
        <v>-82.929956149999995</v>
      </c>
      <c r="Q139" t="s">
        <v>325</v>
      </c>
      <c r="R139" t="s">
        <v>53</v>
      </c>
      <c r="S139" s="1">
        <v>45497</v>
      </c>
      <c r="U139" t="s">
        <v>56</v>
      </c>
      <c r="V139" t="s">
        <v>57</v>
      </c>
      <c r="W139" t="s">
        <v>286</v>
      </c>
      <c r="X139" s="4">
        <v>807</v>
      </c>
      <c r="Y139" t="s">
        <v>64</v>
      </c>
      <c r="AA139">
        <v>2024</v>
      </c>
      <c r="AC139" t="s">
        <v>60</v>
      </c>
      <c r="AG139" t="s">
        <v>61</v>
      </c>
      <c r="AH139" t="s">
        <v>54</v>
      </c>
      <c r="AJ139" t="s">
        <v>62</v>
      </c>
      <c r="AM139" t="s">
        <v>54</v>
      </c>
      <c r="AP139">
        <v>116650</v>
      </c>
      <c r="AX139" s="2" t="str">
        <f t="shared" si="4"/>
        <v/>
      </c>
      <c r="AY139" t="str">
        <f t="shared" si="5"/>
        <v/>
      </c>
    </row>
    <row r="140" spans="1:51" hidden="1" x14ac:dyDescent="0.25">
      <c r="A140" t="s">
        <v>345</v>
      </c>
      <c r="B140" t="s">
        <v>346</v>
      </c>
      <c r="C140" t="s">
        <v>299</v>
      </c>
      <c r="E140" t="s">
        <v>228</v>
      </c>
      <c r="F140">
        <v>17015</v>
      </c>
      <c r="G140" t="s">
        <v>67</v>
      </c>
      <c r="H140">
        <v>0.25700000000000001</v>
      </c>
      <c r="I140">
        <v>10.24</v>
      </c>
      <c r="J140">
        <v>106.68899999999999</v>
      </c>
      <c r="K140">
        <v>106.68899999999999</v>
      </c>
      <c r="L140">
        <v>0.33100000000000002</v>
      </c>
      <c r="M140">
        <v>40.812555000000003</v>
      </c>
      <c r="N140">
        <v>-82.935027320000003</v>
      </c>
      <c r="O140">
        <v>40.809527269999997</v>
      </c>
      <c r="P140">
        <v>-82.929956149999995</v>
      </c>
      <c r="Q140" t="s">
        <v>325</v>
      </c>
      <c r="R140" t="s">
        <v>53</v>
      </c>
      <c r="S140" s="1">
        <v>45497</v>
      </c>
      <c r="U140" t="s">
        <v>56</v>
      </c>
      <c r="V140" t="s">
        <v>96</v>
      </c>
      <c r="W140" t="s">
        <v>286</v>
      </c>
      <c r="X140" s="4">
        <v>807</v>
      </c>
      <c r="Y140" t="s">
        <v>64</v>
      </c>
      <c r="AA140">
        <v>2024</v>
      </c>
      <c r="AC140" t="s">
        <v>60</v>
      </c>
      <c r="AG140" t="s">
        <v>61</v>
      </c>
      <c r="AH140" t="s">
        <v>54</v>
      </c>
      <c r="AJ140" t="s">
        <v>62</v>
      </c>
      <c r="AM140" t="s">
        <v>54</v>
      </c>
      <c r="AP140">
        <v>116650</v>
      </c>
      <c r="AX140" s="2" t="str">
        <f t="shared" si="4"/>
        <v/>
      </c>
      <c r="AY140" t="str">
        <f t="shared" si="5"/>
        <v/>
      </c>
    </row>
    <row r="141" spans="1:51" hidden="1" x14ac:dyDescent="0.25">
      <c r="A141" t="s">
        <v>345</v>
      </c>
      <c r="B141" t="s">
        <v>346</v>
      </c>
      <c r="C141" t="s">
        <v>299</v>
      </c>
      <c r="E141" t="s">
        <v>228</v>
      </c>
      <c r="F141">
        <v>17015</v>
      </c>
      <c r="G141" t="s">
        <v>67</v>
      </c>
      <c r="H141">
        <v>0.25700000000000001</v>
      </c>
      <c r="I141">
        <v>10.24</v>
      </c>
      <c r="J141">
        <v>106.68899999999999</v>
      </c>
      <c r="K141">
        <v>106.68899999999999</v>
      </c>
      <c r="L141">
        <v>0.33100000000000002</v>
      </c>
      <c r="M141">
        <v>40.812555000000003</v>
      </c>
      <c r="N141">
        <v>-82.935027320000003</v>
      </c>
      <c r="O141">
        <v>40.809527269999997</v>
      </c>
      <c r="P141">
        <v>-82.929956149999995</v>
      </c>
      <c r="Q141" t="s">
        <v>325</v>
      </c>
      <c r="R141" t="s">
        <v>53</v>
      </c>
      <c r="S141" s="1">
        <v>45497</v>
      </c>
      <c r="U141" t="s">
        <v>56</v>
      </c>
      <c r="V141" t="s">
        <v>57</v>
      </c>
      <c r="W141" t="s">
        <v>286</v>
      </c>
      <c r="X141" s="4">
        <v>807</v>
      </c>
      <c r="Y141" t="s">
        <v>64</v>
      </c>
      <c r="AA141">
        <v>2024</v>
      </c>
      <c r="AC141" t="s">
        <v>60</v>
      </c>
      <c r="AG141" t="s">
        <v>61</v>
      </c>
      <c r="AH141" t="s">
        <v>54</v>
      </c>
      <c r="AJ141" t="s">
        <v>62</v>
      </c>
      <c r="AM141" t="s">
        <v>54</v>
      </c>
      <c r="AP141">
        <v>116650</v>
      </c>
      <c r="AX141" s="2" t="str">
        <f t="shared" si="4"/>
        <v/>
      </c>
      <c r="AY141" t="str">
        <f t="shared" si="5"/>
        <v/>
      </c>
    </row>
    <row r="142" spans="1:51" hidden="1" x14ac:dyDescent="0.25">
      <c r="A142" t="s">
        <v>345</v>
      </c>
      <c r="B142" t="s">
        <v>346</v>
      </c>
      <c r="C142" t="s">
        <v>299</v>
      </c>
      <c r="E142" t="s">
        <v>228</v>
      </c>
      <c r="F142">
        <v>17015</v>
      </c>
      <c r="G142" t="s">
        <v>67</v>
      </c>
      <c r="H142">
        <v>0.25700000000000001</v>
      </c>
      <c r="I142">
        <v>10.24</v>
      </c>
      <c r="J142">
        <v>106.68899999999999</v>
      </c>
      <c r="K142">
        <v>106.68899999999999</v>
      </c>
      <c r="L142">
        <v>0.33100000000000002</v>
      </c>
      <c r="M142">
        <v>40.812555000000003</v>
      </c>
      <c r="N142">
        <v>-82.935027320000003</v>
      </c>
      <c r="O142">
        <v>40.809527269999997</v>
      </c>
      <c r="P142">
        <v>-82.929956149999995</v>
      </c>
      <c r="Q142" t="s">
        <v>325</v>
      </c>
      <c r="R142" t="s">
        <v>53</v>
      </c>
      <c r="S142" s="1">
        <v>45497</v>
      </c>
      <c r="U142" t="s">
        <v>56</v>
      </c>
      <c r="V142" t="s">
        <v>327</v>
      </c>
      <c r="W142" t="s">
        <v>286</v>
      </c>
      <c r="X142" s="4">
        <v>807</v>
      </c>
      <c r="Y142" t="s">
        <v>64</v>
      </c>
      <c r="AA142">
        <v>2024</v>
      </c>
      <c r="AC142" t="s">
        <v>60</v>
      </c>
      <c r="AG142" t="s">
        <v>61</v>
      </c>
      <c r="AH142" t="s">
        <v>54</v>
      </c>
      <c r="AJ142" t="s">
        <v>62</v>
      </c>
      <c r="AM142" t="s">
        <v>54</v>
      </c>
      <c r="AP142">
        <v>116650</v>
      </c>
      <c r="AX142" s="2" t="str">
        <f t="shared" si="4"/>
        <v/>
      </c>
      <c r="AY142" t="str">
        <f t="shared" si="5"/>
        <v/>
      </c>
    </row>
    <row r="143" spans="1:51" hidden="1" x14ac:dyDescent="0.25">
      <c r="A143" t="s">
        <v>348</v>
      </c>
      <c r="B143" t="s">
        <v>349</v>
      </c>
      <c r="C143" t="s">
        <v>299</v>
      </c>
      <c r="E143" t="s">
        <v>228</v>
      </c>
      <c r="F143">
        <v>17017</v>
      </c>
      <c r="G143" t="s">
        <v>76</v>
      </c>
      <c r="H143">
        <v>0</v>
      </c>
      <c r="I143">
        <v>0</v>
      </c>
      <c r="M143">
        <v>40.807932690000001</v>
      </c>
      <c r="N143">
        <v>-82.927835229999999</v>
      </c>
      <c r="O143">
        <v>40.812580449999999</v>
      </c>
      <c r="P143">
        <v>-82.932197509999995</v>
      </c>
      <c r="Q143" t="s">
        <v>325</v>
      </c>
      <c r="R143" t="s">
        <v>172</v>
      </c>
      <c r="S143" s="1">
        <v>45497</v>
      </c>
      <c r="T143" t="s">
        <v>350</v>
      </c>
      <c r="U143" t="s">
        <v>56</v>
      </c>
      <c r="V143" t="s">
        <v>57</v>
      </c>
      <c r="W143" t="s">
        <v>286</v>
      </c>
      <c r="X143" s="4">
        <v>807</v>
      </c>
      <c r="Y143" t="s">
        <v>64</v>
      </c>
      <c r="AA143">
        <v>2024</v>
      </c>
      <c r="AC143" t="s">
        <v>84</v>
      </c>
      <c r="AG143" t="s">
        <v>61</v>
      </c>
      <c r="AH143" t="s">
        <v>54</v>
      </c>
      <c r="AJ143" t="s">
        <v>62</v>
      </c>
      <c r="AM143" t="s">
        <v>54</v>
      </c>
      <c r="AP143">
        <v>116650</v>
      </c>
      <c r="AX143" s="2" t="str">
        <f t="shared" si="4"/>
        <v/>
      </c>
      <c r="AY143" t="str">
        <f t="shared" si="5"/>
        <v/>
      </c>
    </row>
    <row r="144" spans="1:51" hidden="1" x14ac:dyDescent="0.25">
      <c r="A144" t="s">
        <v>348</v>
      </c>
      <c r="B144" t="s">
        <v>349</v>
      </c>
      <c r="C144" t="s">
        <v>299</v>
      </c>
      <c r="E144" t="s">
        <v>228</v>
      </c>
      <c r="F144">
        <v>17017</v>
      </c>
      <c r="G144" t="s">
        <v>76</v>
      </c>
      <c r="H144">
        <v>0</v>
      </c>
      <c r="I144">
        <v>0</v>
      </c>
      <c r="L144">
        <v>0.26</v>
      </c>
      <c r="M144">
        <v>40.807932690000001</v>
      </c>
      <c r="N144">
        <v>-82.927835229999999</v>
      </c>
      <c r="O144">
        <v>40.812580449999999</v>
      </c>
      <c r="P144">
        <v>-82.932197509999995</v>
      </c>
      <c r="Q144" t="s">
        <v>325</v>
      </c>
      <c r="R144" t="s">
        <v>172</v>
      </c>
      <c r="S144" s="1">
        <v>45497</v>
      </c>
      <c r="U144" t="s">
        <v>56</v>
      </c>
      <c r="V144" t="s">
        <v>96</v>
      </c>
      <c r="W144" t="s">
        <v>286</v>
      </c>
      <c r="X144" s="4">
        <v>807</v>
      </c>
      <c r="Y144" t="s">
        <v>64</v>
      </c>
      <c r="AA144">
        <v>2024</v>
      </c>
      <c r="AC144" t="s">
        <v>60</v>
      </c>
      <c r="AG144" t="s">
        <v>61</v>
      </c>
      <c r="AH144" t="s">
        <v>54</v>
      </c>
      <c r="AJ144" t="s">
        <v>62</v>
      </c>
      <c r="AM144" t="s">
        <v>54</v>
      </c>
      <c r="AX144" s="2" t="str">
        <f t="shared" si="4"/>
        <v/>
      </c>
      <c r="AY144" t="str">
        <f t="shared" si="5"/>
        <v/>
      </c>
    </row>
    <row r="145" spans="1:51" hidden="1" x14ac:dyDescent="0.25">
      <c r="A145" t="s">
        <v>348</v>
      </c>
      <c r="B145" t="s">
        <v>349</v>
      </c>
      <c r="C145" t="s">
        <v>299</v>
      </c>
      <c r="E145" t="s">
        <v>228</v>
      </c>
      <c r="F145">
        <v>17017</v>
      </c>
      <c r="G145" t="s">
        <v>76</v>
      </c>
      <c r="H145">
        <v>0</v>
      </c>
      <c r="I145">
        <v>0</v>
      </c>
      <c r="L145">
        <v>0.26</v>
      </c>
      <c r="M145">
        <v>40.807932690000001</v>
      </c>
      <c r="N145">
        <v>-82.927835229999999</v>
      </c>
      <c r="O145">
        <v>40.812580449999999</v>
      </c>
      <c r="P145">
        <v>-82.932197509999995</v>
      </c>
      <c r="Q145" t="s">
        <v>325</v>
      </c>
      <c r="R145" t="s">
        <v>172</v>
      </c>
      <c r="S145" s="1">
        <v>45497</v>
      </c>
      <c r="U145" t="s">
        <v>56</v>
      </c>
      <c r="V145" t="s">
        <v>57</v>
      </c>
      <c r="W145" t="s">
        <v>286</v>
      </c>
      <c r="X145" s="4">
        <v>807</v>
      </c>
      <c r="Y145" t="s">
        <v>59</v>
      </c>
      <c r="AA145">
        <v>2024</v>
      </c>
      <c r="AC145" t="s">
        <v>60</v>
      </c>
      <c r="AG145" t="s">
        <v>61</v>
      </c>
      <c r="AH145" t="s">
        <v>54</v>
      </c>
      <c r="AJ145" t="s">
        <v>62</v>
      </c>
      <c r="AM145" t="s">
        <v>54</v>
      </c>
      <c r="AP145">
        <v>116650</v>
      </c>
      <c r="AX145" s="2" t="str">
        <f t="shared" si="4"/>
        <v/>
      </c>
      <c r="AY145" t="str">
        <f t="shared" si="5"/>
        <v/>
      </c>
    </row>
    <row r="146" spans="1:51" hidden="1" x14ac:dyDescent="0.25">
      <c r="A146" t="s">
        <v>348</v>
      </c>
      <c r="B146" t="s">
        <v>349</v>
      </c>
      <c r="C146" t="s">
        <v>299</v>
      </c>
      <c r="E146" t="s">
        <v>228</v>
      </c>
      <c r="F146">
        <v>17017</v>
      </c>
      <c r="G146" t="s">
        <v>76</v>
      </c>
      <c r="H146">
        <v>0</v>
      </c>
      <c r="I146">
        <v>0</v>
      </c>
      <c r="L146">
        <v>0.26</v>
      </c>
      <c r="M146">
        <v>40.807932690000001</v>
      </c>
      <c r="N146">
        <v>-82.927835229999999</v>
      </c>
      <c r="O146">
        <v>40.812580449999999</v>
      </c>
      <c r="P146">
        <v>-82.932197509999995</v>
      </c>
      <c r="Q146" t="s">
        <v>325</v>
      </c>
      <c r="R146" t="s">
        <v>172</v>
      </c>
      <c r="S146" s="1">
        <v>45497</v>
      </c>
      <c r="U146" t="s">
        <v>56</v>
      </c>
      <c r="V146" t="s">
        <v>96</v>
      </c>
      <c r="W146" t="s">
        <v>286</v>
      </c>
      <c r="X146" s="4">
        <v>807</v>
      </c>
      <c r="Y146" t="s">
        <v>64</v>
      </c>
      <c r="AA146">
        <v>2024</v>
      </c>
      <c r="AC146" t="s">
        <v>60</v>
      </c>
      <c r="AG146" t="s">
        <v>61</v>
      </c>
      <c r="AH146" t="s">
        <v>54</v>
      </c>
      <c r="AJ146" t="s">
        <v>62</v>
      </c>
      <c r="AM146" t="s">
        <v>54</v>
      </c>
      <c r="AP146">
        <v>116650</v>
      </c>
      <c r="AX146" s="2" t="str">
        <f t="shared" si="4"/>
        <v/>
      </c>
      <c r="AY146" t="str">
        <f t="shared" si="5"/>
        <v/>
      </c>
    </row>
    <row r="147" spans="1:51" hidden="1" x14ac:dyDescent="0.25">
      <c r="A147" t="s">
        <v>351</v>
      </c>
      <c r="B147" t="s">
        <v>352</v>
      </c>
      <c r="C147" t="s">
        <v>299</v>
      </c>
      <c r="E147" t="s">
        <v>228</v>
      </c>
      <c r="F147">
        <v>17020</v>
      </c>
      <c r="G147" t="s">
        <v>76</v>
      </c>
      <c r="H147">
        <v>0</v>
      </c>
      <c r="I147">
        <v>0.85399999999999998</v>
      </c>
      <c r="J147">
        <v>0.85399999999999998</v>
      </c>
      <c r="K147">
        <v>0.85399999999999998</v>
      </c>
      <c r="M147">
        <v>40.76291758</v>
      </c>
      <c r="N147">
        <v>-82.850095479999993</v>
      </c>
      <c r="O147">
        <v>40.764027980000002</v>
      </c>
      <c r="P147">
        <v>-82.857421779999996</v>
      </c>
      <c r="Q147" t="s">
        <v>353</v>
      </c>
      <c r="R147" t="s">
        <v>172</v>
      </c>
      <c r="S147" s="1">
        <v>45754</v>
      </c>
      <c r="T147" t="s">
        <v>354</v>
      </c>
      <c r="U147" t="s">
        <v>56</v>
      </c>
      <c r="V147" t="s">
        <v>57</v>
      </c>
      <c r="W147" t="s">
        <v>286</v>
      </c>
      <c r="X147" s="4">
        <v>807</v>
      </c>
      <c r="Y147" t="s">
        <v>64</v>
      </c>
      <c r="AA147">
        <v>2025</v>
      </c>
      <c r="AC147" t="s">
        <v>84</v>
      </c>
      <c r="AG147" t="s">
        <v>61</v>
      </c>
      <c r="AH147" t="s">
        <v>54</v>
      </c>
      <c r="AJ147" t="s">
        <v>62</v>
      </c>
      <c r="AM147" t="s">
        <v>54</v>
      </c>
      <c r="AO147">
        <v>110010</v>
      </c>
      <c r="AP147">
        <v>116650</v>
      </c>
      <c r="AX147" s="2" t="str">
        <f t="shared" si="4"/>
        <v/>
      </c>
      <c r="AY147" t="str">
        <f t="shared" si="5"/>
        <v/>
      </c>
    </row>
    <row r="148" spans="1:51" hidden="1" x14ac:dyDescent="0.25">
      <c r="A148" t="s">
        <v>351</v>
      </c>
      <c r="B148" t="s">
        <v>352</v>
      </c>
      <c r="C148" t="s">
        <v>299</v>
      </c>
      <c r="E148" t="s">
        <v>228</v>
      </c>
      <c r="F148">
        <v>17020</v>
      </c>
      <c r="G148" t="s">
        <v>76</v>
      </c>
      <c r="H148">
        <v>0</v>
      </c>
      <c r="I148">
        <v>0.85399999999999998</v>
      </c>
      <c r="J148">
        <v>0.85399999999999998</v>
      </c>
      <c r="K148">
        <v>0.85399999999999998</v>
      </c>
      <c r="L148">
        <v>0.249</v>
      </c>
      <c r="M148">
        <v>40.76291758</v>
      </c>
      <c r="N148">
        <v>-82.850095479999993</v>
      </c>
      <c r="O148">
        <v>40.764027980000002</v>
      </c>
      <c r="P148">
        <v>-82.857421779999996</v>
      </c>
      <c r="Q148" t="s">
        <v>353</v>
      </c>
      <c r="R148" t="s">
        <v>172</v>
      </c>
      <c r="S148" s="1">
        <v>45754</v>
      </c>
      <c r="T148" t="s">
        <v>355</v>
      </c>
      <c r="U148" t="s">
        <v>56</v>
      </c>
      <c r="V148" t="s">
        <v>96</v>
      </c>
      <c r="W148" t="s">
        <v>286</v>
      </c>
      <c r="X148" s="4">
        <v>807</v>
      </c>
      <c r="Y148" t="s">
        <v>64</v>
      </c>
      <c r="AA148">
        <v>2025</v>
      </c>
      <c r="AC148" t="s">
        <v>60</v>
      </c>
      <c r="AG148" t="s">
        <v>61</v>
      </c>
      <c r="AH148" t="s">
        <v>54</v>
      </c>
      <c r="AJ148" t="s">
        <v>62</v>
      </c>
      <c r="AM148" t="s">
        <v>54</v>
      </c>
      <c r="AO148">
        <v>110010</v>
      </c>
      <c r="AP148">
        <v>116650</v>
      </c>
      <c r="AX148" s="2" t="str">
        <f t="shared" si="4"/>
        <v/>
      </c>
      <c r="AY148" t="str">
        <f t="shared" si="5"/>
        <v/>
      </c>
    </row>
    <row r="149" spans="1:51" hidden="1" x14ac:dyDescent="0.25">
      <c r="A149" t="s">
        <v>351</v>
      </c>
      <c r="B149" t="s">
        <v>352</v>
      </c>
      <c r="C149" t="s">
        <v>299</v>
      </c>
      <c r="E149" t="s">
        <v>228</v>
      </c>
      <c r="F149">
        <v>17020</v>
      </c>
      <c r="G149" t="s">
        <v>76</v>
      </c>
      <c r="H149">
        <v>0</v>
      </c>
      <c r="I149">
        <v>0.85399999999999998</v>
      </c>
      <c r="J149">
        <v>0.85399999999999998</v>
      </c>
      <c r="K149">
        <v>0.85399999999999998</v>
      </c>
      <c r="L149">
        <v>0.249</v>
      </c>
      <c r="M149">
        <v>40.76291758</v>
      </c>
      <c r="N149">
        <v>-82.850095479999993</v>
      </c>
      <c r="O149">
        <v>40.764027980000002</v>
      </c>
      <c r="P149">
        <v>-82.857421779999996</v>
      </c>
      <c r="Q149" t="s">
        <v>353</v>
      </c>
      <c r="R149" t="s">
        <v>172</v>
      </c>
      <c r="S149" s="1">
        <v>45754</v>
      </c>
      <c r="T149" t="s">
        <v>356</v>
      </c>
      <c r="U149" t="s">
        <v>56</v>
      </c>
      <c r="V149" t="s">
        <v>57</v>
      </c>
      <c r="W149" t="s">
        <v>286</v>
      </c>
      <c r="X149" s="4">
        <v>807</v>
      </c>
      <c r="Y149" t="s">
        <v>59</v>
      </c>
      <c r="AA149">
        <v>2025</v>
      </c>
      <c r="AC149" t="s">
        <v>60</v>
      </c>
      <c r="AG149" t="s">
        <v>61</v>
      </c>
      <c r="AH149" t="s">
        <v>54</v>
      </c>
      <c r="AJ149" t="s">
        <v>62</v>
      </c>
      <c r="AM149" t="s">
        <v>54</v>
      </c>
      <c r="AO149">
        <v>110010</v>
      </c>
      <c r="AP149">
        <v>116650</v>
      </c>
      <c r="AX149" s="2" t="str">
        <f t="shared" si="4"/>
        <v/>
      </c>
      <c r="AY149" t="str">
        <f t="shared" si="5"/>
        <v/>
      </c>
    </row>
    <row r="150" spans="1:51" hidden="1" x14ac:dyDescent="0.25">
      <c r="A150" t="s">
        <v>351</v>
      </c>
      <c r="B150" t="s">
        <v>352</v>
      </c>
      <c r="C150" t="s">
        <v>299</v>
      </c>
      <c r="E150" t="s">
        <v>228</v>
      </c>
      <c r="F150">
        <v>17020</v>
      </c>
      <c r="G150" t="s">
        <v>76</v>
      </c>
      <c r="H150">
        <v>0</v>
      </c>
      <c r="I150">
        <v>0.85399999999999998</v>
      </c>
      <c r="J150">
        <v>0.85399999999999998</v>
      </c>
      <c r="K150">
        <v>0.85399999999999998</v>
      </c>
      <c r="L150">
        <v>0.249</v>
      </c>
      <c r="M150">
        <v>40.76291758</v>
      </c>
      <c r="N150">
        <v>-82.850095479999993</v>
      </c>
      <c r="O150">
        <v>40.764027980000002</v>
      </c>
      <c r="P150">
        <v>-82.857421779999996</v>
      </c>
      <c r="Q150" t="s">
        <v>353</v>
      </c>
      <c r="R150" t="s">
        <v>172</v>
      </c>
      <c r="S150" s="1">
        <v>45754</v>
      </c>
      <c r="T150" t="s">
        <v>357</v>
      </c>
      <c r="U150" t="s">
        <v>56</v>
      </c>
      <c r="V150" t="s">
        <v>96</v>
      </c>
      <c r="W150" t="s">
        <v>286</v>
      </c>
      <c r="X150" s="4">
        <v>807</v>
      </c>
      <c r="Y150" t="s">
        <v>64</v>
      </c>
      <c r="AA150">
        <v>2025</v>
      </c>
      <c r="AC150" t="s">
        <v>60</v>
      </c>
      <c r="AG150" t="s">
        <v>61</v>
      </c>
      <c r="AH150" t="s">
        <v>54</v>
      </c>
      <c r="AJ150" t="s">
        <v>62</v>
      </c>
      <c r="AM150" t="s">
        <v>54</v>
      </c>
      <c r="AO150">
        <v>110010</v>
      </c>
      <c r="AP150">
        <v>116650</v>
      </c>
      <c r="AX150" s="2" t="str">
        <f t="shared" si="4"/>
        <v/>
      </c>
      <c r="AY150" t="str">
        <f t="shared" si="5"/>
        <v/>
      </c>
    </row>
    <row r="151" spans="1:51" hidden="1" x14ac:dyDescent="0.25">
      <c r="A151" t="s">
        <v>358</v>
      </c>
      <c r="B151" t="s">
        <v>359</v>
      </c>
      <c r="C151" t="s">
        <v>299</v>
      </c>
      <c r="E151" t="s">
        <v>228</v>
      </c>
      <c r="F151">
        <v>17024</v>
      </c>
      <c r="G151" t="s">
        <v>76</v>
      </c>
      <c r="H151">
        <v>0</v>
      </c>
      <c r="I151">
        <v>2.0779999999999998</v>
      </c>
      <c r="J151">
        <v>2.0779999999999998</v>
      </c>
      <c r="K151">
        <v>2.0779999999999998</v>
      </c>
      <c r="M151">
        <v>40.762528330000002</v>
      </c>
      <c r="N151">
        <v>-82.787573910000006</v>
      </c>
      <c r="O151">
        <v>40.763458649999997</v>
      </c>
      <c r="P151">
        <v>-82.793774909999996</v>
      </c>
      <c r="Q151" t="s">
        <v>360</v>
      </c>
      <c r="R151" t="s">
        <v>172</v>
      </c>
      <c r="S151" s="1">
        <v>45754</v>
      </c>
      <c r="T151" t="s">
        <v>361</v>
      </c>
      <c r="U151" t="s">
        <v>56</v>
      </c>
      <c r="V151" t="s">
        <v>57</v>
      </c>
      <c r="W151" t="s">
        <v>286</v>
      </c>
      <c r="X151" s="4">
        <v>807</v>
      </c>
      <c r="Y151" t="s">
        <v>64</v>
      </c>
      <c r="AA151">
        <v>2025</v>
      </c>
      <c r="AC151" t="s">
        <v>84</v>
      </c>
      <c r="AG151" t="s">
        <v>61</v>
      </c>
      <c r="AH151" t="s">
        <v>54</v>
      </c>
      <c r="AJ151" t="s">
        <v>62</v>
      </c>
      <c r="AM151" t="s">
        <v>54</v>
      </c>
      <c r="AO151">
        <v>110010</v>
      </c>
      <c r="AX151" s="2" t="str">
        <f t="shared" si="4"/>
        <v/>
      </c>
      <c r="AY151" t="str">
        <f t="shared" si="5"/>
        <v/>
      </c>
    </row>
    <row r="152" spans="1:51" hidden="1" x14ac:dyDescent="0.25">
      <c r="A152" t="s">
        <v>358</v>
      </c>
      <c r="B152" t="s">
        <v>359</v>
      </c>
      <c r="C152" t="s">
        <v>299</v>
      </c>
      <c r="E152" t="s">
        <v>228</v>
      </c>
      <c r="F152">
        <v>17024</v>
      </c>
      <c r="G152" t="s">
        <v>76</v>
      </c>
      <c r="H152">
        <v>0</v>
      </c>
      <c r="I152">
        <v>2.0779999999999998</v>
      </c>
      <c r="J152">
        <v>2.0779999999999998</v>
      </c>
      <c r="K152">
        <v>2.0779999999999998</v>
      </c>
      <c r="L152">
        <v>0.19</v>
      </c>
      <c r="M152">
        <v>40.762528330000002</v>
      </c>
      <c r="N152">
        <v>-82.787573910000006</v>
      </c>
      <c r="O152">
        <v>40.763458649999997</v>
      </c>
      <c r="P152">
        <v>-82.793774909999996</v>
      </c>
      <c r="Q152" t="s">
        <v>360</v>
      </c>
      <c r="R152" t="s">
        <v>172</v>
      </c>
      <c r="S152" s="1">
        <v>45754</v>
      </c>
      <c r="T152" t="s">
        <v>362</v>
      </c>
      <c r="U152" t="s">
        <v>56</v>
      </c>
      <c r="V152" t="s">
        <v>57</v>
      </c>
      <c r="W152" t="s">
        <v>286</v>
      </c>
      <c r="X152" s="4">
        <v>807</v>
      </c>
      <c r="Y152" t="s">
        <v>59</v>
      </c>
      <c r="AA152">
        <v>2025</v>
      </c>
      <c r="AC152" t="s">
        <v>60</v>
      </c>
      <c r="AG152" t="s">
        <v>61</v>
      </c>
      <c r="AH152" t="s">
        <v>54</v>
      </c>
      <c r="AJ152" t="s">
        <v>62</v>
      </c>
      <c r="AM152" t="s">
        <v>54</v>
      </c>
      <c r="AO152">
        <v>110010</v>
      </c>
      <c r="AX152" s="2" t="str">
        <f t="shared" si="4"/>
        <v/>
      </c>
      <c r="AY152" t="str">
        <f t="shared" si="5"/>
        <v/>
      </c>
    </row>
    <row r="153" spans="1:51" hidden="1" x14ac:dyDescent="0.25">
      <c r="A153" t="s">
        <v>358</v>
      </c>
      <c r="B153" t="s">
        <v>359</v>
      </c>
      <c r="C153" t="s">
        <v>299</v>
      </c>
      <c r="E153" t="s">
        <v>228</v>
      </c>
      <c r="F153">
        <v>17024</v>
      </c>
      <c r="G153" t="s">
        <v>76</v>
      </c>
      <c r="H153">
        <v>0</v>
      </c>
      <c r="I153">
        <v>2.0779999999999998</v>
      </c>
      <c r="J153">
        <v>2.0779999999999998</v>
      </c>
      <c r="K153">
        <v>2.0779999999999998</v>
      </c>
      <c r="L153">
        <v>0.19</v>
      </c>
      <c r="M153">
        <v>40.762528330000002</v>
      </c>
      <c r="N153">
        <v>-82.787573910000006</v>
      </c>
      <c r="O153">
        <v>40.763458649999997</v>
      </c>
      <c r="P153">
        <v>-82.793774909999996</v>
      </c>
      <c r="Q153" t="s">
        <v>360</v>
      </c>
      <c r="R153" t="s">
        <v>172</v>
      </c>
      <c r="S153" s="1">
        <v>45754</v>
      </c>
      <c r="T153" t="s">
        <v>363</v>
      </c>
      <c r="U153" t="s">
        <v>56</v>
      </c>
      <c r="V153" t="s">
        <v>57</v>
      </c>
      <c r="W153" t="s">
        <v>286</v>
      </c>
      <c r="X153" s="4">
        <v>807</v>
      </c>
      <c r="Y153" t="s">
        <v>59</v>
      </c>
      <c r="AA153">
        <v>2025</v>
      </c>
      <c r="AC153" t="s">
        <v>60</v>
      </c>
      <c r="AG153" t="s">
        <v>61</v>
      </c>
      <c r="AH153" t="s">
        <v>54</v>
      </c>
      <c r="AJ153" t="s">
        <v>62</v>
      </c>
      <c r="AM153" t="s">
        <v>54</v>
      </c>
      <c r="AO153">
        <v>110010</v>
      </c>
      <c r="AX153" s="2" t="str">
        <f t="shared" si="4"/>
        <v/>
      </c>
      <c r="AY153" t="str">
        <f t="shared" si="5"/>
        <v/>
      </c>
    </row>
    <row r="154" spans="1:51" hidden="1" x14ac:dyDescent="0.25">
      <c r="A154" t="s">
        <v>364</v>
      </c>
      <c r="B154" t="s">
        <v>365</v>
      </c>
      <c r="C154" t="s">
        <v>299</v>
      </c>
      <c r="E154" t="s">
        <v>228</v>
      </c>
      <c r="F154">
        <v>17028</v>
      </c>
      <c r="G154" t="s">
        <v>76</v>
      </c>
      <c r="H154">
        <v>0</v>
      </c>
      <c r="I154">
        <v>6.2350000000000003</v>
      </c>
      <c r="J154">
        <v>39.347999999999999</v>
      </c>
      <c r="K154">
        <v>39.347999999999999</v>
      </c>
      <c r="M154">
        <v>40.762322060000002</v>
      </c>
      <c r="N154">
        <v>-82.739189159999995</v>
      </c>
      <c r="O154">
        <v>40.763006220000001</v>
      </c>
      <c r="P154">
        <v>-82.745837129999998</v>
      </c>
      <c r="Q154" t="s">
        <v>366</v>
      </c>
      <c r="R154" t="s">
        <v>172</v>
      </c>
      <c r="S154" s="1">
        <v>45497</v>
      </c>
      <c r="T154" t="s">
        <v>367</v>
      </c>
      <c r="U154" t="s">
        <v>56</v>
      </c>
      <c r="V154" t="s">
        <v>57</v>
      </c>
      <c r="W154" t="s">
        <v>286</v>
      </c>
      <c r="X154" s="4">
        <v>807</v>
      </c>
      <c r="Y154" t="s">
        <v>64</v>
      </c>
      <c r="AA154">
        <v>2023</v>
      </c>
      <c r="AC154" t="s">
        <v>84</v>
      </c>
      <c r="AG154" t="s">
        <v>61</v>
      </c>
      <c r="AH154" t="s">
        <v>54</v>
      </c>
      <c r="AJ154" t="s">
        <v>62</v>
      </c>
      <c r="AM154" t="s">
        <v>54</v>
      </c>
      <c r="AX154" s="2" t="str">
        <f t="shared" si="4"/>
        <v/>
      </c>
      <c r="AY154" t="str">
        <f t="shared" si="5"/>
        <v/>
      </c>
    </row>
    <row r="155" spans="1:51" hidden="1" x14ac:dyDescent="0.25">
      <c r="A155" t="s">
        <v>364</v>
      </c>
      <c r="B155" t="s">
        <v>365</v>
      </c>
      <c r="C155" t="s">
        <v>299</v>
      </c>
      <c r="E155" t="s">
        <v>228</v>
      </c>
      <c r="F155">
        <v>17028</v>
      </c>
      <c r="G155" t="s">
        <v>76</v>
      </c>
      <c r="H155">
        <v>0</v>
      </c>
      <c r="I155">
        <v>6.2350000000000003</v>
      </c>
      <c r="J155">
        <v>39.347999999999999</v>
      </c>
      <c r="K155">
        <v>39.347999999999999</v>
      </c>
      <c r="L155">
        <v>0.20200000000000001</v>
      </c>
      <c r="M155">
        <v>40.762322060000002</v>
      </c>
      <c r="N155">
        <v>-82.739189159999995</v>
      </c>
      <c r="O155">
        <v>40.763006220000001</v>
      </c>
      <c r="P155">
        <v>-82.745837129999998</v>
      </c>
      <c r="Q155" t="s">
        <v>366</v>
      </c>
      <c r="R155" t="s">
        <v>172</v>
      </c>
      <c r="S155" s="1">
        <v>45497</v>
      </c>
      <c r="U155" t="s">
        <v>56</v>
      </c>
      <c r="V155" t="s">
        <v>57</v>
      </c>
      <c r="W155" t="s">
        <v>286</v>
      </c>
      <c r="X155" s="4">
        <v>807</v>
      </c>
      <c r="Y155" t="s">
        <v>59</v>
      </c>
      <c r="AA155">
        <v>2023</v>
      </c>
      <c r="AC155" t="s">
        <v>60</v>
      </c>
      <c r="AG155" t="s">
        <v>61</v>
      </c>
      <c r="AH155" t="s">
        <v>54</v>
      </c>
      <c r="AJ155" t="s">
        <v>62</v>
      </c>
      <c r="AM155" t="s">
        <v>54</v>
      </c>
      <c r="AX155" s="2" t="str">
        <f t="shared" si="4"/>
        <v/>
      </c>
      <c r="AY155" t="str">
        <f t="shared" si="5"/>
        <v/>
      </c>
    </row>
    <row r="156" spans="1:51" hidden="1" x14ac:dyDescent="0.25">
      <c r="A156" t="s">
        <v>364</v>
      </c>
      <c r="B156" t="s">
        <v>365</v>
      </c>
      <c r="C156" t="s">
        <v>299</v>
      </c>
      <c r="E156" t="s">
        <v>228</v>
      </c>
      <c r="F156">
        <v>17028</v>
      </c>
      <c r="G156" t="s">
        <v>76</v>
      </c>
      <c r="H156">
        <v>0</v>
      </c>
      <c r="I156">
        <v>6.2350000000000003</v>
      </c>
      <c r="J156">
        <v>39.347999999999999</v>
      </c>
      <c r="K156">
        <v>39.347999999999999</v>
      </c>
      <c r="L156">
        <v>0.20200000000000001</v>
      </c>
      <c r="M156">
        <v>40.762322060000002</v>
      </c>
      <c r="N156">
        <v>-82.739189159999995</v>
      </c>
      <c r="O156">
        <v>40.763006220000001</v>
      </c>
      <c r="P156">
        <v>-82.745837129999998</v>
      </c>
      <c r="Q156" t="s">
        <v>366</v>
      </c>
      <c r="R156" t="s">
        <v>172</v>
      </c>
      <c r="S156" s="1">
        <v>45497</v>
      </c>
      <c r="U156" t="s">
        <v>56</v>
      </c>
      <c r="V156" t="s">
        <v>96</v>
      </c>
      <c r="W156" t="s">
        <v>286</v>
      </c>
      <c r="X156" s="4">
        <v>807</v>
      </c>
      <c r="Y156" t="s">
        <v>64</v>
      </c>
      <c r="AA156">
        <v>2023</v>
      </c>
      <c r="AC156" t="s">
        <v>60</v>
      </c>
      <c r="AG156" t="s">
        <v>61</v>
      </c>
      <c r="AH156" t="s">
        <v>54</v>
      </c>
      <c r="AJ156" t="s">
        <v>62</v>
      </c>
      <c r="AM156" t="s">
        <v>54</v>
      </c>
      <c r="AX156" s="2" t="str">
        <f t="shared" si="4"/>
        <v/>
      </c>
      <c r="AY156" t="str">
        <f t="shared" si="5"/>
        <v/>
      </c>
    </row>
    <row r="157" spans="1:51" hidden="1" x14ac:dyDescent="0.25">
      <c r="A157" t="s">
        <v>364</v>
      </c>
      <c r="B157" t="s">
        <v>365</v>
      </c>
      <c r="C157" t="s">
        <v>299</v>
      </c>
      <c r="E157" t="s">
        <v>228</v>
      </c>
      <c r="F157">
        <v>17028</v>
      </c>
      <c r="G157" t="s">
        <v>76</v>
      </c>
      <c r="H157">
        <v>0</v>
      </c>
      <c r="I157">
        <v>6.2350000000000003</v>
      </c>
      <c r="J157">
        <v>39.347999999999999</v>
      </c>
      <c r="K157">
        <v>39.347999999999999</v>
      </c>
      <c r="L157">
        <v>0.20200000000000001</v>
      </c>
      <c r="M157">
        <v>40.762322060000002</v>
      </c>
      <c r="N157">
        <v>-82.739189159999995</v>
      </c>
      <c r="O157">
        <v>40.763006220000001</v>
      </c>
      <c r="P157">
        <v>-82.745837129999998</v>
      </c>
      <c r="Q157" t="s">
        <v>366</v>
      </c>
      <c r="R157" t="s">
        <v>172</v>
      </c>
      <c r="S157" s="1">
        <v>45497</v>
      </c>
      <c r="U157" t="s">
        <v>56</v>
      </c>
      <c r="V157" t="s">
        <v>57</v>
      </c>
      <c r="W157" t="s">
        <v>286</v>
      </c>
      <c r="X157" s="4">
        <v>807</v>
      </c>
      <c r="Y157" t="s">
        <v>59</v>
      </c>
      <c r="AA157">
        <v>2023</v>
      </c>
      <c r="AC157" t="s">
        <v>60</v>
      </c>
      <c r="AG157" t="s">
        <v>61</v>
      </c>
      <c r="AH157" t="s">
        <v>54</v>
      </c>
      <c r="AJ157" t="s">
        <v>62</v>
      </c>
      <c r="AM157" t="s">
        <v>54</v>
      </c>
      <c r="AX157" s="2" t="str">
        <f t="shared" si="4"/>
        <v/>
      </c>
      <c r="AY157" t="str">
        <f t="shared" si="5"/>
        <v/>
      </c>
    </row>
    <row r="158" spans="1:51" hidden="1" x14ac:dyDescent="0.25">
      <c r="A158" t="s">
        <v>368</v>
      </c>
      <c r="B158" t="s">
        <v>369</v>
      </c>
      <c r="C158" t="s">
        <v>299</v>
      </c>
      <c r="E158" t="s">
        <v>50</v>
      </c>
      <c r="F158">
        <v>30</v>
      </c>
      <c r="G158" t="s">
        <v>67</v>
      </c>
      <c r="H158">
        <v>1.1453690000000001E-2</v>
      </c>
      <c r="I158">
        <v>4.0197818999999999</v>
      </c>
      <c r="J158">
        <v>100.46876741</v>
      </c>
      <c r="K158">
        <v>100.46876741</v>
      </c>
      <c r="L158">
        <v>4.0199999999999996</v>
      </c>
      <c r="M158">
        <v>40.809646270000002</v>
      </c>
      <c r="N158">
        <v>-83.111917700000006</v>
      </c>
      <c r="O158">
        <v>40.82688125</v>
      </c>
      <c r="P158">
        <v>-83.040046250000003</v>
      </c>
      <c r="Q158" t="s">
        <v>370</v>
      </c>
      <c r="R158" t="s">
        <v>69</v>
      </c>
      <c r="S158" s="1">
        <v>45754</v>
      </c>
      <c r="T158" t="s">
        <v>371</v>
      </c>
      <c r="U158" t="s">
        <v>56</v>
      </c>
      <c r="V158" t="s">
        <v>57</v>
      </c>
      <c r="W158" t="s">
        <v>2682</v>
      </c>
      <c r="X158" s="4">
        <v>646</v>
      </c>
      <c r="Y158" t="s">
        <v>59</v>
      </c>
      <c r="AA158">
        <v>2025</v>
      </c>
      <c r="AC158" t="s">
        <v>60</v>
      </c>
      <c r="AG158" t="s">
        <v>61</v>
      </c>
      <c r="AH158" t="s">
        <v>54</v>
      </c>
      <c r="AI158" s="1">
        <v>45291</v>
      </c>
      <c r="AJ158" t="s">
        <v>62</v>
      </c>
      <c r="AM158" t="s">
        <v>54</v>
      </c>
      <c r="AP158">
        <v>87724</v>
      </c>
      <c r="AX158" s="2" t="str">
        <f t="shared" si="4"/>
        <v/>
      </c>
      <c r="AY158" t="str">
        <f t="shared" si="5"/>
        <v/>
      </c>
    </row>
    <row r="159" spans="1:51" hidden="1" x14ac:dyDescent="0.25">
      <c r="A159" t="s">
        <v>368</v>
      </c>
      <c r="B159" t="s">
        <v>369</v>
      </c>
      <c r="C159" t="s">
        <v>299</v>
      </c>
      <c r="E159" t="s">
        <v>50</v>
      </c>
      <c r="F159">
        <v>30</v>
      </c>
      <c r="G159" t="s">
        <v>67</v>
      </c>
      <c r="H159">
        <v>1.074373E-2</v>
      </c>
      <c r="I159">
        <v>4.0197818999999999</v>
      </c>
      <c r="J159">
        <v>100.46876741</v>
      </c>
      <c r="K159">
        <v>100.46876741</v>
      </c>
      <c r="L159">
        <v>4.0199999999999996</v>
      </c>
      <c r="M159">
        <v>40.809641200000002</v>
      </c>
      <c r="N159">
        <v>-83.111929770000003</v>
      </c>
      <c r="O159">
        <v>40.82688125</v>
      </c>
      <c r="P159">
        <v>-83.040046250000003</v>
      </c>
      <c r="Q159" t="s">
        <v>370</v>
      </c>
      <c r="R159" t="s">
        <v>69</v>
      </c>
      <c r="S159" s="1">
        <v>45754</v>
      </c>
      <c r="T159" t="s">
        <v>372</v>
      </c>
      <c r="U159" t="s">
        <v>56</v>
      </c>
      <c r="V159" t="s">
        <v>74</v>
      </c>
      <c r="W159" t="s">
        <v>2682</v>
      </c>
      <c r="X159" s="4">
        <v>646</v>
      </c>
      <c r="Y159" t="s">
        <v>59</v>
      </c>
      <c r="AA159">
        <v>2025</v>
      </c>
      <c r="AC159" t="s">
        <v>60</v>
      </c>
      <c r="AG159" t="s">
        <v>61</v>
      </c>
      <c r="AH159" t="s">
        <v>54</v>
      </c>
      <c r="AI159" s="1">
        <v>45291</v>
      </c>
      <c r="AJ159" t="s">
        <v>62</v>
      </c>
      <c r="AM159" t="s">
        <v>54</v>
      </c>
      <c r="AP159">
        <v>87724</v>
      </c>
      <c r="AX159" s="2" t="str">
        <f t="shared" si="4"/>
        <v/>
      </c>
      <c r="AY159" t="str">
        <f t="shared" si="5"/>
        <v/>
      </c>
    </row>
    <row r="160" spans="1:51" hidden="1" x14ac:dyDescent="0.25">
      <c r="A160" t="s">
        <v>368</v>
      </c>
      <c r="B160" t="s">
        <v>369</v>
      </c>
      <c r="C160" t="s">
        <v>299</v>
      </c>
      <c r="E160" t="s">
        <v>50</v>
      </c>
      <c r="F160">
        <v>30</v>
      </c>
      <c r="G160" t="s">
        <v>67</v>
      </c>
      <c r="H160">
        <v>1.087781E-2</v>
      </c>
      <c r="I160">
        <v>4.0197818999999999</v>
      </c>
      <c r="J160">
        <v>100.46876741</v>
      </c>
      <c r="K160">
        <v>100.46876741</v>
      </c>
      <c r="L160">
        <v>4.0199999999999996</v>
      </c>
      <c r="M160">
        <v>40.809641200000002</v>
      </c>
      <c r="N160">
        <v>-83.111927089999995</v>
      </c>
      <c r="O160">
        <v>40.82688125</v>
      </c>
      <c r="P160">
        <v>-83.040046250000003</v>
      </c>
      <c r="Q160" t="s">
        <v>370</v>
      </c>
      <c r="R160" t="s">
        <v>69</v>
      </c>
      <c r="S160" s="1">
        <v>45754</v>
      </c>
      <c r="T160" t="s">
        <v>373</v>
      </c>
      <c r="U160" t="s">
        <v>56</v>
      </c>
      <c r="V160" t="s">
        <v>57</v>
      </c>
      <c r="W160" t="s">
        <v>2682</v>
      </c>
      <c r="X160" s="4">
        <v>646</v>
      </c>
      <c r="Y160" t="s">
        <v>59</v>
      </c>
      <c r="AA160">
        <v>2025</v>
      </c>
      <c r="AC160" t="s">
        <v>60</v>
      </c>
      <c r="AG160" t="s">
        <v>61</v>
      </c>
      <c r="AH160" t="s">
        <v>54</v>
      </c>
      <c r="AI160" s="1">
        <v>2023</v>
      </c>
      <c r="AJ160" t="s">
        <v>62</v>
      </c>
      <c r="AM160" t="s">
        <v>54</v>
      </c>
      <c r="AP160">
        <v>87724</v>
      </c>
      <c r="AX160" s="2" t="str">
        <f t="shared" si="4"/>
        <v/>
      </c>
      <c r="AY160" t="str">
        <f t="shared" si="5"/>
        <v/>
      </c>
    </row>
    <row r="161" spans="1:51" hidden="1" x14ac:dyDescent="0.25">
      <c r="A161" t="s">
        <v>368</v>
      </c>
      <c r="B161" t="s">
        <v>374</v>
      </c>
      <c r="C161" t="s">
        <v>299</v>
      </c>
      <c r="E161" t="s">
        <v>50</v>
      </c>
      <c r="F161">
        <v>30</v>
      </c>
      <c r="G161" t="s">
        <v>76</v>
      </c>
      <c r="H161">
        <v>1.2099230000000001E-2</v>
      </c>
      <c r="I161">
        <v>4.0202297900000001</v>
      </c>
      <c r="J161">
        <v>100.46921512999999</v>
      </c>
      <c r="K161">
        <v>100.46921512999999</v>
      </c>
      <c r="L161">
        <v>4.0199999999999996</v>
      </c>
      <c r="M161">
        <v>40.809855130000003</v>
      </c>
      <c r="N161">
        <v>-83.111992580000006</v>
      </c>
      <c r="O161">
        <v>40.827107269999999</v>
      </c>
      <c r="P161">
        <v>-83.040041090000003</v>
      </c>
      <c r="Q161" t="s">
        <v>370</v>
      </c>
      <c r="R161" t="s">
        <v>69</v>
      </c>
      <c r="S161" s="1">
        <v>45754</v>
      </c>
      <c r="T161" t="s">
        <v>375</v>
      </c>
      <c r="U161" t="s">
        <v>56</v>
      </c>
      <c r="V161" t="s">
        <v>57</v>
      </c>
      <c r="W161" t="s">
        <v>2682</v>
      </c>
      <c r="X161" s="4">
        <v>646</v>
      </c>
      <c r="Y161" t="s">
        <v>59</v>
      </c>
      <c r="AA161">
        <v>2025</v>
      </c>
      <c r="AC161" t="s">
        <v>60</v>
      </c>
      <c r="AG161" t="s">
        <v>61</v>
      </c>
      <c r="AH161" t="s">
        <v>54</v>
      </c>
      <c r="AI161" s="1">
        <v>45291</v>
      </c>
      <c r="AJ161" t="s">
        <v>62</v>
      </c>
      <c r="AM161" t="s">
        <v>54</v>
      </c>
      <c r="AP161">
        <v>87724</v>
      </c>
      <c r="AX161" s="2" t="str">
        <f t="shared" si="4"/>
        <v/>
      </c>
      <c r="AY161" t="str">
        <f t="shared" si="5"/>
        <v/>
      </c>
    </row>
    <row r="162" spans="1:51" hidden="1" x14ac:dyDescent="0.25">
      <c r="A162" t="s">
        <v>368</v>
      </c>
      <c r="B162" t="s">
        <v>374</v>
      </c>
      <c r="C162" t="s">
        <v>299</v>
      </c>
      <c r="E162" t="s">
        <v>50</v>
      </c>
      <c r="F162">
        <v>30</v>
      </c>
      <c r="G162" t="s">
        <v>76</v>
      </c>
      <c r="H162">
        <v>1.1831110000000001E-2</v>
      </c>
      <c r="I162">
        <v>4.0202297900000001</v>
      </c>
      <c r="J162">
        <v>100.46921512999999</v>
      </c>
      <c r="K162">
        <v>100.46921512999999</v>
      </c>
      <c r="L162">
        <v>4.0199999999999996</v>
      </c>
      <c r="M162">
        <v>40.809855130000003</v>
      </c>
      <c r="N162">
        <v>-83.111997939999995</v>
      </c>
      <c r="O162">
        <v>40.827107269999999</v>
      </c>
      <c r="P162">
        <v>-83.040041090000003</v>
      </c>
      <c r="Q162" t="s">
        <v>370</v>
      </c>
      <c r="R162" t="s">
        <v>69</v>
      </c>
      <c r="S162" s="1">
        <v>45754</v>
      </c>
      <c r="T162" t="s">
        <v>376</v>
      </c>
      <c r="U162" t="s">
        <v>56</v>
      </c>
      <c r="V162" t="s">
        <v>57</v>
      </c>
      <c r="W162" t="s">
        <v>2682</v>
      </c>
      <c r="X162" s="4">
        <v>646</v>
      </c>
      <c r="Y162" t="s">
        <v>64</v>
      </c>
      <c r="AA162">
        <v>2025</v>
      </c>
      <c r="AC162" t="s">
        <v>60</v>
      </c>
      <c r="AG162" t="s">
        <v>61</v>
      </c>
      <c r="AH162" t="s">
        <v>54</v>
      </c>
      <c r="AI162" s="1">
        <v>45291</v>
      </c>
      <c r="AJ162" t="s">
        <v>62</v>
      </c>
      <c r="AM162" t="s">
        <v>54</v>
      </c>
      <c r="AP162">
        <v>87724</v>
      </c>
      <c r="AX162" s="2" t="str">
        <f t="shared" si="4"/>
        <v/>
      </c>
      <c r="AY162" t="str">
        <f t="shared" si="5"/>
        <v/>
      </c>
    </row>
    <row r="163" spans="1:51" hidden="1" x14ac:dyDescent="0.25">
      <c r="A163" t="s">
        <v>368</v>
      </c>
      <c r="B163" t="s">
        <v>374</v>
      </c>
      <c r="C163" t="s">
        <v>299</v>
      </c>
      <c r="E163" t="s">
        <v>50</v>
      </c>
      <c r="F163">
        <v>30</v>
      </c>
      <c r="G163" t="s">
        <v>76</v>
      </c>
      <c r="H163">
        <v>1.1831110000000001E-2</v>
      </c>
      <c r="I163">
        <v>4.0202297900000001</v>
      </c>
      <c r="J163">
        <v>100.46921512999999</v>
      </c>
      <c r="K163">
        <v>100.46921512999999</v>
      </c>
      <c r="L163">
        <v>4.0199999999999996</v>
      </c>
      <c r="M163">
        <v>40.809855130000003</v>
      </c>
      <c r="N163">
        <v>-83.111997939999995</v>
      </c>
      <c r="O163">
        <v>40.827107269999999</v>
      </c>
      <c r="P163">
        <v>-83.040041090000003</v>
      </c>
      <c r="Q163" t="s">
        <v>370</v>
      </c>
      <c r="R163" t="s">
        <v>69</v>
      </c>
      <c r="S163" s="1">
        <v>45754</v>
      </c>
      <c r="T163" t="s">
        <v>377</v>
      </c>
      <c r="U163" t="s">
        <v>56</v>
      </c>
      <c r="V163" t="s">
        <v>74</v>
      </c>
      <c r="W163" t="s">
        <v>2682</v>
      </c>
      <c r="X163" s="4">
        <v>646</v>
      </c>
      <c r="Y163" t="s">
        <v>59</v>
      </c>
      <c r="AA163">
        <v>2025</v>
      </c>
      <c r="AC163" t="s">
        <v>60</v>
      </c>
      <c r="AG163" t="s">
        <v>61</v>
      </c>
      <c r="AH163" t="s">
        <v>54</v>
      </c>
      <c r="AI163" s="1">
        <v>45291</v>
      </c>
      <c r="AJ163" t="s">
        <v>62</v>
      </c>
      <c r="AM163" t="s">
        <v>54</v>
      </c>
      <c r="AP163">
        <v>87724</v>
      </c>
      <c r="AX163" s="2" t="str">
        <f t="shared" si="4"/>
        <v/>
      </c>
      <c r="AY163" t="str">
        <f t="shared" si="5"/>
        <v/>
      </c>
    </row>
    <row r="164" spans="1:51" hidden="1" x14ac:dyDescent="0.25">
      <c r="A164" t="s">
        <v>368</v>
      </c>
      <c r="B164" t="s">
        <v>378</v>
      </c>
      <c r="C164" t="s">
        <v>299</v>
      </c>
      <c r="E164" t="s">
        <v>50</v>
      </c>
      <c r="F164">
        <v>30</v>
      </c>
      <c r="G164" t="s">
        <v>67</v>
      </c>
      <c r="H164">
        <v>14.978999999999999</v>
      </c>
      <c r="I164">
        <v>0.70799999999999996</v>
      </c>
      <c r="J164">
        <v>0.70799999999999996</v>
      </c>
      <c r="K164">
        <v>0.70799999999999996</v>
      </c>
      <c r="L164">
        <v>0.22700000000000001</v>
      </c>
      <c r="M164">
        <v>40.764067099999998</v>
      </c>
      <c r="N164">
        <v>-82.863694120000005</v>
      </c>
      <c r="O164">
        <v>40.761911560000001</v>
      </c>
      <c r="P164">
        <v>-82.8574457</v>
      </c>
      <c r="Q164" t="s">
        <v>353</v>
      </c>
      <c r="R164" t="s">
        <v>172</v>
      </c>
      <c r="S164" s="1">
        <v>45754</v>
      </c>
      <c r="T164" t="s">
        <v>379</v>
      </c>
      <c r="U164" t="s">
        <v>56</v>
      </c>
      <c r="V164" t="s">
        <v>96</v>
      </c>
      <c r="W164" t="s">
        <v>286</v>
      </c>
      <c r="X164" s="4">
        <v>807</v>
      </c>
      <c r="Y164" t="s">
        <v>64</v>
      </c>
      <c r="AA164">
        <v>2025</v>
      </c>
      <c r="AC164" t="s">
        <v>60</v>
      </c>
      <c r="AG164" t="s">
        <v>61</v>
      </c>
      <c r="AH164" t="s">
        <v>54</v>
      </c>
      <c r="AJ164" t="s">
        <v>62</v>
      </c>
      <c r="AM164" t="s">
        <v>54</v>
      </c>
      <c r="AP164">
        <v>116650</v>
      </c>
      <c r="AX164" s="2" t="str">
        <f t="shared" si="4"/>
        <v/>
      </c>
      <c r="AY164" t="str">
        <f t="shared" si="5"/>
        <v/>
      </c>
    </row>
    <row r="165" spans="1:51" hidden="1" x14ac:dyDescent="0.25">
      <c r="A165" t="s">
        <v>368</v>
      </c>
      <c r="B165" t="s">
        <v>378</v>
      </c>
      <c r="C165" t="s">
        <v>299</v>
      </c>
      <c r="E165" t="s">
        <v>50</v>
      </c>
      <c r="F165">
        <v>30</v>
      </c>
      <c r="G165" t="s">
        <v>67</v>
      </c>
      <c r="H165">
        <v>14.978999999999999</v>
      </c>
      <c r="I165">
        <v>0.70799999999999996</v>
      </c>
      <c r="J165">
        <v>0.70799999999999996</v>
      </c>
      <c r="K165">
        <v>0.70799999999999996</v>
      </c>
      <c r="L165">
        <v>0.22700000000000001</v>
      </c>
      <c r="M165">
        <v>40.764067099999998</v>
      </c>
      <c r="N165">
        <v>-82.863694120000005</v>
      </c>
      <c r="O165">
        <v>40.761911560000001</v>
      </c>
      <c r="P165">
        <v>-82.8574457</v>
      </c>
      <c r="Q165" t="s">
        <v>353</v>
      </c>
      <c r="R165" t="s">
        <v>172</v>
      </c>
      <c r="S165" s="1">
        <v>45754</v>
      </c>
      <c r="T165" t="s">
        <v>380</v>
      </c>
      <c r="U165" t="s">
        <v>56</v>
      </c>
      <c r="V165" t="s">
        <v>57</v>
      </c>
      <c r="W165" t="s">
        <v>286</v>
      </c>
      <c r="X165" s="4">
        <v>807</v>
      </c>
      <c r="Y165" t="s">
        <v>64</v>
      </c>
      <c r="AA165">
        <v>2025</v>
      </c>
      <c r="AC165" t="s">
        <v>60</v>
      </c>
      <c r="AG165" t="s">
        <v>61</v>
      </c>
      <c r="AH165" t="s">
        <v>54</v>
      </c>
      <c r="AJ165" t="s">
        <v>62</v>
      </c>
      <c r="AM165" t="s">
        <v>54</v>
      </c>
      <c r="AP165">
        <v>116650</v>
      </c>
      <c r="AX165" s="2" t="str">
        <f t="shared" si="4"/>
        <v/>
      </c>
      <c r="AY165" t="str">
        <f t="shared" si="5"/>
        <v/>
      </c>
    </row>
    <row r="166" spans="1:51" hidden="1" x14ac:dyDescent="0.25">
      <c r="A166" t="s">
        <v>368</v>
      </c>
      <c r="B166" t="s">
        <v>378</v>
      </c>
      <c r="C166" t="s">
        <v>299</v>
      </c>
      <c r="E166" t="s">
        <v>50</v>
      </c>
      <c r="F166">
        <v>30</v>
      </c>
      <c r="G166" t="s">
        <v>67</v>
      </c>
      <c r="H166">
        <v>14.978999999999999</v>
      </c>
      <c r="I166">
        <v>0.70799999999999996</v>
      </c>
      <c r="J166">
        <v>0.70799999999999996</v>
      </c>
      <c r="K166">
        <v>0.70799999999999996</v>
      </c>
      <c r="L166">
        <v>0.22700000000000001</v>
      </c>
      <c r="M166">
        <v>40.764067099999998</v>
      </c>
      <c r="N166">
        <v>-82.863694120000005</v>
      </c>
      <c r="O166">
        <v>40.761911560000001</v>
      </c>
      <c r="P166">
        <v>-82.8574457</v>
      </c>
      <c r="Q166" t="s">
        <v>353</v>
      </c>
      <c r="R166" t="s">
        <v>172</v>
      </c>
      <c r="S166" s="1">
        <v>45754</v>
      </c>
      <c r="T166" t="s">
        <v>381</v>
      </c>
      <c r="U166" t="s">
        <v>56</v>
      </c>
      <c r="V166" t="s">
        <v>96</v>
      </c>
      <c r="W166" t="s">
        <v>286</v>
      </c>
      <c r="X166" s="4">
        <v>807</v>
      </c>
      <c r="Y166" t="s">
        <v>64</v>
      </c>
      <c r="AA166">
        <v>2025</v>
      </c>
      <c r="AC166" t="s">
        <v>60</v>
      </c>
      <c r="AG166" t="s">
        <v>61</v>
      </c>
      <c r="AH166" t="s">
        <v>54</v>
      </c>
      <c r="AJ166" t="s">
        <v>62</v>
      </c>
      <c r="AM166" t="s">
        <v>54</v>
      </c>
      <c r="AX166" s="2" t="str">
        <f t="shared" si="4"/>
        <v/>
      </c>
      <c r="AY166" t="str">
        <f t="shared" si="5"/>
        <v/>
      </c>
    </row>
    <row r="167" spans="1:51" hidden="1" x14ac:dyDescent="0.25">
      <c r="A167" t="s">
        <v>368</v>
      </c>
      <c r="B167" t="s">
        <v>378</v>
      </c>
      <c r="C167" t="s">
        <v>299</v>
      </c>
      <c r="E167" t="s">
        <v>50</v>
      </c>
      <c r="F167">
        <v>30</v>
      </c>
      <c r="G167" t="s">
        <v>67</v>
      </c>
      <c r="H167">
        <v>14.978999999999999</v>
      </c>
      <c r="I167">
        <v>0.70799999999999996</v>
      </c>
      <c r="J167">
        <v>0.70799999999999996</v>
      </c>
      <c r="K167">
        <v>0.70799999999999996</v>
      </c>
      <c r="L167">
        <v>0.22700000000000001</v>
      </c>
      <c r="M167">
        <v>40.764067099999998</v>
      </c>
      <c r="N167">
        <v>-82.863694120000005</v>
      </c>
      <c r="O167">
        <v>40.761911560000001</v>
      </c>
      <c r="P167">
        <v>-82.8574457</v>
      </c>
      <c r="Q167" t="s">
        <v>353</v>
      </c>
      <c r="R167" t="s">
        <v>172</v>
      </c>
      <c r="S167" s="1">
        <v>45754</v>
      </c>
      <c r="T167" t="s">
        <v>382</v>
      </c>
      <c r="U167" t="s">
        <v>56</v>
      </c>
      <c r="V167" t="s">
        <v>57</v>
      </c>
      <c r="W167" t="s">
        <v>286</v>
      </c>
      <c r="X167" s="4">
        <v>807</v>
      </c>
      <c r="Y167" t="s">
        <v>59</v>
      </c>
      <c r="AA167">
        <v>2025</v>
      </c>
      <c r="AC167" t="s">
        <v>60</v>
      </c>
      <c r="AG167" t="s">
        <v>61</v>
      </c>
      <c r="AH167" t="s">
        <v>54</v>
      </c>
      <c r="AJ167" t="s">
        <v>62</v>
      </c>
      <c r="AM167" t="s">
        <v>54</v>
      </c>
      <c r="AX167" s="2" t="str">
        <f t="shared" si="4"/>
        <v/>
      </c>
      <c r="AY167" t="str">
        <f t="shared" si="5"/>
        <v/>
      </c>
    </row>
    <row r="168" spans="1:51" hidden="1" x14ac:dyDescent="0.25">
      <c r="A168" t="s">
        <v>368</v>
      </c>
      <c r="B168" t="s">
        <v>383</v>
      </c>
      <c r="C168" t="s">
        <v>299</v>
      </c>
      <c r="E168" t="s">
        <v>50</v>
      </c>
      <c r="F168">
        <v>30</v>
      </c>
      <c r="G168" t="s">
        <v>67</v>
      </c>
      <c r="H168">
        <v>15.799776380000001</v>
      </c>
      <c r="I168">
        <v>22.207999999999998</v>
      </c>
      <c r="J168">
        <v>118.657</v>
      </c>
      <c r="K168">
        <v>118.657</v>
      </c>
      <c r="L168">
        <v>6.4080000000000004</v>
      </c>
      <c r="M168">
        <v>40.76268863</v>
      </c>
      <c r="N168">
        <v>-82.84828254</v>
      </c>
      <c r="O168">
        <v>40.76252547</v>
      </c>
      <c r="P168">
        <v>-82.726595739999993</v>
      </c>
      <c r="Q168" t="s">
        <v>384</v>
      </c>
      <c r="R168" t="s">
        <v>68</v>
      </c>
      <c r="S168" s="1">
        <v>45754</v>
      </c>
      <c r="T168" t="s">
        <v>385</v>
      </c>
      <c r="U168" t="s">
        <v>56</v>
      </c>
      <c r="V168" t="s">
        <v>57</v>
      </c>
      <c r="W168" t="s">
        <v>286</v>
      </c>
      <c r="X168" s="4">
        <v>807</v>
      </c>
      <c r="Y168" t="s">
        <v>59</v>
      </c>
      <c r="AA168">
        <v>2025</v>
      </c>
      <c r="AB168" s="1">
        <v>45170</v>
      </c>
      <c r="AC168" t="s">
        <v>60</v>
      </c>
      <c r="AG168" t="s">
        <v>61</v>
      </c>
      <c r="AH168" t="s">
        <v>54</v>
      </c>
      <c r="AJ168" t="s">
        <v>62</v>
      </c>
      <c r="AM168" t="s">
        <v>54</v>
      </c>
      <c r="AP168">
        <v>91097</v>
      </c>
      <c r="AX168" s="2" t="str">
        <f t="shared" si="4"/>
        <v/>
      </c>
      <c r="AY168" t="str">
        <f t="shared" si="5"/>
        <v/>
      </c>
    </row>
    <row r="169" spans="1:51" hidden="1" x14ac:dyDescent="0.25">
      <c r="A169" t="s">
        <v>368</v>
      </c>
      <c r="B169" t="s">
        <v>383</v>
      </c>
      <c r="C169" t="s">
        <v>299</v>
      </c>
      <c r="E169" t="s">
        <v>50</v>
      </c>
      <c r="F169">
        <v>30</v>
      </c>
      <c r="G169" t="s">
        <v>67</v>
      </c>
      <c r="H169">
        <v>15.799776380000001</v>
      </c>
      <c r="I169">
        <v>22.207999999999998</v>
      </c>
      <c r="J169">
        <v>118.657</v>
      </c>
      <c r="K169">
        <v>118.657</v>
      </c>
      <c r="L169">
        <v>6.4080000000000004</v>
      </c>
      <c r="M169">
        <v>40.76268863</v>
      </c>
      <c r="N169">
        <v>-82.84828254</v>
      </c>
      <c r="O169">
        <v>40.76252547</v>
      </c>
      <c r="P169">
        <v>-82.726595739999993</v>
      </c>
      <c r="Q169" t="s">
        <v>384</v>
      </c>
      <c r="R169" t="s">
        <v>68</v>
      </c>
      <c r="S169" s="1">
        <v>45754</v>
      </c>
      <c r="T169" t="s">
        <v>386</v>
      </c>
      <c r="U169" t="s">
        <v>56</v>
      </c>
      <c r="V169" t="s">
        <v>57</v>
      </c>
      <c r="W169" t="s">
        <v>286</v>
      </c>
      <c r="X169" s="4">
        <v>807</v>
      </c>
      <c r="Y169" t="s">
        <v>64</v>
      </c>
      <c r="AA169">
        <v>2025</v>
      </c>
      <c r="AB169" s="1">
        <v>45170</v>
      </c>
      <c r="AC169" t="s">
        <v>60</v>
      </c>
      <c r="AG169" t="s">
        <v>61</v>
      </c>
      <c r="AH169" t="s">
        <v>54</v>
      </c>
      <c r="AJ169" t="s">
        <v>62</v>
      </c>
      <c r="AM169" t="s">
        <v>54</v>
      </c>
      <c r="AP169">
        <v>91097</v>
      </c>
      <c r="AX169" s="2" t="str">
        <f t="shared" si="4"/>
        <v/>
      </c>
      <c r="AY169" t="str">
        <f t="shared" si="5"/>
        <v/>
      </c>
    </row>
    <row r="170" spans="1:51" hidden="1" x14ac:dyDescent="0.25">
      <c r="A170" t="s">
        <v>368</v>
      </c>
      <c r="B170" t="s">
        <v>383</v>
      </c>
      <c r="C170" t="s">
        <v>299</v>
      </c>
      <c r="E170" t="s">
        <v>50</v>
      </c>
      <c r="F170">
        <v>30</v>
      </c>
      <c r="G170" t="s">
        <v>67</v>
      </c>
      <c r="H170">
        <v>15.799776380000001</v>
      </c>
      <c r="I170">
        <v>22.207999999999998</v>
      </c>
      <c r="J170">
        <v>118.657</v>
      </c>
      <c r="K170">
        <v>118.657</v>
      </c>
      <c r="L170">
        <v>6.4080000000000004</v>
      </c>
      <c r="M170">
        <v>40.76268863</v>
      </c>
      <c r="N170">
        <v>-82.84828254</v>
      </c>
      <c r="O170">
        <v>40.76252547</v>
      </c>
      <c r="P170">
        <v>-82.726595739999993</v>
      </c>
      <c r="Q170" t="s">
        <v>384</v>
      </c>
      <c r="R170" t="s">
        <v>68</v>
      </c>
      <c r="S170" s="1">
        <v>45754</v>
      </c>
      <c r="T170" t="s">
        <v>387</v>
      </c>
      <c r="U170" t="s">
        <v>56</v>
      </c>
      <c r="V170" t="s">
        <v>74</v>
      </c>
      <c r="W170" t="s">
        <v>286</v>
      </c>
      <c r="X170" s="4">
        <v>807</v>
      </c>
      <c r="Y170" t="s">
        <v>59</v>
      </c>
      <c r="AA170">
        <v>2025</v>
      </c>
      <c r="AB170" s="1">
        <v>45170</v>
      </c>
      <c r="AC170" t="s">
        <v>60</v>
      </c>
      <c r="AG170" t="s">
        <v>61</v>
      </c>
      <c r="AH170" t="s">
        <v>54</v>
      </c>
      <c r="AJ170" t="s">
        <v>62</v>
      </c>
      <c r="AM170" t="s">
        <v>54</v>
      </c>
      <c r="AP170">
        <v>91097</v>
      </c>
      <c r="AX170" s="2" t="str">
        <f t="shared" si="4"/>
        <v/>
      </c>
      <c r="AY170" t="str">
        <f t="shared" si="5"/>
        <v/>
      </c>
    </row>
    <row r="171" spans="1:51" hidden="1" x14ac:dyDescent="0.25">
      <c r="A171" t="s">
        <v>368</v>
      </c>
      <c r="B171" t="s">
        <v>383</v>
      </c>
      <c r="C171" t="s">
        <v>299</v>
      </c>
      <c r="E171" t="s">
        <v>50</v>
      </c>
      <c r="F171">
        <v>30</v>
      </c>
      <c r="G171" t="s">
        <v>67</v>
      </c>
      <c r="H171">
        <v>15.799776380000001</v>
      </c>
      <c r="I171">
        <v>22.207999999999998</v>
      </c>
      <c r="J171">
        <v>118.657</v>
      </c>
      <c r="K171">
        <v>118.657</v>
      </c>
      <c r="L171">
        <v>6.4080000000000004</v>
      </c>
      <c r="M171">
        <v>40.76268863</v>
      </c>
      <c r="N171">
        <v>-82.84828254</v>
      </c>
      <c r="O171">
        <v>40.76252547</v>
      </c>
      <c r="P171">
        <v>-82.726595739999993</v>
      </c>
      <c r="Q171" t="s">
        <v>384</v>
      </c>
      <c r="R171" t="s">
        <v>68</v>
      </c>
      <c r="S171" s="1">
        <v>45754</v>
      </c>
      <c r="T171" t="s">
        <v>388</v>
      </c>
      <c r="U171" t="s">
        <v>56</v>
      </c>
      <c r="V171" t="s">
        <v>327</v>
      </c>
      <c r="W171" t="s">
        <v>286</v>
      </c>
      <c r="X171" s="4">
        <v>807</v>
      </c>
      <c r="Y171" t="s">
        <v>64</v>
      </c>
      <c r="AA171">
        <v>2025</v>
      </c>
      <c r="AB171" s="1">
        <v>45170</v>
      </c>
      <c r="AC171" t="s">
        <v>60</v>
      </c>
      <c r="AG171" t="s">
        <v>61</v>
      </c>
      <c r="AH171" t="s">
        <v>54</v>
      </c>
      <c r="AJ171" t="s">
        <v>62</v>
      </c>
      <c r="AM171" t="s">
        <v>54</v>
      </c>
      <c r="AP171">
        <v>91097</v>
      </c>
      <c r="AX171" s="2" t="str">
        <f t="shared" si="4"/>
        <v/>
      </c>
      <c r="AY171" t="str">
        <f t="shared" si="5"/>
        <v/>
      </c>
    </row>
    <row r="172" spans="1:51" hidden="1" x14ac:dyDescent="0.25">
      <c r="A172" t="s">
        <v>368</v>
      </c>
      <c r="B172" t="s">
        <v>389</v>
      </c>
      <c r="C172" t="s">
        <v>299</v>
      </c>
      <c r="E172" t="s">
        <v>50</v>
      </c>
      <c r="F172">
        <v>30</v>
      </c>
      <c r="G172" t="s">
        <v>76</v>
      </c>
      <c r="H172">
        <v>15.80150864</v>
      </c>
      <c r="I172">
        <v>0</v>
      </c>
      <c r="J172">
        <v>118.657</v>
      </c>
      <c r="K172">
        <v>118.657</v>
      </c>
      <c r="L172">
        <v>6.4080000000000004</v>
      </c>
      <c r="M172">
        <v>40.762920100000002</v>
      </c>
      <c r="N172">
        <v>-82.848247599999993</v>
      </c>
      <c r="O172">
        <v>40.762759860000003</v>
      </c>
      <c r="P172">
        <v>-82.726562479999998</v>
      </c>
      <c r="Q172" t="s">
        <v>384</v>
      </c>
      <c r="R172" t="s">
        <v>68</v>
      </c>
      <c r="S172" s="1">
        <v>45754</v>
      </c>
      <c r="T172" t="s">
        <v>390</v>
      </c>
      <c r="U172" t="s">
        <v>56</v>
      </c>
      <c r="V172" t="s">
        <v>57</v>
      </c>
      <c r="W172" t="s">
        <v>286</v>
      </c>
      <c r="X172" s="4">
        <v>807</v>
      </c>
      <c r="Y172" t="s">
        <v>59</v>
      </c>
      <c r="AA172">
        <v>2025</v>
      </c>
      <c r="AB172" s="1">
        <v>45170</v>
      </c>
      <c r="AC172" t="s">
        <v>60</v>
      </c>
      <c r="AG172" t="s">
        <v>61</v>
      </c>
      <c r="AH172" t="s">
        <v>54</v>
      </c>
      <c r="AJ172" t="s">
        <v>62</v>
      </c>
      <c r="AM172" t="s">
        <v>54</v>
      </c>
      <c r="AP172">
        <v>91097</v>
      </c>
      <c r="AX172" s="2" t="str">
        <f t="shared" si="4"/>
        <v/>
      </c>
      <c r="AY172" t="str">
        <f t="shared" si="5"/>
        <v/>
      </c>
    </row>
    <row r="173" spans="1:51" hidden="1" x14ac:dyDescent="0.25">
      <c r="A173" t="s">
        <v>368</v>
      </c>
      <c r="B173" t="s">
        <v>389</v>
      </c>
      <c r="C173" t="s">
        <v>299</v>
      </c>
      <c r="E173" t="s">
        <v>50</v>
      </c>
      <c r="F173">
        <v>30</v>
      </c>
      <c r="G173" t="s">
        <v>76</v>
      </c>
      <c r="H173">
        <v>15.80150864</v>
      </c>
      <c r="I173">
        <v>0</v>
      </c>
      <c r="J173">
        <v>118.657</v>
      </c>
      <c r="K173">
        <v>118.657</v>
      </c>
      <c r="L173">
        <v>6.4080000000000004</v>
      </c>
      <c r="M173">
        <v>40.762920100000002</v>
      </c>
      <c r="N173">
        <v>-82.848247599999993</v>
      </c>
      <c r="O173">
        <v>40.762759610000003</v>
      </c>
      <c r="P173">
        <v>-82.726561140000001</v>
      </c>
      <c r="Q173" t="s">
        <v>384</v>
      </c>
      <c r="R173" t="s">
        <v>68</v>
      </c>
      <c r="S173" s="1">
        <v>45754</v>
      </c>
      <c r="T173" t="s">
        <v>391</v>
      </c>
      <c r="U173" t="s">
        <v>56</v>
      </c>
      <c r="V173" t="s">
        <v>74</v>
      </c>
      <c r="W173" t="s">
        <v>286</v>
      </c>
      <c r="X173" s="4">
        <v>807</v>
      </c>
      <c r="Y173" t="s">
        <v>59</v>
      </c>
      <c r="AA173">
        <v>2025</v>
      </c>
      <c r="AB173" s="1">
        <v>45170</v>
      </c>
      <c r="AC173" t="s">
        <v>60</v>
      </c>
      <c r="AG173" t="s">
        <v>61</v>
      </c>
      <c r="AH173" t="s">
        <v>54</v>
      </c>
      <c r="AJ173" t="s">
        <v>62</v>
      </c>
      <c r="AM173" t="s">
        <v>54</v>
      </c>
      <c r="AP173">
        <v>91097</v>
      </c>
      <c r="AX173" s="2" t="str">
        <f t="shared" si="4"/>
        <v/>
      </c>
      <c r="AY173" t="str">
        <f t="shared" si="5"/>
        <v/>
      </c>
    </row>
    <row r="174" spans="1:51" hidden="1" x14ac:dyDescent="0.25">
      <c r="A174" t="s">
        <v>368</v>
      </c>
      <c r="B174" t="s">
        <v>389</v>
      </c>
      <c r="C174" t="s">
        <v>299</v>
      </c>
      <c r="E174" t="s">
        <v>50</v>
      </c>
      <c r="F174">
        <v>30</v>
      </c>
      <c r="G174" t="s">
        <v>76</v>
      </c>
      <c r="H174">
        <v>15.80150864</v>
      </c>
      <c r="I174">
        <v>0</v>
      </c>
      <c r="J174">
        <v>118.657</v>
      </c>
      <c r="K174">
        <v>118.657</v>
      </c>
      <c r="L174">
        <v>6.4080000000000004</v>
      </c>
      <c r="M174">
        <v>40.762920100000002</v>
      </c>
      <c r="N174">
        <v>-82.848247599999993</v>
      </c>
      <c r="O174">
        <v>40.762760370000002</v>
      </c>
      <c r="P174">
        <v>-82.726563819999996</v>
      </c>
      <c r="Q174" t="s">
        <v>384</v>
      </c>
      <c r="R174" t="s">
        <v>68</v>
      </c>
      <c r="S174" s="1">
        <v>45754</v>
      </c>
      <c r="T174" t="s">
        <v>392</v>
      </c>
      <c r="U174" t="s">
        <v>56</v>
      </c>
      <c r="V174" t="s">
        <v>57</v>
      </c>
      <c r="W174" t="s">
        <v>286</v>
      </c>
      <c r="X174" s="4">
        <v>807</v>
      </c>
      <c r="Y174" t="s">
        <v>64</v>
      </c>
      <c r="AA174">
        <v>2025</v>
      </c>
      <c r="AB174" s="1">
        <v>45170</v>
      </c>
      <c r="AC174" t="s">
        <v>60</v>
      </c>
      <c r="AG174" t="s">
        <v>61</v>
      </c>
      <c r="AH174" t="s">
        <v>54</v>
      </c>
      <c r="AJ174" t="s">
        <v>62</v>
      </c>
      <c r="AM174" t="s">
        <v>54</v>
      </c>
      <c r="AP174">
        <v>91097</v>
      </c>
      <c r="AX174" s="2" t="str">
        <f t="shared" si="4"/>
        <v/>
      </c>
      <c r="AY174" t="str">
        <f t="shared" si="5"/>
        <v/>
      </c>
    </row>
    <row r="175" spans="1:51" hidden="1" x14ac:dyDescent="0.25">
      <c r="A175" t="s">
        <v>368</v>
      </c>
      <c r="B175" t="s">
        <v>389</v>
      </c>
      <c r="C175" t="s">
        <v>299</v>
      </c>
      <c r="E175" t="s">
        <v>50</v>
      </c>
      <c r="F175">
        <v>30</v>
      </c>
      <c r="G175" t="s">
        <v>76</v>
      </c>
      <c r="H175">
        <v>15.80150864</v>
      </c>
      <c r="I175">
        <v>0</v>
      </c>
      <c r="J175">
        <v>118.657</v>
      </c>
      <c r="K175">
        <v>118.657</v>
      </c>
      <c r="L175">
        <v>6.4080000000000004</v>
      </c>
      <c r="M175">
        <v>40.762920100000002</v>
      </c>
      <c r="N175">
        <v>-82.848247599999993</v>
      </c>
      <c r="O175">
        <v>40.762760370000002</v>
      </c>
      <c r="P175">
        <v>-82.726563150000004</v>
      </c>
      <c r="Q175" t="s">
        <v>384</v>
      </c>
      <c r="R175" t="s">
        <v>68</v>
      </c>
      <c r="S175" s="1">
        <v>45754</v>
      </c>
      <c r="T175" t="s">
        <v>393</v>
      </c>
      <c r="U175" t="s">
        <v>56</v>
      </c>
      <c r="V175" t="s">
        <v>327</v>
      </c>
      <c r="W175" t="s">
        <v>286</v>
      </c>
      <c r="X175" s="4">
        <v>807</v>
      </c>
      <c r="Y175" t="s">
        <v>64</v>
      </c>
      <c r="AA175">
        <v>2025</v>
      </c>
      <c r="AB175" s="1">
        <v>45170</v>
      </c>
      <c r="AC175" t="s">
        <v>60</v>
      </c>
      <c r="AG175" t="s">
        <v>61</v>
      </c>
      <c r="AH175" t="s">
        <v>54</v>
      </c>
      <c r="AJ175" t="s">
        <v>62</v>
      </c>
      <c r="AM175" t="s">
        <v>54</v>
      </c>
      <c r="AP175">
        <v>91097</v>
      </c>
      <c r="AX175" s="2" t="str">
        <f t="shared" si="4"/>
        <v/>
      </c>
      <c r="AY175" t="str">
        <f t="shared" si="5"/>
        <v/>
      </c>
    </row>
    <row r="176" spans="1:51" hidden="1" x14ac:dyDescent="0.25">
      <c r="A176" t="s">
        <v>368</v>
      </c>
      <c r="B176" t="s">
        <v>394</v>
      </c>
      <c r="C176" t="s">
        <v>299</v>
      </c>
      <c r="E176" t="s">
        <v>50</v>
      </c>
      <c r="F176">
        <v>30</v>
      </c>
      <c r="G176" t="s">
        <v>67</v>
      </c>
      <c r="H176">
        <v>18.334</v>
      </c>
      <c r="I176">
        <v>1.948</v>
      </c>
      <c r="J176">
        <v>1.948</v>
      </c>
      <c r="K176">
        <v>1.948</v>
      </c>
      <c r="M176">
        <v>40.762287190000002</v>
      </c>
      <c r="N176">
        <v>-82.800071459999998</v>
      </c>
      <c r="O176">
        <v>40.761586620000003</v>
      </c>
      <c r="P176">
        <v>-82.794078310000003</v>
      </c>
      <c r="Q176" t="s">
        <v>360</v>
      </c>
      <c r="R176" t="s">
        <v>172</v>
      </c>
      <c r="S176" s="1">
        <v>45754</v>
      </c>
      <c r="T176" t="s">
        <v>395</v>
      </c>
      <c r="U176" t="s">
        <v>56</v>
      </c>
      <c r="V176" t="s">
        <v>57</v>
      </c>
      <c r="W176" t="s">
        <v>286</v>
      </c>
      <c r="X176" s="4">
        <v>807</v>
      </c>
      <c r="Y176" t="s">
        <v>59</v>
      </c>
      <c r="AA176">
        <v>2025</v>
      </c>
      <c r="AC176" t="s">
        <v>84</v>
      </c>
      <c r="AG176" t="s">
        <v>61</v>
      </c>
      <c r="AH176" t="s">
        <v>54</v>
      </c>
      <c r="AJ176" t="s">
        <v>62</v>
      </c>
      <c r="AM176" t="s">
        <v>54</v>
      </c>
      <c r="AX176" s="2" t="str">
        <f t="shared" si="4"/>
        <v/>
      </c>
      <c r="AY176" t="str">
        <f t="shared" si="5"/>
        <v/>
      </c>
    </row>
    <row r="177" spans="1:51" hidden="1" x14ac:dyDescent="0.25">
      <c r="A177" t="s">
        <v>368</v>
      </c>
      <c r="B177" t="s">
        <v>394</v>
      </c>
      <c r="C177" t="s">
        <v>299</v>
      </c>
      <c r="E177" t="s">
        <v>50</v>
      </c>
      <c r="F177">
        <v>30</v>
      </c>
      <c r="G177" t="s">
        <v>67</v>
      </c>
      <c r="H177">
        <v>18.334</v>
      </c>
      <c r="I177">
        <v>1.948</v>
      </c>
      <c r="J177">
        <v>1.948</v>
      </c>
      <c r="K177">
        <v>1.948</v>
      </c>
      <c r="L177">
        <v>0.17899999999999999</v>
      </c>
      <c r="M177">
        <v>40.762287190000002</v>
      </c>
      <c r="N177">
        <v>-82.800071459999998</v>
      </c>
      <c r="O177">
        <v>40.761586620000003</v>
      </c>
      <c r="P177">
        <v>-82.794078310000003</v>
      </c>
      <c r="Q177" t="s">
        <v>360</v>
      </c>
      <c r="R177" t="s">
        <v>172</v>
      </c>
      <c r="S177" s="1">
        <v>45754</v>
      </c>
      <c r="T177" t="s">
        <v>396</v>
      </c>
      <c r="U177" t="s">
        <v>56</v>
      </c>
      <c r="V177" t="s">
        <v>96</v>
      </c>
      <c r="W177" t="s">
        <v>286</v>
      </c>
      <c r="X177" s="4">
        <v>807</v>
      </c>
      <c r="Y177" t="s">
        <v>64</v>
      </c>
      <c r="AA177">
        <v>2025</v>
      </c>
      <c r="AC177" t="s">
        <v>60</v>
      </c>
      <c r="AG177" t="s">
        <v>61</v>
      </c>
      <c r="AH177" t="s">
        <v>54</v>
      </c>
      <c r="AJ177" t="s">
        <v>62</v>
      </c>
      <c r="AM177" t="s">
        <v>54</v>
      </c>
      <c r="AX177" s="2" t="str">
        <f t="shared" si="4"/>
        <v/>
      </c>
      <c r="AY177" t="str">
        <f t="shared" si="5"/>
        <v/>
      </c>
    </row>
    <row r="178" spans="1:51" hidden="1" x14ac:dyDescent="0.25">
      <c r="A178" t="s">
        <v>368</v>
      </c>
      <c r="B178" t="s">
        <v>394</v>
      </c>
      <c r="C178" t="s">
        <v>299</v>
      </c>
      <c r="E178" t="s">
        <v>50</v>
      </c>
      <c r="F178">
        <v>30</v>
      </c>
      <c r="G178" t="s">
        <v>67</v>
      </c>
      <c r="H178">
        <v>18.334</v>
      </c>
      <c r="I178">
        <v>1.948</v>
      </c>
      <c r="J178">
        <v>1.948</v>
      </c>
      <c r="K178">
        <v>1.948</v>
      </c>
      <c r="L178">
        <v>0.17899999999999999</v>
      </c>
      <c r="M178">
        <v>40.762287190000002</v>
      </c>
      <c r="N178">
        <v>-82.800071459999998</v>
      </c>
      <c r="O178">
        <v>40.761586620000003</v>
      </c>
      <c r="P178">
        <v>-82.794078310000003</v>
      </c>
      <c r="Q178" t="s">
        <v>360</v>
      </c>
      <c r="R178" t="s">
        <v>172</v>
      </c>
      <c r="S178" s="1">
        <v>45754</v>
      </c>
      <c r="T178" t="s">
        <v>397</v>
      </c>
      <c r="U178" t="s">
        <v>56</v>
      </c>
      <c r="V178" t="s">
        <v>57</v>
      </c>
      <c r="W178" t="s">
        <v>286</v>
      </c>
      <c r="X178" s="4">
        <v>807</v>
      </c>
      <c r="Y178" t="s">
        <v>64</v>
      </c>
      <c r="AA178">
        <v>2025</v>
      </c>
      <c r="AC178" t="s">
        <v>60</v>
      </c>
      <c r="AG178" t="s">
        <v>61</v>
      </c>
      <c r="AH178" t="s">
        <v>54</v>
      </c>
      <c r="AJ178" t="s">
        <v>62</v>
      </c>
      <c r="AM178" t="s">
        <v>54</v>
      </c>
      <c r="AX178" s="2" t="str">
        <f t="shared" si="4"/>
        <v/>
      </c>
      <c r="AY178" t="str">
        <f t="shared" si="5"/>
        <v/>
      </c>
    </row>
    <row r="179" spans="1:51" hidden="1" x14ac:dyDescent="0.25">
      <c r="A179" t="s">
        <v>368</v>
      </c>
      <c r="B179" t="s">
        <v>398</v>
      </c>
      <c r="C179" t="s">
        <v>299</v>
      </c>
      <c r="E179" t="s">
        <v>50</v>
      </c>
      <c r="F179">
        <v>30</v>
      </c>
      <c r="G179" t="s">
        <v>303</v>
      </c>
      <c r="H179">
        <v>2.1692648299999999</v>
      </c>
      <c r="I179">
        <v>2.2118302700000001</v>
      </c>
      <c r="J179">
        <v>98.660830270000005</v>
      </c>
      <c r="K179">
        <v>98.660830270000005</v>
      </c>
      <c r="L179">
        <v>0.02</v>
      </c>
      <c r="M179">
        <v>40.822971010000003</v>
      </c>
      <c r="N179">
        <v>-83.074844499999998</v>
      </c>
      <c r="O179">
        <v>40.823148600000003</v>
      </c>
      <c r="P179">
        <v>-83.074065320000003</v>
      </c>
      <c r="Q179" t="s">
        <v>399</v>
      </c>
      <c r="S179" s="1">
        <v>45754</v>
      </c>
      <c r="T179" t="s">
        <v>400</v>
      </c>
      <c r="U179" t="s">
        <v>56</v>
      </c>
      <c r="V179" t="s">
        <v>88</v>
      </c>
      <c r="W179" t="s">
        <v>2682</v>
      </c>
      <c r="X179" s="4">
        <v>646</v>
      </c>
      <c r="Y179" t="s">
        <v>84</v>
      </c>
      <c r="AA179">
        <v>2025</v>
      </c>
      <c r="AC179" t="s">
        <v>60</v>
      </c>
      <c r="AG179" t="s">
        <v>54</v>
      </c>
      <c r="AH179" t="s">
        <v>54</v>
      </c>
      <c r="AJ179" t="s">
        <v>62</v>
      </c>
      <c r="AM179" t="s">
        <v>54</v>
      </c>
      <c r="AP179">
        <v>87724</v>
      </c>
      <c r="AX179" s="2" t="str">
        <f t="shared" si="4"/>
        <v/>
      </c>
      <c r="AY179" t="str">
        <f t="shared" si="5"/>
        <v/>
      </c>
    </row>
    <row r="180" spans="1:51" s="5" customFormat="1" x14ac:dyDescent="0.25">
      <c r="A180" s="5" t="s">
        <v>368</v>
      </c>
      <c r="B180" s="5" t="s">
        <v>423</v>
      </c>
      <c r="C180" s="5" t="s">
        <v>299</v>
      </c>
      <c r="E180" s="5" t="s">
        <v>50</v>
      </c>
      <c r="F180" s="5">
        <v>30</v>
      </c>
      <c r="G180" s="5" t="s">
        <v>67</v>
      </c>
      <c r="H180" s="5">
        <v>7.2610000000000001</v>
      </c>
      <c r="I180" s="5">
        <v>10.234999999999999</v>
      </c>
      <c r="J180">
        <v>161.47900000000001</v>
      </c>
      <c r="K180">
        <v>161.47900000000001</v>
      </c>
      <c r="L180" s="5">
        <v>0.192</v>
      </c>
      <c r="M180">
        <v>40.826403560000003</v>
      </c>
      <c r="N180">
        <v>-82.978254870000001</v>
      </c>
      <c r="O180">
        <v>40.82512019</v>
      </c>
      <c r="P180">
        <v>-82.973379449999996</v>
      </c>
      <c r="Q180" s="5" t="s">
        <v>300</v>
      </c>
      <c r="R180" s="5" t="s">
        <v>172</v>
      </c>
      <c r="S180" s="1">
        <v>45754</v>
      </c>
      <c r="T180" t="s">
        <v>425</v>
      </c>
      <c r="U180" t="s">
        <v>56</v>
      </c>
      <c r="V180" s="5" t="s">
        <v>57</v>
      </c>
      <c r="W180" s="5" t="s">
        <v>58</v>
      </c>
      <c r="X180" s="6">
        <v>642</v>
      </c>
      <c r="Y180" s="5" t="s">
        <v>64</v>
      </c>
      <c r="Z180"/>
      <c r="AA180">
        <v>2025</v>
      </c>
      <c r="AB180"/>
      <c r="AC180" t="s">
        <v>60</v>
      </c>
      <c r="AD180"/>
      <c r="AE180"/>
      <c r="AF180"/>
      <c r="AG180" t="s">
        <v>61</v>
      </c>
      <c r="AH180" t="s">
        <v>54</v>
      </c>
      <c r="AI180"/>
      <c r="AJ180" t="s">
        <v>62</v>
      </c>
      <c r="AK180"/>
      <c r="AL180"/>
      <c r="AM180" t="s">
        <v>54</v>
      </c>
      <c r="AN180"/>
      <c r="AO180">
        <v>110010</v>
      </c>
      <c r="AP180"/>
      <c r="AQ180" s="5">
        <v>110010</v>
      </c>
      <c r="AR180"/>
      <c r="AS180"/>
      <c r="AT180"/>
      <c r="AU180"/>
      <c r="AV180"/>
      <c r="AW180"/>
      <c r="AX180" s="2" t="str">
        <f t="shared" si="4"/>
        <v>X</v>
      </c>
      <c r="AY180" s="5">
        <f t="shared" si="5"/>
        <v>642</v>
      </c>
    </row>
    <row r="181" spans="1:51" s="5" customFormat="1" x14ac:dyDescent="0.25">
      <c r="A181" s="5" t="s">
        <v>368</v>
      </c>
      <c r="B181" s="5" t="s">
        <v>423</v>
      </c>
      <c r="C181" s="5" t="s">
        <v>299</v>
      </c>
      <c r="E181" s="5" t="s">
        <v>50</v>
      </c>
      <c r="F181" s="5">
        <v>30</v>
      </c>
      <c r="G181" s="5" t="s">
        <v>67</v>
      </c>
      <c r="H181" s="5">
        <v>7.2610000000000001</v>
      </c>
      <c r="I181" s="5">
        <v>10.234999999999999</v>
      </c>
      <c r="J181">
        <v>161.47900000000001</v>
      </c>
      <c r="K181">
        <v>161.47900000000001</v>
      </c>
      <c r="L181" s="5">
        <v>0.192</v>
      </c>
      <c r="M181">
        <v>40.826403560000003</v>
      </c>
      <c r="N181">
        <v>-82.978254870000001</v>
      </c>
      <c r="O181">
        <v>40.82512019</v>
      </c>
      <c r="P181">
        <v>-82.973379449999996</v>
      </c>
      <c r="Q181" s="5" t="s">
        <v>300</v>
      </c>
      <c r="R181" s="5" t="s">
        <v>172</v>
      </c>
      <c r="S181" s="1">
        <v>45754</v>
      </c>
      <c r="T181" t="s">
        <v>426</v>
      </c>
      <c r="U181" t="s">
        <v>56</v>
      </c>
      <c r="V181" s="5" t="s">
        <v>57</v>
      </c>
      <c r="W181" s="5" t="s">
        <v>58</v>
      </c>
      <c r="X181" s="6">
        <v>642</v>
      </c>
      <c r="Y181" s="5" t="s">
        <v>59</v>
      </c>
      <c r="Z181"/>
      <c r="AA181">
        <v>2025</v>
      </c>
      <c r="AB181"/>
      <c r="AC181" t="s">
        <v>60</v>
      </c>
      <c r="AD181"/>
      <c r="AE181"/>
      <c r="AF181"/>
      <c r="AG181" t="s">
        <v>61</v>
      </c>
      <c r="AH181" t="s">
        <v>54</v>
      </c>
      <c r="AI181"/>
      <c r="AJ181" t="s">
        <v>62</v>
      </c>
      <c r="AK181"/>
      <c r="AL181"/>
      <c r="AM181" t="s">
        <v>54</v>
      </c>
      <c r="AN181"/>
      <c r="AO181">
        <v>110010</v>
      </c>
      <c r="AP181"/>
      <c r="AQ181" s="5">
        <v>110010</v>
      </c>
      <c r="AR181"/>
      <c r="AS181"/>
      <c r="AT181"/>
      <c r="AU181"/>
      <c r="AV181"/>
      <c r="AW181"/>
      <c r="AX181" s="2" t="str">
        <f t="shared" si="4"/>
        <v>X</v>
      </c>
      <c r="AY181" s="5">
        <f t="shared" si="5"/>
        <v>642</v>
      </c>
    </row>
    <row r="182" spans="1:51" s="5" customFormat="1" x14ac:dyDescent="0.25">
      <c r="A182" s="5" t="s">
        <v>368</v>
      </c>
      <c r="B182" s="5" t="s">
        <v>427</v>
      </c>
      <c r="C182" s="5" t="s">
        <v>299</v>
      </c>
      <c r="E182" s="5" t="s">
        <v>50</v>
      </c>
      <c r="F182" s="5">
        <v>30</v>
      </c>
      <c r="G182" s="5" t="s">
        <v>67</v>
      </c>
      <c r="H182" s="5">
        <v>8.5739999999999998</v>
      </c>
      <c r="I182" s="5">
        <v>9.2289999999999992</v>
      </c>
      <c r="J182">
        <v>26.402999999999999</v>
      </c>
      <c r="K182">
        <v>26.402999999999999</v>
      </c>
      <c r="M182">
        <v>40.825655320000003</v>
      </c>
      <c r="N182">
        <v>-82.953285539999996</v>
      </c>
      <c r="O182">
        <v>40.824804200000003</v>
      </c>
      <c r="P182">
        <v>-82.953331469999995</v>
      </c>
      <c r="Q182" s="5" t="s">
        <v>311</v>
      </c>
      <c r="R182" s="5" t="s">
        <v>172</v>
      </c>
      <c r="S182" s="1">
        <v>45754</v>
      </c>
      <c r="T182" t="s">
        <v>428</v>
      </c>
      <c r="U182" t="s">
        <v>56</v>
      </c>
      <c r="V182" s="5" t="s">
        <v>57</v>
      </c>
      <c r="W182" s="5" t="s">
        <v>58</v>
      </c>
      <c r="X182" s="6">
        <v>642</v>
      </c>
      <c r="Y182" s="5" t="s">
        <v>64</v>
      </c>
      <c r="Z182"/>
      <c r="AA182">
        <v>2025</v>
      </c>
      <c r="AB182"/>
      <c r="AC182" t="s">
        <v>84</v>
      </c>
      <c r="AD182"/>
      <c r="AE182"/>
      <c r="AF182"/>
      <c r="AG182" t="s">
        <v>61</v>
      </c>
      <c r="AH182" t="s">
        <v>54</v>
      </c>
      <c r="AI182"/>
      <c r="AJ182" t="s">
        <v>62</v>
      </c>
      <c r="AK182"/>
      <c r="AL182"/>
      <c r="AM182" t="s">
        <v>54</v>
      </c>
      <c r="AN182"/>
      <c r="AO182">
        <v>110010</v>
      </c>
      <c r="AP182"/>
      <c r="AQ182" s="5">
        <v>110010</v>
      </c>
      <c r="AR182"/>
      <c r="AS182"/>
      <c r="AT182"/>
      <c r="AU182"/>
      <c r="AV182"/>
      <c r="AW182"/>
      <c r="AX182" s="2" t="str">
        <f t="shared" si="4"/>
        <v>X</v>
      </c>
      <c r="AY182" s="5">
        <f t="shared" si="5"/>
        <v>642</v>
      </c>
    </row>
    <row r="183" spans="1:51" s="5" customFormat="1" x14ac:dyDescent="0.25">
      <c r="A183" s="5" t="s">
        <v>368</v>
      </c>
      <c r="B183" s="5" t="s">
        <v>427</v>
      </c>
      <c r="C183" s="5" t="s">
        <v>299</v>
      </c>
      <c r="E183" s="5" t="s">
        <v>50</v>
      </c>
      <c r="F183" s="5">
        <v>30</v>
      </c>
      <c r="G183" s="5" t="s">
        <v>67</v>
      </c>
      <c r="H183" s="5">
        <v>8.5739999999999998</v>
      </c>
      <c r="I183" s="5">
        <v>9.2289999999999992</v>
      </c>
      <c r="J183">
        <v>26.402999999999999</v>
      </c>
      <c r="K183">
        <v>26.402999999999999</v>
      </c>
      <c r="L183" s="5">
        <v>0.245</v>
      </c>
      <c r="M183">
        <v>40.825655320000003</v>
      </c>
      <c r="N183">
        <v>-82.953285539999996</v>
      </c>
      <c r="O183">
        <v>40.824804200000003</v>
      </c>
      <c r="P183">
        <v>-82.953331469999995</v>
      </c>
      <c r="Q183" s="5" t="s">
        <v>311</v>
      </c>
      <c r="R183" s="5" t="s">
        <v>172</v>
      </c>
      <c r="S183" s="1">
        <v>45754</v>
      </c>
      <c r="T183" t="s">
        <v>429</v>
      </c>
      <c r="U183" t="s">
        <v>56</v>
      </c>
      <c r="V183" s="5" t="s">
        <v>74</v>
      </c>
      <c r="W183" s="5" t="s">
        <v>58</v>
      </c>
      <c r="X183" s="6">
        <v>642</v>
      </c>
      <c r="Y183" s="5" t="s">
        <v>59</v>
      </c>
      <c r="Z183"/>
      <c r="AA183">
        <v>2025</v>
      </c>
      <c r="AB183"/>
      <c r="AC183" t="s">
        <v>60</v>
      </c>
      <c r="AD183"/>
      <c r="AE183"/>
      <c r="AF183"/>
      <c r="AG183" t="s">
        <v>61</v>
      </c>
      <c r="AH183" t="s">
        <v>54</v>
      </c>
      <c r="AI183"/>
      <c r="AJ183" t="s">
        <v>62</v>
      </c>
      <c r="AK183"/>
      <c r="AL183"/>
      <c r="AM183" t="s">
        <v>54</v>
      </c>
      <c r="AN183"/>
      <c r="AO183">
        <v>110010</v>
      </c>
      <c r="AP183"/>
      <c r="AQ183" s="5">
        <v>110010</v>
      </c>
      <c r="AR183"/>
      <c r="AS183"/>
      <c r="AT183"/>
      <c r="AU183"/>
      <c r="AV183"/>
      <c r="AW183"/>
      <c r="AX183" s="2" t="str">
        <f t="shared" si="4"/>
        <v>X</v>
      </c>
      <c r="AY183" s="5">
        <f t="shared" si="5"/>
        <v>642</v>
      </c>
    </row>
    <row r="184" spans="1:51" s="5" customFormat="1" x14ac:dyDescent="0.25">
      <c r="A184" s="5" t="s">
        <v>368</v>
      </c>
      <c r="B184" s="5" t="s">
        <v>427</v>
      </c>
      <c r="C184" s="5" t="s">
        <v>299</v>
      </c>
      <c r="E184" s="5" t="s">
        <v>50</v>
      </c>
      <c r="F184" s="5">
        <v>30</v>
      </c>
      <c r="G184" s="5" t="s">
        <v>67</v>
      </c>
      <c r="H184" s="5">
        <v>8.5739999999999998</v>
      </c>
      <c r="I184" s="5">
        <v>9.2289999999999992</v>
      </c>
      <c r="J184">
        <v>26.402999999999999</v>
      </c>
      <c r="K184">
        <v>26.402999999999999</v>
      </c>
      <c r="L184" s="5">
        <v>0.245</v>
      </c>
      <c r="M184">
        <v>40.825655320000003</v>
      </c>
      <c r="N184">
        <v>-82.953285539999996</v>
      </c>
      <c r="O184">
        <v>40.824804200000003</v>
      </c>
      <c r="P184">
        <v>-82.953331469999995</v>
      </c>
      <c r="Q184" s="5" t="s">
        <v>311</v>
      </c>
      <c r="R184" s="5" t="s">
        <v>172</v>
      </c>
      <c r="S184" s="1">
        <v>45754</v>
      </c>
      <c r="T184" t="s">
        <v>430</v>
      </c>
      <c r="U184" t="s">
        <v>56</v>
      </c>
      <c r="V184" s="5" t="s">
        <v>57</v>
      </c>
      <c r="W184" s="5" t="s">
        <v>58</v>
      </c>
      <c r="X184" s="6">
        <v>642</v>
      </c>
      <c r="Y184" s="5" t="s">
        <v>59</v>
      </c>
      <c r="Z184"/>
      <c r="AA184">
        <v>2025</v>
      </c>
      <c r="AB184"/>
      <c r="AC184" t="s">
        <v>60</v>
      </c>
      <c r="AD184"/>
      <c r="AE184"/>
      <c r="AF184"/>
      <c r="AG184" t="s">
        <v>61</v>
      </c>
      <c r="AH184" t="s">
        <v>54</v>
      </c>
      <c r="AI184"/>
      <c r="AJ184" t="s">
        <v>62</v>
      </c>
      <c r="AK184"/>
      <c r="AL184"/>
      <c r="AM184" t="s">
        <v>54</v>
      </c>
      <c r="AN184"/>
      <c r="AO184">
        <v>110010</v>
      </c>
      <c r="AP184"/>
      <c r="AQ184" s="5">
        <v>110010</v>
      </c>
      <c r="AR184"/>
      <c r="AS184"/>
      <c r="AT184"/>
      <c r="AU184"/>
      <c r="AV184"/>
      <c r="AW184"/>
      <c r="AX184" s="2" t="str">
        <f t="shared" si="4"/>
        <v>X</v>
      </c>
      <c r="AY184" s="5">
        <f t="shared" si="5"/>
        <v>642</v>
      </c>
    </row>
    <row r="185" spans="1:51" s="5" customFormat="1" x14ac:dyDescent="0.25">
      <c r="A185" s="5" t="s">
        <v>368</v>
      </c>
      <c r="B185" s="5" t="s">
        <v>427</v>
      </c>
      <c r="C185" s="5" t="s">
        <v>299</v>
      </c>
      <c r="E185" s="5" t="s">
        <v>50</v>
      </c>
      <c r="F185" s="5">
        <v>30</v>
      </c>
      <c r="G185" s="5" t="s">
        <v>67</v>
      </c>
      <c r="H185" s="5">
        <v>8.5739999999999998</v>
      </c>
      <c r="I185" s="5">
        <v>9.2289999999999992</v>
      </c>
      <c r="J185">
        <v>26.402999999999999</v>
      </c>
      <c r="K185">
        <v>26.402999999999999</v>
      </c>
      <c r="L185" s="5">
        <v>0.245</v>
      </c>
      <c r="M185">
        <v>40.825655320000003</v>
      </c>
      <c r="N185">
        <v>-82.953285539999996</v>
      </c>
      <c r="O185">
        <v>40.824804200000003</v>
      </c>
      <c r="P185">
        <v>-82.953331469999995</v>
      </c>
      <c r="Q185" s="5" t="s">
        <v>311</v>
      </c>
      <c r="R185" s="5" t="s">
        <v>172</v>
      </c>
      <c r="S185" s="1">
        <v>45754</v>
      </c>
      <c r="T185" t="s">
        <v>431</v>
      </c>
      <c r="U185" t="s">
        <v>56</v>
      </c>
      <c r="V185" s="5" t="s">
        <v>74</v>
      </c>
      <c r="W185" s="5" t="s">
        <v>58</v>
      </c>
      <c r="X185" s="6">
        <v>642</v>
      </c>
      <c r="Y185" s="5" t="s">
        <v>59</v>
      </c>
      <c r="Z185"/>
      <c r="AA185">
        <v>2025</v>
      </c>
      <c r="AB185"/>
      <c r="AC185" t="s">
        <v>60</v>
      </c>
      <c r="AD185"/>
      <c r="AE185"/>
      <c r="AF185"/>
      <c r="AG185" t="s">
        <v>61</v>
      </c>
      <c r="AH185" t="s">
        <v>54</v>
      </c>
      <c r="AI185"/>
      <c r="AJ185" t="s">
        <v>62</v>
      </c>
      <c r="AK185"/>
      <c r="AL185"/>
      <c r="AM185" t="s">
        <v>54</v>
      </c>
      <c r="AN185"/>
      <c r="AO185">
        <v>110010</v>
      </c>
      <c r="AP185"/>
      <c r="AQ185" s="5">
        <v>110010</v>
      </c>
      <c r="AR185"/>
      <c r="AS185"/>
      <c r="AT185"/>
      <c r="AU185"/>
      <c r="AV185"/>
      <c r="AW185"/>
      <c r="AX185" s="2" t="str">
        <f t="shared" si="4"/>
        <v>X</v>
      </c>
      <c r="AY185" s="5">
        <f t="shared" si="5"/>
        <v>642</v>
      </c>
    </row>
    <row r="186" spans="1:51" s="5" customFormat="1" x14ac:dyDescent="0.25">
      <c r="A186" s="5" t="s">
        <v>478</v>
      </c>
      <c r="B186" s="5" t="s">
        <v>479</v>
      </c>
      <c r="C186" s="5" t="s">
        <v>299</v>
      </c>
      <c r="E186" s="5" t="s">
        <v>257</v>
      </c>
      <c r="F186" s="5">
        <v>98</v>
      </c>
      <c r="G186" s="5" t="s">
        <v>67</v>
      </c>
      <c r="H186" s="5">
        <v>9.2230000000000008</v>
      </c>
      <c r="I186" s="5">
        <v>9.07</v>
      </c>
      <c r="J186">
        <v>105.51900000000001</v>
      </c>
      <c r="K186">
        <v>105.51900000000001</v>
      </c>
      <c r="M186">
        <v>40.824759909999997</v>
      </c>
      <c r="N186">
        <v>-82.9534254</v>
      </c>
      <c r="O186">
        <v>40.821584979999997</v>
      </c>
      <c r="P186">
        <v>-82.945646929999995</v>
      </c>
      <c r="Q186" s="5" t="s">
        <v>311</v>
      </c>
      <c r="R186" s="5" t="s">
        <v>53</v>
      </c>
      <c r="S186" s="1">
        <v>45754</v>
      </c>
      <c r="T186" t="s">
        <v>480</v>
      </c>
      <c r="U186" t="s">
        <v>56</v>
      </c>
      <c r="V186" s="5" t="s">
        <v>57</v>
      </c>
      <c r="W186" s="5" t="s">
        <v>58</v>
      </c>
      <c r="X186" s="6">
        <v>642</v>
      </c>
      <c r="Y186" s="5" t="s">
        <v>59</v>
      </c>
      <c r="Z186"/>
      <c r="AA186">
        <v>2025</v>
      </c>
      <c r="AB186"/>
      <c r="AC186" t="s">
        <v>84</v>
      </c>
      <c r="AD186"/>
      <c r="AE186"/>
      <c r="AF186"/>
      <c r="AG186" t="s">
        <v>61</v>
      </c>
      <c r="AH186" t="s">
        <v>54</v>
      </c>
      <c r="AI186"/>
      <c r="AJ186" t="s">
        <v>62</v>
      </c>
      <c r="AK186"/>
      <c r="AL186"/>
      <c r="AM186" t="s">
        <v>54</v>
      </c>
      <c r="AN186"/>
      <c r="AO186">
        <v>110010</v>
      </c>
      <c r="AP186"/>
      <c r="AQ186" s="5">
        <v>110010</v>
      </c>
      <c r="AR186"/>
      <c r="AS186"/>
      <c r="AT186"/>
      <c r="AU186"/>
      <c r="AV186"/>
      <c r="AW186"/>
      <c r="AX186" s="2" t="str">
        <f t="shared" si="4"/>
        <v>X</v>
      </c>
      <c r="AY186" s="5">
        <f t="shared" si="5"/>
        <v>642</v>
      </c>
    </row>
    <row r="187" spans="1:51" s="5" customFormat="1" x14ac:dyDescent="0.25">
      <c r="A187" s="5" t="s">
        <v>478</v>
      </c>
      <c r="B187" s="5" t="s">
        <v>479</v>
      </c>
      <c r="C187" s="5" t="s">
        <v>299</v>
      </c>
      <c r="E187" s="5" t="s">
        <v>257</v>
      </c>
      <c r="F187" s="5">
        <v>98</v>
      </c>
      <c r="G187" s="5" t="s">
        <v>67</v>
      </c>
      <c r="H187" s="5">
        <v>9.2230000000000008</v>
      </c>
      <c r="I187" s="5">
        <v>9.07</v>
      </c>
      <c r="J187">
        <v>105.51900000000001</v>
      </c>
      <c r="K187">
        <v>105.51900000000001</v>
      </c>
      <c r="L187" s="5">
        <v>0.32300000000000001</v>
      </c>
      <c r="M187">
        <v>40.824759909999997</v>
      </c>
      <c r="N187">
        <v>-82.9534254</v>
      </c>
      <c r="O187">
        <v>40.821584979999997</v>
      </c>
      <c r="P187">
        <v>-82.945646929999995</v>
      </c>
      <c r="Q187" s="5" t="s">
        <v>311</v>
      </c>
      <c r="R187" s="5" t="s">
        <v>53</v>
      </c>
      <c r="S187" s="1">
        <v>45754</v>
      </c>
      <c r="T187" t="s">
        <v>481</v>
      </c>
      <c r="U187" t="s">
        <v>56</v>
      </c>
      <c r="V187" s="5" t="s">
        <v>57</v>
      </c>
      <c r="W187" s="5" t="s">
        <v>58</v>
      </c>
      <c r="X187" s="6">
        <v>642</v>
      </c>
      <c r="Y187" s="5" t="s">
        <v>64</v>
      </c>
      <c r="Z187"/>
      <c r="AA187">
        <v>2025</v>
      </c>
      <c r="AB187"/>
      <c r="AC187" t="s">
        <v>60</v>
      </c>
      <c r="AD187"/>
      <c r="AE187"/>
      <c r="AF187"/>
      <c r="AG187" t="s">
        <v>61</v>
      </c>
      <c r="AH187" t="s">
        <v>54</v>
      </c>
      <c r="AI187"/>
      <c r="AJ187" t="s">
        <v>62</v>
      </c>
      <c r="AK187"/>
      <c r="AL187"/>
      <c r="AM187" t="s">
        <v>54</v>
      </c>
      <c r="AN187"/>
      <c r="AO187">
        <v>110010</v>
      </c>
      <c r="AP187"/>
      <c r="AQ187" s="5">
        <v>110010</v>
      </c>
      <c r="AR187"/>
      <c r="AS187"/>
      <c r="AT187"/>
      <c r="AU187"/>
      <c r="AV187"/>
      <c r="AW187"/>
      <c r="AX187" s="2" t="str">
        <f t="shared" si="4"/>
        <v>X</v>
      </c>
      <c r="AY187" s="5">
        <f t="shared" si="5"/>
        <v>642</v>
      </c>
    </row>
    <row r="188" spans="1:51" s="5" customFormat="1" x14ac:dyDescent="0.25">
      <c r="A188" s="5" t="s">
        <v>478</v>
      </c>
      <c r="B188" s="5" t="s">
        <v>479</v>
      </c>
      <c r="C188" s="5" t="s">
        <v>299</v>
      </c>
      <c r="E188" s="5" t="s">
        <v>257</v>
      </c>
      <c r="F188" s="5">
        <v>98</v>
      </c>
      <c r="G188" s="5" t="s">
        <v>67</v>
      </c>
      <c r="H188" s="5">
        <v>9.2230000000000008</v>
      </c>
      <c r="I188" s="5">
        <v>9.07</v>
      </c>
      <c r="J188">
        <v>105.51900000000001</v>
      </c>
      <c r="K188">
        <v>105.51900000000001</v>
      </c>
      <c r="L188" s="5">
        <v>0.32300000000000001</v>
      </c>
      <c r="M188">
        <v>40.824759909999997</v>
      </c>
      <c r="N188">
        <v>-82.9534254</v>
      </c>
      <c r="O188">
        <v>40.821584979999997</v>
      </c>
      <c r="P188">
        <v>-82.945646929999995</v>
      </c>
      <c r="Q188" s="5" t="s">
        <v>311</v>
      </c>
      <c r="R188" s="5" t="s">
        <v>53</v>
      </c>
      <c r="S188" s="1">
        <v>45754</v>
      </c>
      <c r="T188" t="s">
        <v>482</v>
      </c>
      <c r="U188" t="s">
        <v>56</v>
      </c>
      <c r="V188" s="5" t="s">
        <v>74</v>
      </c>
      <c r="W188" s="5" t="s">
        <v>58</v>
      </c>
      <c r="X188" s="6">
        <v>642</v>
      </c>
      <c r="Y188" s="5" t="s">
        <v>59</v>
      </c>
      <c r="Z188"/>
      <c r="AA188">
        <v>2025</v>
      </c>
      <c r="AB188"/>
      <c r="AC188" t="s">
        <v>60</v>
      </c>
      <c r="AD188"/>
      <c r="AE188"/>
      <c r="AF188"/>
      <c r="AG188" t="s">
        <v>61</v>
      </c>
      <c r="AH188" t="s">
        <v>54</v>
      </c>
      <c r="AI188"/>
      <c r="AJ188" t="s">
        <v>62</v>
      </c>
      <c r="AK188"/>
      <c r="AL188"/>
      <c r="AM188" t="s">
        <v>54</v>
      </c>
      <c r="AN188"/>
      <c r="AO188">
        <v>110010</v>
      </c>
      <c r="AP188"/>
      <c r="AQ188" s="5">
        <v>110010</v>
      </c>
      <c r="AR188"/>
      <c r="AS188"/>
      <c r="AT188"/>
      <c r="AU188"/>
      <c r="AV188"/>
      <c r="AW188"/>
      <c r="AX188" s="2" t="str">
        <f t="shared" si="4"/>
        <v>X</v>
      </c>
      <c r="AY188" s="5">
        <f t="shared" si="5"/>
        <v>642</v>
      </c>
    </row>
    <row r="189" spans="1:51" s="5" customFormat="1" x14ac:dyDescent="0.25">
      <c r="A189" s="5" t="s">
        <v>447</v>
      </c>
      <c r="B189" s="5" t="s">
        <v>448</v>
      </c>
      <c r="C189" s="5" t="s">
        <v>299</v>
      </c>
      <c r="E189" s="5" t="s">
        <v>83</v>
      </c>
      <c r="F189" s="5">
        <v>330</v>
      </c>
      <c r="G189" s="5" t="s">
        <v>76</v>
      </c>
      <c r="H189" s="5">
        <v>3.8450000000000002</v>
      </c>
      <c r="I189" s="5">
        <v>3.3919999999999999</v>
      </c>
      <c r="J189">
        <v>99.842610759999999</v>
      </c>
      <c r="K189">
        <v>99.842610759999999</v>
      </c>
      <c r="M189">
        <v>40.828087740000001</v>
      </c>
      <c r="N189">
        <v>-83.044757989999994</v>
      </c>
      <c r="O189">
        <v>40.826732960000001</v>
      </c>
      <c r="P189">
        <v>-83.052008509999993</v>
      </c>
      <c r="Q189" s="5" t="s">
        <v>333</v>
      </c>
      <c r="R189" s="5" t="s">
        <v>53</v>
      </c>
      <c r="S189" s="1">
        <v>45519</v>
      </c>
      <c r="T189" t="s">
        <v>449</v>
      </c>
      <c r="U189" t="s">
        <v>56</v>
      </c>
      <c r="V189" s="5" t="s">
        <v>74</v>
      </c>
      <c r="W189" s="5" t="s">
        <v>58</v>
      </c>
      <c r="X189" s="6">
        <v>642</v>
      </c>
      <c r="Y189" s="5" t="s">
        <v>59</v>
      </c>
      <c r="Z189"/>
      <c r="AA189">
        <v>2024</v>
      </c>
      <c r="AB189"/>
      <c r="AC189" t="s">
        <v>84</v>
      </c>
      <c r="AD189"/>
      <c r="AE189"/>
      <c r="AF189"/>
      <c r="AG189" t="s">
        <v>61</v>
      </c>
      <c r="AH189" t="s">
        <v>54</v>
      </c>
      <c r="AI189"/>
      <c r="AJ189" t="s">
        <v>62</v>
      </c>
      <c r="AK189"/>
      <c r="AL189"/>
      <c r="AM189" t="s">
        <v>54</v>
      </c>
      <c r="AN189"/>
      <c r="AO189">
        <v>108033</v>
      </c>
      <c r="AP189"/>
      <c r="AR189"/>
      <c r="AS189"/>
      <c r="AT189"/>
      <c r="AU189"/>
      <c r="AV189"/>
      <c r="AW189"/>
      <c r="AX189" s="2" t="str">
        <f t="shared" si="4"/>
        <v>X</v>
      </c>
      <c r="AY189" s="5">
        <f t="shared" si="5"/>
        <v>642</v>
      </c>
    </row>
    <row r="190" spans="1:51" s="5" customFormat="1" x14ac:dyDescent="0.25">
      <c r="A190" s="5" t="s">
        <v>447</v>
      </c>
      <c r="B190" s="5" t="s">
        <v>448</v>
      </c>
      <c r="C190" s="5" t="s">
        <v>299</v>
      </c>
      <c r="E190" s="5" t="s">
        <v>83</v>
      </c>
      <c r="F190" s="5">
        <v>330</v>
      </c>
      <c r="G190" s="5" t="s">
        <v>76</v>
      </c>
      <c r="H190" s="5">
        <v>3.8450000000000002</v>
      </c>
      <c r="I190" s="5">
        <v>3.3919999999999999</v>
      </c>
      <c r="J190">
        <v>99.842610759999999</v>
      </c>
      <c r="K190">
        <v>99.842610759999999</v>
      </c>
      <c r="L190" s="5">
        <v>0.312</v>
      </c>
      <c r="M190">
        <v>40.828087740000001</v>
      </c>
      <c r="N190">
        <v>-83.044757989999994</v>
      </c>
      <c r="O190">
        <v>40.826732960000001</v>
      </c>
      <c r="P190">
        <v>-83.052008509999993</v>
      </c>
      <c r="Q190" s="5" t="s">
        <v>333</v>
      </c>
      <c r="R190" s="5" t="s">
        <v>53</v>
      </c>
      <c r="S190" s="1">
        <v>45519</v>
      </c>
      <c r="T190"/>
      <c r="U190" t="s">
        <v>56</v>
      </c>
      <c r="V190" s="5" t="s">
        <v>57</v>
      </c>
      <c r="W190" s="5" t="s">
        <v>58</v>
      </c>
      <c r="X190" s="6">
        <v>642</v>
      </c>
      <c r="Y190" s="5" t="s">
        <v>64</v>
      </c>
      <c r="Z190"/>
      <c r="AA190">
        <v>2024</v>
      </c>
      <c r="AB190"/>
      <c r="AC190" t="s">
        <v>60</v>
      </c>
      <c r="AD190"/>
      <c r="AE190"/>
      <c r="AF190"/>
      <c r="AG190" t="s">
        <v>61</v>
      </c>
      <c r="AH190" t="s">
        <v>54</v>
      </c>
      <c r="AI190"/>
      <c r="AJ190" t="s">
        <v>62</v>
      </c>
      <c r="AK190"/>
      <c r="AL190"/>
      <c r="AM190" t="s">
        <v>54</v>
      </c>
      <c r="AN190"/>
      <c r="AO190">
        <v>108033</v>
      </c>
      <c r="AP190"/>
      <c r="AR190"/>
      <c r="AS190"/>
      <c r="AT190"/>
      <c r="AU190"/>
      <c r="AV190"/>
      <c r="AW190"/>
      <c r="AX190" s="2" t="str">
        <f t="shared" si="4"/>
        <v>X</v>
      </c>
      <c r="AY190" s="5">
        <f t="shared" si="5"/>
        <v>642</v>
      </c>
    </row>
    <row r="191" spans="1:51" s="5" customFormat="1" x14ac:dyDescent="0.25">
      <c r="A191" s="5" t="s">
        <v>447</v>
      </c>
      <c r="B191" s="5" t="s">
        <v>448</v>
      </c>
      <c r="C191" s="5" t="s">
        <v>299</v>
      </c>
      <c r="E191" s="5" t="s">
        <v>83</v>
      </c>
      <c r="F191" s="5">
        <v>330</v>
      </c>
      <c r="G191" s="5" t="s">
        <v>76</v>
      </c>
      <c r="H191" s="5">
        <v>3.8450000000000002</v>
      </c>
      <c r="I191" s="5">
        <v>3.3919999999999999</v>
      </c>
      <c r="J191">
        <v>99.842610759999999</v>
      </c>
      <c r="K191">
        <v>99.842610759999999</v>
      </c>
      <c r="L191" s="5">
        <v>0.312</v>
      </c>
      <c r="M191">
        <v>40.828087740000001</v>
      </c>
      <c r="N191">
        <v>-83.044757989999994</v>
      </c>
      <c r="O191">
        <v>40.826732960000001</v>
      </c>
      <c r="P191">
        <v>-83.052008509999993</v>
      </c>
      <c r="Q191" s="5" t="s">
        <v>333</v>
      </c>
      <c r="R191" s="5" t="s">
        <v>53</v>
      </c>
      <c r="S191" s="1">
        <v>45519</v>
      </c>
      <c r="T191"/>
      <c r="U191" t="s">
        <v>56</v>
      </c>
      <c r="V191" s="5" t="s">
        <v>327</v>
      </c>
      <c r="W191" s="5" t="s">
        <v>58</v>
      </c>
      <c r="X191" s="6">
        <v>642</v>
      </c>
      <c r="Y191" s="5" t="s">
        <v>64</v>
      </c>
      <c r="Z191"/>
      <c r="AA191">
        <v>2024</v>
      </c>
      <c r="AB191"/>
      <c r="AC191" t="s">
        <v>60</v>
      </c>
      <c r="AD191"/>
      <c r="AE191"/>
      <c r="AF191"/>
      <c r="AG191" t="s">
        <v>61</v>
      </c>
      <c r="AH191" t="s">
        <v>54</v>
      </c>
      <c r="AI191"/>
      <c r="AJ191" t="s">
        <v>62</v>
      </c>
      <c r="AK191"/>
      <c r="AL191"/>
      <c r="AM191" t="s">
        <v>54</v>
      </c>
      <c r="AN191"/>
      <c r="AO191">
        <v>108033</v>
      </c>
      <c r="AP191"/>
      <c r="AR191"/>
      <c r="AS191"/>
      <c r="AT191"/>
      <c r="AU191"/>
      <c r="AV191"/>
      <c r="AW191"/>
      <c r="AX191" s="2" t="str">
        <f t="shared" si="4"/>
        <v>X</v>
      </c>
      <c r="AY191" s="5">
        <f t="shared" si="5"/>
        <v>642</v>
      </c>
    </row>
    <row r="192" spans="1:51" s="5" customFormat="1" x14ac:dyDescent="0.25">
      <c r="A192" s="5" t="s">
        <v>447</v>
      </c>
      <c r="B192" s="5" t="s">
        <v>448</v>
      </c>
      <c r="C192" s="5" t="s">
        <v>299</v>
      </c>
      <c r="E192" s="5" t="s">
        <v>83</v>
      </c>
      <c r="F192" s="5">
        <v>330</v>
      </c>
      <c r="G192" s="5" t="s">
        <v>76</v>
      </c>
      <c r="H192" s="5">
        <v>3.8450000000000002</v>
      </c>
      <c r="I192" s="5">
        <v>3.3919999999999999</v>
      </c>
      <c r="J192">
        <v>99.842610759999999</v>
      </c>
      <c r="K192">
        <v>99.842610759999999</v>
      </c>
      <c r="L192" s="5">
        <v>0.312</v>
      </c>
      <c r="M192">
        <v>40.828087740000001</v>
      </c>
      <c r="N192">
        <v>-83.044757989999994</v>
      </c>
      <c r="O192">
        <v>40.826732960000001</v>
      </c>
      <c r="P192">
        <v>-83.052008509999993</v>
      </c>
      <c r="Q192" s="5" t="s">
        <v>333</v>
      </c>
      <c r="R192" s="5" t="s">
        <v>53</v>
      </c>
      <c r="S192" s="1">
        <v>45519</v>
      </c>
      <c r="T192"/>
      <c r="U192" t="s">
        <v>56</v>
      </c>
      <c r="V192" s="5" t="s">
        <v>57</v>
      </c>
      <c r="W192" s="5" t="s">
        <v>58</v>
      </c>
      <c r="X192" s="6">
        <v>642</v>
      </c>
      <c r="Y192" s="5" t="s">
        <v>64</v>
      </c>
      <c r="Z192"/>
      <c r="AA192">
        <v>2024</v>
      </c>
      <c r="AB192"/>
      <c r="AC192" t="s">
        <v>60</v>
      </c>
      <c r="AD192"/>
      <c r="AE192"/>
      <c r="AF192"/>
      <c r="AG192" t="s">
        <v>61</v>
      </c>
      <c r="AH192" t="s">
        <v>54</v>
      </c>
      <c r="AI192"/>
      <c r="AJ192" t="s">
        <v>62</v>
      </c>
      <c r="AK192"/>
      <c r="AL192"/>
      <c r="AM192" t="s">
        <v>54</v>
      </c>
      <c r="AN192"/>
      <c r="AO192">
        <v>108033</v>
      </c>
      <c r="AP192"/>
      <c r="AR192"/>
      <c r="AS192"/>
      <c r="AT192"/>
      <c r="AU192"/>
      <c r="AV192"/>
      <c r="AW192"/>
      <c r="AX192" s="2" t="str">
        <f t="shared" si="4"/>
        <v>X</v>
      </c>
      <c r="AY192" s="5">
        <f t="shared" si="5"/>
        <v>642</v>
      </c>
    </row>
    <row r="193" spans="1:51" s="5" customFormat="1" x14ac:dyDescent="0.25">
      <c r="A193" s="5" t="s">
        <v>447</v>
      </c>
      <c r="B193" s="5" t="s">
        <v>448</v>
      </c>
      <c r="C193" s="5" t="s">
        <v>299</v>
      </c>
      <c r="E193" s="5" t="s">
        <v>83</v>
      </c>
      <c r="F193" s="5">
        <v>330</v>
      </c>
      <c r="G193" s="5" t="s">
        <v>76</v>
      </c>
      <c r="H193" s="5">
        <v>3.8450000000000002</v>
      </c>
      <c r="I193" s="5">
        <v>3.3919999999999999</v>
      </c>
      <c r="J193">
        <v>99.842610759999999</v>
      </c>
      <c r="K193">
        <v>99.842610759999999</v>
      </c>
      <c r="L193" s="5">
        <v>0.312</v>
      </c>
      <c r="M193">
        <v>40.828087740000001</v>
      </c>
      <c r="N193">
        <v>-83.044757989999994</v>
      </c>
      <c r="O193">
        <v>40.826732960000001</v>
      </c>
      <c r="P193">
        <v>-83.052008509999993</v>
      </c>
      <c r="Q193" s="5" t="s">
        <v>333</v>
      </c>
      <c r="R193" s="5" t="s">
        <v>53</v>
      </c>
      <c r="S193" s="1">
        <v>45519</v>
      </c>
      <c r="T193"/>
      <c r="U193" t="s">
        <v>56</v>
      </c>
      <c r="V193" s="5" t="s">
        <v>57</v>
      </c>
      <c r="W193" s="5" t="s">
        <v>58</v>
      </c>
      <c r="X193" s="6">
        <v>642</v>
      </c>
      <c r="Y193" s="5" t="s">
        <v>59</v>
      </c>
      <c r="Z193"/>
      <c r="AA193">
        <v>2024</v>
      </c>
      <c r="AB193"/>
      <c r="AC193" t="s">
        <v>60</v>
      </c>
      <c r="AD193"/>
      <c r="AE193"/>
      <c r="AF193"/>
      <c r="AG193" t="s">
        <v>61</v>
      </c>
      <c r="AH193" t="s">
        <v>54</v>
      </c>
      <c r="AI193"/>
      <c r="AJ193" t="s">
        <v>62</v>
      </c>
      <c r="AK193"/>
      <c r="AL193"/>
      <c r="AM193" t="s">
        <v>54</v>
      </c>
      <c r="AN193"/>
      <c r="AO193">
        <v>108033</v>
      </c>
      <c r="AP193"/>
      <c r="AR193"/>
      <c r="AS193"/>
      <c r="AT193"/>
      <c r="AU193"/>
      <c r="AV193"/>
      <c r="AW193"/>
      <c r="AX193" s="2" t="str">
        <f t="shared" si="4"/>
        <v>X</v>
      </c>
      <c r="AY193" s="5">
        <f t="shared" si="5"/>
        <v>642</v>
      </c>
    </row>
    <row r="194" spans="1:51" s="5" customFormat="1" x14ac:dyDescent="0.25">
      <c r="A194" s="5" t="s">
        <v>447</v>
      </c>
      <c r="B194" s="5" t="s">
        <v>448</v>
      </c>
      <c r="C194" s="5" t="s">
        <v>299</v>
      </c>
      <c r="E194" s="5" t="s">
        <v>83</v>
      </c>
      <c r="F194" s="5">
        <v>330</v>
      </c>
      <c r="G194" s="5" t="s">
        <v>76</v>
      </c>
      <c r="H194" s="5">
        <v>3.8450000000000002</v>
      </c>
      <c r="I194" s="5">
        <v>3.3919999999999999</v>
      </c>
      <c r="J194">
        <v>99.842610759999999</v>
      </c>
      <c r="K194">
        <v>99.842610759999999</v>
      </c>
      <c r="L194" s="5">
        <v>0.312</v>
      </c>
      <c r="M194">
        <v>40.828087740000001</v>
      </c>
      <c r="N194">
        <v>-83.044757989999994</v>
      </c>
      <c r="O194">
        <v>40.826732960000001</v>
      </c>
      <c r="P194">
        <v>-83.052008509999993</v>
      </c>
      <c r="Q194" s="5" t="s">
        <v>333</v>
      </c>
      <c r="R194" s="5" t="s">
        <v>53</v>
      </c>
      <c r="S194" s="1">
        <v>45519</v>
      </c>
      <c r="T194"/>
      <c r="U194" t="s">
        <v>56</v>
      </c>
      <c r="V194" s="5" t="s">
        <v>96</v>
      </c>
      <c r="W194" s="5" t="s">
        <v>58</v>
      </c>
      <c r="X194" s="6">
        <v>642</v>
      </c>
      <c r="Y194" s="5" t="s">
        <v>64</v>
      </c>
      <c r="Z194"/>
      <c r="AA194">
        <v>2024</v>
      </c>
      <c r="AB194"/>
      <c r="AC194" t="s">
        <v>60</v>
      </c>
      <c r="AD194"/>
      <c r="AE194"/>
      <c r="AF194"/>
      <c r="AG194" t="s">
        <v>61</v>
      </c>
      <c r="AH194" t="s">
        <v>54</v>
      </c>
      <c r="AI194"/>
      <c r="AJ194" t="s">
        <v>62</v>
      </c>
      <c r="AK194"/>
      <c r="AL194"/>
      <c r="AM194" t="s">
        <v>54</v>
      </c>
      <c r="AN194"/>
      <c r="AO194">
        <v>108033</v>
      </c>
      <c r="AP194"/>
      <c r="AR194"/>
      <c r="AS194"/>
      <c r="AT194"/>
      <c r="AU194"/>
      <c r="AV194"/>
      <c r="AW194"/>
      <c r="AX194" s="2" t="str">
        <f t="shared" ref="AX194:AX257" si="6">IF(AND(X194=807,AA194&lt;2023),"X",IF(AND(X194=642,AA194&lt;2026),"X",IF(AND(X194=644,AA194&lt;2023),"X",IF(AND(X194=643,AA194&lt;2025),"X",""))))</f>
        <v>X</v>
      </c>
      <c r="AY194" s="5">
        <f t="shared" ref="AY194:AY257" si="7">IF(AND(AX194="X",X194=642),642,IF(AND(AX194="X",X194=643),643,IF(AND(AX194="X",X194=644),643,IF(AND(AX194="X",X194=807),807,""))))</f>
        <v>642</v>
      </c>
    </row>
    <row r="195" spans="1:51" s="5" customFormat="1" x14ac:dyDescent="0.25">
      <c r="A195" s="5" t="s">
        <v>297</v>
      </c>
      <c r="B195" s="5" t="s">
        <v>298</v>
      </c>
      <c r="C195" s="5" t="s">
        <v>299</v>
      </c>
      <c r="E195" s="5" t="s">
        <v>228</v>
      </c>
      <c r="F195" s="5">
        <v>17000</v>
      </c>
      <c r="G195" s="5" t="s">
        <v>76</v>
      </c>
      <c r="H195" s="5">
        <v>0</v>
      </c>
      <c r="I195" s="5">
        <v>10.401999999999999</v>
      </c>
      <c r="J195">
        <v>161.64599999999999</v>
      </c>
      <c r="K195">
        <v>161.64599999999999</v>
      </c>
      <c r="M195">
        <v>40.826383370000002</v>
      </c>
      <c r="N195">
        <v>-82.966546989999998</v>
      </c>
      <c r="O195">
        <v>40.827507529999998</v>
      </c>
      <c r="P195">
        <v>-82.972838890000006</v>
      </c>
      <c r="Q195" s="5" t="s">
        <v>300</v>
      </c>
      <c r="R195" s="5" t="s">
        <v>172</v>
      </c>
      <c r="S195" s="1">
        <v>45519</v>
      </c>
      <c r="T195" t="s">
        <v>301</v>
      </c>
      <c r="U195" t="s">
        <v>56</v>
      </c>
      <c r="V195" s="5" t="s">
        <v>57</v>
      </c>
      <c r="W195" s="5" t="s">
        <v>58</v>
      </c>
      <c r="X195" s="6">
        <v>642</v>
      </c>
      <c r="Y195" s="5" t="s">
        <v>59</v>
      </c>
      <c r="Z195"/>
      <c r="AA195">
        <v>2024</v>
      </c>
      <c r="AB195"/>
      <c r="AC195" t="s">
        <v>84</v>
      </c>
      <c r="AD195"/>
      <c r="AE195"/>
      <c r="AF195"/>
      <c r="AG195" t="s">
        <v>61</v>
      </c>
      <c r="AH195" t="s">
        <v>54</v>
      </c>
      <c r="AI195"/>
      <c r="AJ195" t="s">
        <v>62</v>
      </c>
      <c r="AK195"/>
      <c r="AL195"/>
      <c r="AM195" t="s">
        <v>54</v>
      </c>
      <c r="AN195"/>
      <c r="AO195">
        <v>108033</v>
      </c>
      <c r="AP195"/>
      <c r="AR195"/>
      <c r="AS195"/>
      <c r="AT195"/>
      <c r="AU195"/>
      <c r="AV195"/>
      <c r="AW195"/>
      <c r="AX195" s="2" t="str">
        <f t="shared" si="6"/>
        <v>X</v>
      </c>
      <c r="AY195" s="5">
        <f t="shared" si="7"/>
        <v>642</v>
      </c>
    </row>
    <row r="196" spans="1:51" s="5" customFormat="1" x14ac:dyDescent="0.25">
      <c r="A196" s="5" t="s">
        <v>297</v>
      </c>
      <c r="B196" s="5" t="s">
        <v>298</v>
      </c>
      <c r="C196" s="5" t="s">
        <v>299</v>
      </c>
      <c r="E196" s="5" t="s">
        <v>228</v>
      </c>
      <c r="F196" s="5">
        <v>17000</v>
      </c>
      <c r="G196" s="5" t="s">
        <v>76</v>
      </c>
      <c r="H196" s="5">
        <v>0</v>
      </c>
      <c r="I196" s="5">
        <v>10.401999999999999</v>
      </c>
      <c r="J196">
        <v>161.64599999999999</v>
      </c>
      <c r="K196">
        <v>161.64599999999999</v>
      </c>
      <c r="L196" s="5">
        <v>0.17299999999999999</v>
      </c>
      <c r="M196">
        <v>40.826383370000002</v>
      </c>
      <c r="N196">
        <v>-82.966546989999998</v>
      </c>
      <c r="O196">
        <v>40.827507529999998</v>
      </c>
      <c r="P196">
        <v>-82.972838890000006</v>
      </c>
      <c r="Q196" s="5" t="s">
        <v>300</v>
      </c>
      <c r="R196" s="5" t="s">
        <v>172</v>
      </c>
      <c r="S196" s="1">
        <v>45519</v>
      </c>
      <c r="T196"/>
      <c r="U196" t="s">
        <v>56</v>
      </c>
      <c r="V196" s="5" t="s">
        <v>74</v>
      </c>
      <c r="W196" s="5" t="s">
        <v>58</v>
      </c>
      <c r="X196" s="6">
        <v>642</v>
      </c>
      <c r="Y196" s="5" t="s">
        <v>59</v>
      </c>
      <c r="Z196"/>
      <c r="AA196">
        <v>2024</v>
      </c>
      <c r="AB196"/>
      <c r="AC196" t="s">
        <v>60</v>
      </c>
      <c r="AD196"/>
      <c r="AE196"/>
      <c r="AF196"/>
      <c r="AG196" t="s">
        <v>61</v>
      </c>
      <c r="AH196" t="s">
        <v>54</v>
      </c>
      <c r="AI196"/>
      <c r="AJ196" t="s">
        <v>62</v>
      </c>
      <c r="AK196"/>
      <c r="AL196"/>
      <c r="AM196" t="s">
        <v>54</v>
      </c>
      <c r="AN196"/>
      <c r="AO196">
        <v>108033</v>
      </c>
      <c r="AP196"/>
      <c r="AR196"/>
      <c r="AS196"/>
      <c r="AT196"/>
      <c r="AU196"/>
      <c r="AV196"/>
      <c r="AW196"/>
      <c r="AX196" s="2" t="str">
        <f t="shared" si="6"/>
        <v>X</v>
      </c>
      <c r="AY196" s="5">
        <f t="shared" si="7"/>
        <v>642</v>
      </c>
    </row>
    <row r="197" spans="1:51" s="5" customFormat="1" x14ac:dyDescent="0.25">
      <c r="A197" s="5" t="s">
        <v>297</v>
      </c>
      <c r="B197" s="5" t="s">
        <v>298</v>
      </c>
      <c r="C197" s="5" t="s">
        <v>299</v>
      </c>
      <c r="E197" s="5" t="s">
        <v>228</v>
      </c>
      <c r="F197" s="5">
        <v>17000</v>
      </c>
      <c r="G197" s="5" t="s">
        <v>76</v>
      </c>
      <c r="H197" s="5">
        <v>0</v>
      </c>
      <c r="I197" s="5">
        <v>10.401999999999999</v>
      </c>
      <c r="J197">
        <v>161.64599999999999</v>
      </c>
      <c r="K197">
        <v>161.64599999999999</v>
      </c>
      <c r="L197" s="5">
        <v>0.17299999999999999</v>
      </c>
      <c r="M197">
        <v>40.826383370000002</v>
      </c>
      <c r="N197">
        <v>-82.966546989999998</v>
      </c>
      <c r="O197">
        <v>40.827507529999998</v>
      </c>
      <c r="P197">
        <v>-82.972838890000006</v>
      </c>
      <c r="Q197" s="5" t="s">
        <v>300</v>
      </c>
      <c r="R197" s="5" t="s">
        <v>172</v>
      </c>
      <c r="S197" s="1">
        <v>45519</v>
      </c>
      <c r="T197"/>
      <c r="U197" t="s">
        <v>56</v>
      </c>
      <c r="V197" s="5" t="s">
        <v>57</v>
      </c>
      <c r="W197" s="5" t="s">
        <v>58</v>
      </c>
      <c r="X197" s="6">
        <v>642</v>
      </c>
      <c r="Y197" s="5" t="s">
        <v>64</v>
      </c>
      <c r="Z197"/>
      <c r="AA197">
        <v>2024</v>
      </c>
      <c r="AB197"/>
      <c r="AC197" t="s">
        <v>60</v>
      </c>
      <c r="AD197"/>
      <c r="AE197"/>
      <c r="AF197"/>
      <c r="AG197" t="s">
        <v>61</v>
      </c>
      <c r="AH197" t="s">
        <v>54</v>
      </c>
      <c r="AI197"/>
      <c r="AJ197" t="s">
        <v>62</v>
      </c>
      <c r="AK197"/>
      <c r="AL197"/>
      <c r="AM197" t="s">
        <v>54</v>
      </c>
      <c r="AN197"/>
      <c r="AO197">
        <v>108033</v>
      </c>
      <c r="AP197"/>
      <c r="AR197"/>
      <c r="AS197"/>
      <c r="AT197"/>
      <c r="AU197"/>
      <c r="AV197"/>
      <c r="AW197"/>
      <c r="AX197" s="2" t="str">
        <f t="shared" si="6"/>
        <v>X</v>
      </c>
      <c r="AY197" s="5">
        <f t="shared" si="7"/>
        <v>642</v>
      </c>
    </row>
    <row r="198" spans="1:51" s="5" customFormat="1" x14ac:dyDescent="0.25">
      <c r="A198" s="5" t="s">
        <v>297</v>
      </c>
      <c r="B198" s="5" t="s">
        <v>302</v>
      </c>
      <c r="C198" s="5" t="s">
        <v>299</v>
      </c>
      <c r="E198" s="5" t="s">
        <v>228</v>
      </c>
      <c r="F198" s="5">
        <v>17000</v>
      </c>
      <c r="G198" s="5" t="s">
        <v>303</v>
      </c>
      <c r="H198" s="5">
        <v>0.16978654000000001</v>
      </c>
      <c r="I198" s="5">
        <v>0.11777174999999999</v>
      </c>
      <c r="J198">
        <v>104.20632286999999</v>
      </c>
      <c r="K198">
        <v>104.20632286999999</v>
      </c>
      <c r="L198" s="5">
        <v>0.02</v>
      </c>
      <c r="M198">
        <v>40.826438940000003</v>
      </c>
      <c r="N198">
        <v>-82.969783750000005</v>
      </c>
      <c r="O198">
        <v>40.826406460000001</v>
      </c>
      <c r="P198">
        <v>-82.968787309999996</v>
      </c>
      <c r="Q198" s="5" t="s">
        <v>304</v>
      </c>
      <c r="S198" s="1">
        <v>45519</v>
      </c>
      <c r="T198" t="s">
        <v>305</v>
      </c>
      <c r="U198" t="s">
        <v>56</v>
      </c>
      <c r="V198" s="5" t="s">
        <v>88</v>
      </c>
      <c r="W198" s="5" t="s">
        <v>89</v>
      </c>
      <c r="X198" s="6">
        <v>643</v>
      </c>
      <c r="Y198" s="5" t="s">
        <v>84</v>
      </c>
      <c r="Z198"/>
      <c r="AA198">
        <v>2024</v>
      </c>
      <c r="AB198"/>
      <c r="AC198" t="s">
        <v>60</v>
      </c>
      <c r="AD198"/>
      <c r="AE198"/>
      <c r="AF198"/>
      <c r="AG198" t="s">
        <v>54</v>
      </c>
      <c r="AH198" t="s">
        <v>54</v>
      </c>
      <c r="AI198"/>
      <c r="AJ198" t="s">
        <v>62</v>
      </c>
      <c r="AK198"/>
      <c r="AL198"/>
      <c r="AM198" t="s">
        <v>54</v>
      </c>
      <c r="AN198"/>
      <c r="AO198">
        <v>108033</v>
      </c>
      <c r="AP198"/>
      <c r="AR198"/>
      <c r="AS198"/>
      <c r="AT198"/>
      <c r="AU198"/>
      <c r="AV198"/>
      <c r="AW198"/>
      <c r="AX198" s="2" t="str">
        <f t="shared" si="6"/>
        <v>X</v>
      </c>
      <c r="AY198" s="5">
        <f t="shared" si="7"/>
        <v>643</v>
      </c>
    </row>
    <row r="199" spans="1:51" s="5" customFormat="1" x14ac:dyDescent="0.25">
      <c r="A199" s="5" t="s">
        <v>306</v>
      </c>
      <c r="B199" s="5" t="s">
        <v>307</v>
      </c>
      <c r="C199" s="5" t="s">
        <v>299</v>
      </c>
      <c r="E199" s="5" t="s">
        <v>228</v>
      </c>
      <c r="F199" s="5">
        <v>17003</v>
      </c>
      <c r="G199" s="5" t="s">
        <v>303</v>
      </c>
      <c r="H199" s="5">
        <v>2.8690920000000002E-2</v>
      </c>
      <c r="I199" s="5">
        <v>6.9340620000000006E-2</v>
      </c>
      <c r="J199">
        <v>103.77924908999999</v>
      </c>
      <c r="K199">
        <v>103.77924908999999</v>
      </c>
      <c r="L199" s="5">
        <v>0.02</v>
      </c>
      <c r="M199">
        <v>40.826339990000001</v>
      </c>
      <c r="N199">
        <v>-82.977709340000004</v>
      </c>
      <c r="O199">
        <v>40.826278090000002</v>
      </c>
      <c r="P199">
        <v>-82.976935519999998</v>
      </c>
      <c r="Q199" s="5" t="s">
        <v>304</v>
      </c>
      <c r="S199" s="1">
        <v>45519</v>
      </c>
      <c r="T199" t="s">
        <v>308</v>
      </c>
      <c r="U199" t="s">
        <v>56</v>
      </c>
      <c r="V199" s="5" t="s">
        <v>88</v>
      </c>
      <c r="W199" s="5" t="s">
        <v>89</v>
      </c>
      <c r="X199" s="6">
        <v>643</v>
      </c>
      <c r="Y199" s="5" t="s">
        <v>84</v>
      </c>
      <c r="Z199"/>
      <c r="AA199">
        <v>2024</v>
      </c>
      <c r="AB199"/>
      <c r="AC199" t="s">
        <v>60</v>
      </c>
      <c r="AD199"/>
      <c r="AE199"/>
      <c r="AF199"/>
      <c r="AG199" t="s">
        <v>54</v>
      </c>
      <c r="AH199" t="s">
        <v>54</v>
      </c>
      <c r="AI199"/>
      <c r="AJ199" t="s">
        <v>62</v>
      </c>
      <c r="AK199"/>
      <c r="AL199"/>
      <c r="AM199" t="s">
        <v>54</v>
      </c>
      <c r="AN199"/>
      <c r="AO199">
        <v>108033</v>
      </c>
      <c r="AP199"/>
      <c r="AR199"/>
      <c r="AS199"/>
      <c r="AT199"/>
      <c r="AU199"/>
      <c r="AV199"/>
      <c r="AW199"/>
      <c r="AX199" s="2" t="str">
        <f t="shared" si="6"/>
        <v>X</v>
      </c>
      <c r="AY199" s="5">
        <f t="shared" si="7"/>
        <v>643</v>
      </c>
    </row>
    <row r="200" spans="1:51" s="5" customFormat="1" x14ac:dyDescent="0.25">
      <c r="A200" s="5" t="s">
        <v>309</v>
      </c>
      <c r="B200" s="5" t="s">
        <v>310</v>
      </c>
      <c r="C200" s="5" t="s">
        <v>299</v>
      </c>
      <c r="E200" s="5" t="s">
        <v>228</v>
      </c>
      <c r="F200" s="5">
        <v>17005</v>
      </c>
      <c r="G200" s="5" t="s">
        <v>303</v>
      </c>
      <c r="H200" s="5">
        <v>5.5872039999999998E-2</v>
      </c>
      <c r="I200" s="5">
        <v>9.4483880000000006E-2</v>
      </c>
      <c r="J200">
        <v>105.11814293</v>
      </c>
      <c r="K200">
        <v>105.11814293</v>
      </c>
      <c r="L200" s="5">
        <v>0.03</v>
      </c>
      <c r="M200">
        <v>40.82534751</v>
      </c>
      <c r="N200">
        <v>-82.952289710000002</v>
      </c>
      <c r="O200">
        <v>40.825103949999999</v>
      </c>
      <c r="P200">
        <v>-82.951620500000004</v>
      </c>
      <c r="Q200" s="5" t="s">
        <v>311</v>
      </c>
      <c r="S200" s="1">
        <v>45754</v>
      </c>
      <c r="T200" t="s">
        <v>312</v>
      </c>
      <c r="U200" t="s">
        <v>56</v>
      </c>
      <c r="V200" s="5" t="s">
        <v>88</v>
      </c>
      <c r="W200" s="5" t="s">
        <v>89</v>
      </c>
      <c r="X200" s="6">
        <v>642</v>
      </c>
      <c r="Y200" s="5" t="s">
        <v>84</v>
      </c>
      <c r="Z200"/>
      <c r="AA200">
        <v>2025</v>
      </c>
      <c r="AB200"/>
      <c r="AC200" t="s">
        <v>60</v>
      </c>
      <c r="AD200"/>
      <c r="AE200"/>
      <c r="AF200"/>
      <c r="AG200" t="s">
        <v>54</v>
      </c>
      <c r="AH200" t="s">
        <v>54</v>
      </c>
      <c r="AI200"/>
      <c r="AJ200" t="s">
        <v>62</v>
      </c>
      <c r="AK200"/>
      <c r="AL200"/>
      <c r="AM200" t="s">
        <v>54</v>
      </c>
      <c r="AN200"/>
      <c r="AO200">
        <v>110010</v>
      </c>
      <c r="AP200"/>
      <c r="AQ200" s="5">
        <v>108033</v>
      </c>
      <c r="AR200"/>
      <c r="AS200"/>
      <c r="AT200"/>
      <c r="AU200"/>
      <c r="AV200"/>
      <c r="AW200"/>
      <c r="AX200" s="2" t="str">
        <f t="shared" si="6"/>
        <v>X</v>
      </c>
      <c r="AY200" s="5">
        <f t="shared" si="7"/>
        <v>642</v>
      </c>
    </row>
    <row r="201" spans="1:51" s="5" customFormat="1" x14ac:dyDescent="0.25">
      <c r="A201" s="5" t="s">
        <v>313</v>
      </c>
      <c r="B201" s="5" t="s">
        <v>314</v>
      </c>
      <c r="C201" s="5" t="s">
        <v>299</v>
      </c>
      <c r="E201" s="5" t="s">
        <v>228</v>
      </c>
      <c r="F201" s="5">
        <v>17006</v>
      </c>
      <c r="G201" s="5" t="s">
        <v>76</v>
      </c>
      <c r="H201" s="5">
        <v>0</v>
      </c>
      <c r="I201" s="5">
        <v>0</v>
      </c>
      <c r="J201">
        <v>26.56</v>
      </c>
      <c r="K201">
        <v>26.56</v>
      </c>
      <c r="L201" s="5">
        <v>0.152</v>
      </c>
      <c r="M201">
        <v>40.822860390000002</v>
      </c>
      <c r="N201">
        <v>-82.946895080000004</v>
      </c>
      <c r="O201">
        <v>40.825858879999998</v>
      </c>
      <c r="P201">
        <v>-82.950678100000005</v>
      </c>
      <c r="Q201" s="5" t="s">
        <v>311</v>
      </c>
      <c r="R201" s="5" t="s">
        <v>172</v>
      </c>
      <c r="S201" s="1">
        <v>45754</v>
      </c>
      <c r="T201" t="s">
        <v>315</v>
      </c>
      <c r="U201" t="s">
        <v>56</v>
      </c>
      <c r="V201" s="5" t="s">
        <v>57</v>
      </c>
      <c r="W201" s="5" t="s">
        <v>71</v>
      </c>
      <c r="X201" s="6">
        <v>642</v>
      </c>
      <c r="Y201" s="5" t="s">
        <v>59</v>
      </c>
      <c r="Z201"/>
      <c r="AA201">
        <v>2025</v>
      </c>
      <c r="AB201"/>
      <c r="AC201" t="s">
        <v>60</v>
      </c>
      <c r="AD201"/>
      <c r="AE201"/>
      <c r="AF201"/>
      <c r="AG201" t="s">
        <v>61</v>
      </c>
      <c r="AH201" t="s">
        <v>54</v>
      </c>
      <c r="AI201"/>
      <c r="AJ201" t="s">
        <v>62</v>
      </c>
      <c r="AK201"/>
      <c r="AL201"/>
      <c r="AM201" t="s">
        <v>54</v>
      </c>
      <c r="AN201"/>
      <c r="AO201">
        <v>110010</v>
      </c>
      <c r="AP201"/>
      <c r="AR201"/>
      <c r="AS201"/>
      <c r="AT201"/>
      <c r="AU201"/>
      <c r="AV201"/>
      <c r="AW201"/>
      <c r="AX201" s="2" t="str">
        <f t="shared" si="6"/>
        <v>X</v>
      </c>
      <c r="AY201" s="5">
        <f t="shared" si="7"/>
        <v>642</v>
      </c>
    </row>
    <row r="202" spans="1:51" s="5" customFormat="1" x14ac:dyDescent="0.25">
      <c r="A202" s="5" t="s">
        <v>313</v>
      </c>
      <c r="B202" s="5" t="s">
        <v>314</v>
      </c>
      <c r="C202" s="5" t="s">
        <v>299</v>
      </c>
      <c r="E202" s="5" t="s">
        <v>228</v>
      </c>
      <c r="F202" s="5">
        <v>17006</v>
      </c>
      <c r="G202" s="5" t="s">
        <v>76</v>
      </c>
      <c r="H202" s="5">
        <v>0</v>
      </c>
      <c r="I202" s="5">
        <v>0</v>
      </c>
      <c r="J202">
        <v>26.56</v>
      </c>
      <c r="K202">
        <v>26.56</v>
      </c>
      <c r="L202" s="5">
        <v>0.152</v>
      </c>
      <c r="M202">
        <v>40.822860390000002</v>
      </c>
      <c r="N202">
        <v>-82.946895080000004</v>
      </c>
      <c r="O202">
        <v>40.825858879999998</v>
      </c>
      <c r="P202">
        <v>-82.950678100000005</v>
      </c>
      <c r="Q202" s="5" t="s">
        <v>311</v>
      </c>
      <c r="R202" s="5" t="s">
        <v>172</v>
      </c>
      <c r="S202" s="1">
        <v>45754</v>
      </c>
      <c r="T202" t="s">
        <v>316</v>
      </c>
      <c r="U202" t="s">
        <v>56</v>
      </c>
      <c r="V202" s="5" t="s">
        <v>74</v>
      </c>
      <c r="W202" s="5" t="s">
        <v>58</v>
      </c>
      <c r="X202" s="6">
        <v>642</v>
      </c>
      <c r="Y202" s="5" t="s">
        <v>59</v>
      </c>
      <c r="Z202"/>
      <c r="AA202">
        <v>2025</v>
      </c>
      <c r="AB202"/>
      <c r="AC202" t="s">
        <v>60</v>
      </c>
      <c r="AD202"/>
      <c r="AE202"/>
      <c r="AF202"/>
      <c r="AG202" t="s">
        <v>61</v>
      </c>
      <c r="AH202" t="s">
        <v>54</v>
      </c>
      <c r="AI202"/>
      <c r="AJ202" t="s">
        <v>62</v>
      </c>
      <c r="AK202"/>
      <c r="AL202"/>
      <c r="AM202" t="s">
        <v>54</v>
      </c>
      <c r="AN202"/>
      <c r="AO202">
        <v>110010</v>
      </c>
      <c r="AP202"/>
      <c r="AQ202" s="5">
        <v>108033</v>
      </c>
      <c r="AR202"/>
      <c r="AS202"/>
      <c r="AT202"/>
      <c r="AU202"/>
      <c r="AV202"/>
      <c r="AW202"/>
      <c r="AX202" s="2" t="str">
        <f t="shared" si="6"/>
        <v>X</v>
      </c>
      <c r="AY202" s="5">
        <f t="shared" si="7"/>
        <v>642</v>
      </c>
    </row>
    <row r="203" spans="1:51" s="5" customFormat="1" x14ac:dyDescent="0.25">
      <c r="A203" s="5" t="s">
        <v>313</v>
      </c>
      <c r="B203" s="5" t="s">
        <v>314</v>
      </c>
      <c r="C203" s="5" t="s">
        <v>299</v>
      </c>
      <c r="E203" s="5" t="s">
        <v>228</v>
      </c>
      <c r="F203" s="5">
        <v>17006</v>
      </c>
      <c r="G203" s="5" t="s">
        <v>76</v>
      </c>
      <c r="H203" s="5">
        <v>0</v>
      </c>
      <c r="I203" s="5">
        <v>0</v>
      </c>
      <c r="J203">
        <v>26.56</v>
      </c>
      <c r="K203">
        <v>26.56</v>
      </c>
      <c r="L203" s="5">
        <v>0.152</v>
      </c>
      <c r="M203">
        <v>40.822860390000002</v>
      </c>
      <c r="N203">
        <v>-82.946895080000004</v>
      </c>
      <c r="O203">
        <v>40.825858879999998</v>
      </c>
      <c r="P203">
        <v>-82.950678100000005</v>
      </c>
      <c r="Q203" s="5" t="s">
        <v>311</v>
      </c>
      <c r="R203" s="5" t="s">
        <v>172</v>
      </c>
      <c r="S203" s="1">
        <v>45754</v>
      </c>
      <c r="T203" t="s">
        <v>317</v>
      </c>
      <c r="U203" t="s">
        <v>56</v>
      </c>
      <c r="V203" s="5" t="s">
        <v>57</v>
      </c>
      <c r="W203" s="5" t="s">
        <v>71</v>
      </c>
      <c r="X203" s="6">
        <v>642</v>
      </c>
      <c r="Y203" s="5" t="s">
        <v>59</v>
      </c>
      <c r="Z203"/>
      <c r="AA203">
        <v>2025</v>
      </c>
      <c r="AB203"/>
      <c r="AC203" t="s">
        <v>60</v>
      </c>
      <c r="AD203"/>
      <c r="AE203"/>
      <c r="AF203"/>
      <c r="AG203" t="s">
        <v>61</v>
      </c>
      <c r="AH203" t="s">
        <v>54</v>
      </c>
      <c r="AI203"/>
      <c r="AJ203" t="s">
        <v>62</v>
      </c>
      <c r="AK203"/>
      <c r="AL203"/>
      <c r="AM203" t="s">
        <v>54</v>
      </c>
      <c r="AN203"/>
      <c r="AO203">
        <v>110010</v>
      </c>
      <c r="AP203"/>
      <c r="AR203"/>
      <c r="AS203"/>
      <c r="AT203"/>
      <c r="AU203"/>
      <c r="AV203"/>
      <c r="AW203"/>
      <c r="AX203" s="2" t="str">
        <f t="shared" si="6"/>
        <v>X</v>
      </c>
      <c r="AY203" s="5">
        <f t="shared" si="7"/>
        <v>642</v>
      </c>
    </row>
    <row r="204" spans="1:51" hidden="1" x14ac:dyDescent="0.25">
      <c r="A204" t="s">
        <v>368</v>
      </c>
      <c r="B204" t="s">
        <v>432</v>
      </c>
      <c r="C204" t="s">
        <v>299</v>
      </c>
      <c r="E204" t="s">
        <v>50</v>
      </c>
      <c r="F204">
        <v>30</v>
      </c>
      <c r="G204" t="s">
        <v>76</v>
      </c>
      <c r="H204">
        <v>9.5074422500000004</v>
      </c>
      <c r="I204">
        <v>15.80150864</v>
      </c>
      <c r="J204">
        <v>112.25050864000001</v>
      </c>
      <c r="K204">
        <v>112.25050864000001</v>
      </c>
      <c r="L204">
        <v>6.28</v>
      </c>
      <c r="M204">
        <v>40.817262929999998</v>
      </c>
      <c r="N204">
        <v>-82.939511010000004</v>
      </c>
      <c r="O204">
        <v>40.762920100000002</v>
      </c>
      <c r="P204">
        <v>-82.848247599999993</v>
      </c>
      <c r="Q204" t="s">
        <v>69</v>
      </c>
      <c r="R204" t="s">
        <v>384</v>
      </c>
      <c r="S204" s="1">
        <v>45754</v>
      </c>
      <c r="T204" t="s">
        <v>433</v>
      </c>
      <c r="U204" t="s">
        <v>56</v>
      </c>
      <c r="V204" t="s">
        <v>327</v>
      </c>
      <c r="W204" t="s">
        <v>286</v>
      </c>
      <c r="X204" s="4">
        <v>807</v>
      </c>
      <c r="Y204" t="s">
        <v>64</v>
      </c>
      <c r="AA204">
        <v>2025</v>
      </c>
      <c r="AC204" t="s">
        <v>60</v>
      </c>
      <c r="AG204" t="s">
        <v>61</v>
      </c>
      <c r="AH204" t="s">
        <v>54</v>
      </c>
      <c r="AJ204" t="s">
        <v>62</v>
      </c>
      <c r="AM204" t="s">
        <v>54</v>
      </c>
      <c r="AO204">
        <v>110010</v>
      </c>
      <c r="AP204">
        <v>116650</v>
      </c>
      <c r="AX204" s="2" t="str">
        <f t="shared" si="6"/>
        <v/>
      </c>
      <c r="AY204" t="str">
        <f t="shared" si="7"/>
        <v/>
      </c>
    </row>
    <row r="205" spans="1:51" hidden="1" x14ac:dyDescent="0.25">
      <c r="A205" t="s">
        <v>368</v>
      </c>
      <c r="B205" t="s">
        <v>432</v>
      </c>
      <c r="C205" t="s">
        <v>299</v>
      </c>
      <c r="E205" t="s">
        <v>50</v>
      </c>
      <c r="F205">
        <v>30</v>
      </c>
      <c r="G205" t="s">
        <v>76</v>
      </c>
      <c r="H205">
        <v>9.5074422500000004</v>
      </c>
      <c r="I205">
        <v>15.80150864</v>
      </c>
      <c r="J205">
        <v>112.25050864000001</v>
      </c>
      <c r="K205">
        <v>112.25050864000001</v>
      </c>
      <c r="L205">
        <v>6.28</v>
      </c>
      <c r="M205">
        <v>40.817262929999998</v>
      </c>
      <c r="N205">
        <v>-82.939511010000004</v>
      </c>
      <c r="O205">
        <v>40.762920100000002</v>
      </c>
      <c r="P205">
        <v>-82.848247599999993</v>
      </c>
      <c r="Q205" t="s">
        <v>69</v>
      </c>
      <c r="R205" t="s">
        <v>384</v>
      </c>
      <c r="S205" s="1">
        <v>45754</v>
      </c>
      <c r="T205" t="s">
        <v>434</v>
      </c>
      <c r="U205" t="s">
        <v>56</v>
      </c>
      <c r="V205" t="s">
        <v>57</v>
      </c>
      <c r="W205" t="s">
        <v>286</v>
      </c>
      <c r="X205" s="4">
        <v>807</v>
      </c>
      <c r="Y205" t="s">
        <v>59</v>
      </c>
      <c r="AA205">
        <v>2025</v>
      </c>
      <c r="AC205" t="s">
        <v>60</v>
      </c>
      <c r="AG205" t="s">
        <v>61</v>
      </c>
      <c r="AH205" t="s">
        <v>54</v>
      </c>
      <c r="AJ205" t="s">
        <v>62</v>
      </c>
      <c r="AM205" t="s">
        <v>54</v>
      </c>
      <c r="AO205">
        <v>110010</v>
      </c>
      <c r="AP205">
        <v>116650</v>
      </c>
      <c r="AX205" s="2" t="str">
        <f t="shared" si="6"/>
        <v/>
      </c>
      <c r="AY205" t="str">
        <f t="shared" si="7"/>
        <v/>
      </c>
    </row>
    <row r="206" spans="1:51" hidden="1" x14ac:dyDescent="0.25">
      <c r="A206" t="s">
        <v>368</v>
      </c>
      <c r="B206" t="s">
        <v>432</v>
      </c>
      <c r="C206" t="s">
        <v>299</v>
      </c>
      <c r="E206" t="s">
        <v>50</v>
      </c>
      <c r="F206">
        <v>30</v>
      </c>
      <c r="G206" t="s">
        <v>76</v>
      </c>
      <c r="H206">
        <v>9.5074422500000004</v>
      </c>
      <c r="I206">
        <v>15.80150864</v>
      </c>
      <c r="J206">
        <v>112.25050864000001</v>
      </c>
      <c r="K206">
        <v>112.25050864000001</v>
      </c>
      <c r="L206">
        <v>6.28</v>
      </c>
      <c r="M206">
        <v>40.817262929999998</v>
      </c>
      <c r="N206">
        <v>-82.939511010000004</v>
      </c>
      <c r="O206">
        <v>40.762920100000002</v>
      </c>
      <c r="P206">
        <v>-82.848247599999993</v>
      </c>
      <c r="Q206" t="s">
        <v>69</v>
      </c>
      <c r="R206" t="s">
        <v>384</v>
      </c>
      <c r="S206" s="1">
        <v>45754</v>
      </c>
      <c r="T206" t="s">
        <v>435</v>
      </c>
      <c r="U206" t="s">
        <v>56</v>
      </c>
      <c r="V206" t="s">
        <v>57</v>
      </c>
      <c r="W206" t="s">
        <v>286</v>
      </c>
      <c r="X206" s="4">
        <v>807</v>
      </c>
      <c r="Y206" t="s">
        <v>64</v>
      </c>
      <c r="AA206">
        <v>2025</v>
      </c>
      <c r="AC206" t="s">
        <v>60</v>
      </c>
      <c r="AG206" t="s">
        <v>61</v>
      </c>
      <c r="AH206" t="s">
        <v>54</v>
      </c>
      <c r="AJ206" t="s">
        <v>62</v>
      </c>
      <c r="AM206" t="s">
        <v>54</v>
      </c>
      <c r="AO206">
        <v>110010</v>
      </c>
      <c r="AP206">
        <v>116650</v>
      </c>
      <c r="AX206" s="2" t="str">
        <f t="shared" si="6"/>
        <v/>
      </c>
      <c r="AY206" t="str">
        <f t="shared" si="7"/>
        <v/>
      </c>
    </row>
    <row r="207" spans="1:51" hidden="1" x14ac:dyDescent="0.25">
      <c r="A207" t="s">
        <v>368</v>
      </c>
      <c r="B207" t="s">
        <v>432</v>
      </c>
      <c r="C207" t="s">
        <v>299</v>
      </c>
      <c r="E207" t="s">
        <v>50</v>
      </c>
      <c r="F207">
        <v>30</v>
      </c>
      <c r="G207" t="s">
        <v>76</v>
      </c>
      <c r="H207">
        <v>9.5074422500000004</v>
      </c>
      <c r="I207">
        <v>15.80150864</v>
      </c>
      <c r="J207">
        <v>112.25050864000001</v>
      </c>
      <c r="K207">
        <v>112.25050864000001</v>
      </c>
      <c r="L207">
        <v>6.28</v>
      </c>
      <c r="M207">
        <v>40.817262929999998</v>
      </c>
      <c r="N207">
        <v>-82.939511010000004</v>
      </c>
      <c r="O207">
        <v>40.762920100000002</v>
      </c>
      <c r="P207">
        <v>-82.848247599999993</v>
      </c>
      <c r="Q207" t="s">
        <v>69</v>
      </c>
      <c r="R207" t="s">
        <v>384</v>
      </c>
      <c r="S207" s="1">
        <v>45754</v>
      </c>
      <c r="T207" t="s">
        <v>436</v>
      </c>
      <c r="U207" t="s">
        <v>56</v>
      </c>
      <c r="V207" t="s">
        <v>74</v>
      </c>
      <c r="W207" t="s">
        <v>286</v>
      </c>
      <c r="X207" s="4">
        <v>807</v>
      </c>
      <c r="Y207" t="s">
        <v>59</v>
      </c>
      <c r="AA207">
        <v>2025</v>
      </c>
      <c r="AC207" t="s">
        <v>60</v>
      </c>
      <c r="AG207" t="s">
        <v>61</v>
      </c>
      <c r="AH207" t="s">
        <v>54</v>
      </c>
      <c r="AJ207" t="s">
        <v>62</v>
      </c>
      <c r="AM207" t="s">
        <v>54</v>
      </c>
      <c r="AO207">
        <v>110010</v>
      </c>
      <c r="AP207">
        <v>116650</v>
      </c>
      <c r="AX207" s="2" t="str">
        <f t="shared" si="6"/>
        <v/>
      </c>
      <c r="AY207" t="str">
        <f t="shared" si="7"/>
        <v/>
      </c>
    </row>
    <row r="208" spans="1:51" hidden="1" x14ac:dyDescent="0.25">
      <c r="A208" t="s">
        <v>368</v>
      </c>
      <c r="B208" t="s">
        <v>437</v>
      </c>
      <c r="C208" t="s">
        <v>299</v>
      </c>
      <c r="E208" t="s">
        <v>50</v>
      </c>
      <c r="F208">
        <v>30</v>
      </c>
      <c r="G208" t="s">
        <v>67</v>
      </c>
      <c r="H208">
        <v>9.5194561699999998</v>
      </c>
      <c r="I208">
        <v>15.799776380000001</v>
      </c>
      <c r="J208">
        <v>112.24877638</v>
      </c>
      <c r="K208">
        <v>112.24877638</v>
      </c>
      <c r="L208">
        <v>6.28</v>
      </c>
      <c r="M208">
        <v>40.816974430000002</v>
      </c>
      <c r="N208">
        <v>-82.939568059999999</v>
      </c>
      <c r="O208">
        <v>40.76268863</v>
      </c>
      <c r="P208">
        <v>-82.84828254</v>
      </c>
      <c r="Q208" t="s">
        <v>69</v>
      </c>
      <c r="R208" t="s">
        <v>384</v>
      </c>
      <c r="S208" s="1">
        <v>45754</v>
      </c>
      <c r="T208" t="s">
        <v>438</v>
      </c>
      <c r="U208" t="s">
        <v>56</v>
      </c>
      <c r="V208" t="s">
        <v>57</v>
      </c>
      <c r="W208" t="s">
        <v>286</v>
      </c>
      <c r="X208" s="4">
        <v>807</v>
      </c>
      <c r="Y208" t="s">
        <v>64</v>
      </c>
      <c r="AA208">
        <v>2025</v>
      </c>
      <c r="AC208" t="s">
        <v>60</v>
      </c>
      <c r="AG208" t="s">
        <v>61</v>
      </c>
      <c r="AH208" t="s">
        <v>54</v>
      </c>
      <c r="AJ208" t="s">
        <v>62</v>
      </c>
      <c r="AM208" t="s">
        <v>54</v>
      </c>
      <c r="AO208">
        <v>110010</v>
      </c>
      <c r="AP208">
        <v>116650</v>
      </c>
      <c r="AX208" s="2" t="str">
        <f t="shared" si="6"/>
        <v/>
      </c>
      <c r="AY208" t="str">
        <f t="shared" si="7"/>
        <v/>
      </c>
    </row>
    <row r="209" spans="1:51" hidden="1" x14ac:dyDescent="0.25">
      <c r="A209" t="s">
        <v>368</v>
      </c>
      <c r="B209" t="s">
        <v>437</v>
      </c>
      <c r="C209" t="s">
        <v>299</v>
      </c>
      <c r="E209" t="s">
        <v>50</v>
      </c>
      <c r="F209">
        <v>30</v>
      </c>
      <c r="G209" t="s">
        <v>67</v>
      </c>
      <c r="H209">
        <v>9.5194561699999998</v>
      </c>
      <c r="I209">
        <v>15.799776380000001</v>
      </c>
      <c r="J209">
        <v>112.24877638</v>
      </c>
      <c r="K209">
        <v>112.24877638</v>
      </c>
      <c r="L209">
        <v>6.28</v>
      </c>
      <c r="M209">
        <v>40.816974430000002</v>
      </c>
      <c r="N209">
        <v>-82.939568059999999</v>
      </c>
      <c r="O209">
        <v>40.76268863</v>
      </c>
      <c r="P209">
        <v>-82.84828254</v>
      </c>
      <c r="Q209" t="s">
        <v>69</v>
      </c>
      <c r="R209" t="s">
        <v>384</v>
      </c>
      <c r="S209" s="1">
        <v>45754</v>
      </c>
      <c r="T209" t="s">
        <v>439</v>
      </c>
      <c r="U209" t="s">
        <v>56</v>
      </c>
      <c r="V209" t="s">
        <v>74</v>
      </c>
      <c r="W209" t="s">
        <v>286</v>
      </c>
      <c r="X209" s="4">
        <v>807</v>
      </c>
      <c r="Y209" t="s">
        <v>59</v>
      </c>
      <c r="AA209">
        <v>2025</v>
      </c>
      <c r="AC209" t="s">
        <v>60</v>
      </c>
      <c r="AG209" t="s">
        <v>61</v>
      </c>
      <c r="AH209" t="s">
        <v>54</v>
      </c>
      <c r="AJ209" t="s">
        <v>62</v>
      </c>
      <c r="AM209" t="s">
        <v>54</v>
      </c>
      <c r="AO209">
        <v>110010</v>
      </c>
      <c r="AP209">
        <v>116650</v>
      </c>
      <c r="AX209" s="2" t="str">
        <f t="shared" si="6"/>
        <v/>
      </c>
      <c r="AY209" t="str">
        <f t="shared" si="7"/>
        <v/>
      </c>
    </row>
    <row r="210" spans="1:51" hidden="1" x14ac:dyDescent="0.25">
      <c r="A210" t="s">
        <v>368</v>
      </c>
      <c r="B210" t="s">
        <v>437</v>
      </c>
      <c r="C210" t="s">
        <v>299</v>
      </c>
      <c r="E210" t="s">
        <v>50</v>
      </c>
      <c r="F210">
        <v>30</v>
      </c>
      <c r="G210" t="s">
        <v>67</v>
      </c>
      <c r="H210">
        <v>9.5194561699999998</v>
      </c>
      <c r="I210">
        <v>15.799776380000001</v>
      </c>
      <c r="J210">
        <v>112.24877638</v>
      </c>
      <c r="K210">
        <v>112.24877638</v>
      </c>
      <c r="L210">
        <v>6.28</v>
      </c>
      <c r="M210">
        <v>40.816974430000002</v>
      </c>
      <c r="N210">
        <v>-82.939568059999999</v>
      </c>
      <c r="O210">
        <v>40.76268863</v>
      </c>
      <c r="P210">
        <v>-82.84828254</v>
      </c>
      <c r="Q210" t="s">
        <v>69</v>
      </c>
      <c r="R210" t="s">
        <v>384</v>
      </c>
      <c r="S210" s="1">
        <v>45754</v>
      </c>
      <c r="T210" t="s">
        <v>440</v>
      </c>
      <c r="U210" t="s">
        <v>56</v>
      </c>
      <c r="V210" t="s">
        <v>57</v>
      </c>
      <c r="W210" t="s">
        <v>286</v>
      </c>
      <c r="X210" s="4">
        <v>807</v>
      </c>
      <c r="Y210" t="s">
        <v>59</v>
      </c>
      <c r="AA210">
        <v>2025</v>
      </c>
      <c r="AC210" t="s">
        <v>60</v>
      </c>
      <c r="AG210" t="s">
        <v>61</v>
      </c>
      <c r="AH210" t="s">
        <v>54</v>
      </c>
      <c r="AJ210" t="s">
        <v>62</v>
      </c>
      <c r="AM210" t="s">
        <v>54</v>
      </c>
      <c r="AO210">
        <v>110010</v>
      </c>
      <c r="AP210">
        <v>116650</v>
      </c>
      <c r="AX210" s="2" t="str">
        <f t="shared" si="6"/>
        <v/>
      </c>
      <c r="AY210" t="str">
        <f t="shared" si="7"/>
        <v/>
      </c>
    </row>
    <row r="211" spans="1:51" hidden="1" x14ac:dyDescent="0.25">
      <c r="A211" t="s">
        <v>368</v>
      </c>
      <c r="B211" t="s">
        <v>437</v>
      </c>
      <c r="C211" t="s">
        <v>299</v>
      </c>
      <c r="E211" t="s">
        <v>50</v>
      </c>
      <c r="F211">
        <v>30</v>
      </c>
      <c r="G211" t="s">
        <v>67</v>
      </c>
      <c r="H211">
        <v>9.5194561699999998</v>
      </c>
      <c r="I211">
        <v>15.799776380000001</v>
      </c>
      <c r="J211">
        <v>112.24877638</v>
      </c>
      <c r="K211">
        <v>112.24877638</v>
      </c>
      <c r="L211">
        <v>6.28</v>
      </c>
      <c r="M211">
        <v>40.816974430000002</v>
      </c>
      <c r="N211">
        <v>-82.939568059999999</v>
      </c>
      <c r="O211">
        <v>40.76268863</v>
      </c>
      <c r="P211">
        <v>-82.84828254</v>
      </c>
      <c r="Q211" t="s">
        <v>69</v>
      </c>
      <c r="R211" t="s">
        <v>384</v>
      </c>
      <c r="S211" s="1">
        <v>45754</v>
      </c>
      <c r="T211" t="s">
        <v>441</v>
      </c>
      <c r="U211" t="s">
        <v>56</v>
      </c>
      <c r="V211" t="s">
        <v>327</v>
      </c>
      <c r="W211" t="s">
        <v>286</v>
      </c>
      <c r="X211" s="4">
        <v>807</v>
      </c>
      <c r="Y211" t="s">
        <v>64</v>
      </c>
      <c r="AA211">
        <v>2025</v>
      </c>
      <c r="AC211" t="s">
        <v>60</v>
      </c>
      <c r="AG211" t="s">
        <v>61</v>
      </c>
      <c r="AH211" t="s">
        <v>54</v>
      </c>
      <c r="AJ211" t="s">
        <v>62</v>
      </c>
      <c r="AM211" t="s">
        <v>54</v>
      </c>
      <c r="AO211">
        <v>110010</v>
      </c>
      <c r="AP211">
        <v>116650</v>
      </c>
      <c r="AX211" s="2" t="str">
        <f t="shared" si="6"/>
        <v/>
      </c>
      <c r="AY211" t="str">
        <f t="shared" si="7"/>
        <v/>
      </c>
    </row>
    <row r="212" spans="1:51" hidden="1" x14ac:dyDescent="0.25">
      <c r="A212" t="s">
        <v>368</v>
      </c>
      <c r="B212" t="s">
        <v>442</v>
      </c>
      <c r="C212" t="s">
        <v>299</v>
      </c>
      <c r="E212" t="s">
        <v>50</v>
      </c>
      <c r="F212">
        <v>30</v>
      </c>
      <c r="G212" t="s">
        <v>67</v>
      </c>
      <c r="H212">
        <v>9.6549999999999994</v>
      </c>
      <c r="I212">
        <v>0.25700000000000001</v>
      </c>
      <c r="M212">
        <v>40.815573929999999</v>
      </c>
      <c r="N212">
        <v>-82.937768259999999</v>
      </c>
      <c r="O212">
        <v>40.812555000000003</v>
      </c>
      <c r="P212">
        <v>-82.935027320000003</v>
      </c>
      <c r="Q212" t="s">
        <v>325</v>
      </c>
      <c r="R212" t="s">
        <v>172</v>
      </c>
      <c r="S212" s="1">
        <v>45754</v>
      </c>
      <c r="T212" t="s">
        <v>443</v>
      </c>
      <c r="U212" t="s">
        <v>56</v>
      </c>
      <c r="V212" t="s">
        <v>96</v>
      </c>
      <c r="W212" t="s">
        <v>286</v>
      </c>
      <c r="X212" s="4">
        <v>807</v>
      </c>
      <c r="Y212" t="s">
        <v>64</v>
      </c>
      <c r="AA212">
        <v>2025</v>
      </c>
      <c r="AC212" t="s">
        <v>84</v>
      </c>
      <c r="AG212" t="s">
        <v>61</v>
      </c>
      <c r="AH212" t="s">
        <v>54</v>
      </c>
      <c r="AJ212" t="s">
        <v>62</v>
      </c>
      <c r="AM212" t="s">
        <v>54</v>
      </c>
      <c r="AO212">
        <v>110010</v>
      </c>
      <c r="AP212">
        <v>116650</v>
      </c>
      <c r="AX212" s="2" t="str">
        <f t="shared" si="6"/>
        <v/>
      </c>
      <c r="AY212" t="str">
        <f t="shared" si="7"/>
        <v/>
      </c>
    </row>
    <row r="213" spans="1:51" hidden="1" x14ac:dyDescent="0.25">
      <c r="A213" t="s">
        <v>368</v>
      </c>
      <c r="B213" t="s">
        <v>442</v>
      </c>
      <c r="C213" t="s">
        <v>299</v>
      </c>
      <c r="E213" t="s">
        <v>50</v>
      </c>
      <c r="F213">
        <v>30</v>
      </c>
      <c r="G213" t="s">
        <v>67</v>
      </c>
      <c r="H213">
        <v>9.6549999999999994</v>
      </c>
      <c r="I213">
        <v>0.25700000000000001</v>
      </c>
      <c r="L213">
        <v>0.161</v>
      </c>
      <c r="M213">
        <v>40.815573929999999</v>
      </c>
      <c r="N213">
        <v>-82.937768259999999</v>
      </c>
      <c r="O213">
        <v>40.812555000000003</v>
      </c>
      <c r="P213">
        <v>-82.935027320000003</v>
      </c>
      <c r="Q213" t="s">
        <v>325</v>
      </c>
      <c r="R213" t="s">
        <v>172</v>
      </c>
      <c r="S213" s="1">
        <v>45754</v>
      </c>
      <c r="T213" t="s">
        <v>444</v>
      </c>
      <c r="U213" t="s">
        <v>56</v>
      </c>
      <c r="V213" t="s">
        <v>57</v>
      </c>
      <c r="W213" t="s">
        <v>286</v>
      </c>
      <c r="X213" s="4">
        <v>807</v>
      </c>
      <c r="Y213" t="s">
        <v>64</v>
      </c>
      <c r="AA213">
        <v>2025</v>
      </c>
      <c r="AC213" t="s">
        <v>60</v>
      </c>
      <c r="AG213" t="s">
        <v>61</v>
      </c>
      <c r="AH213" t="s">
        <v>54</v>
      </c>
      <c r="AJ213" t="s">
        <v>62</v>
      </c>
      <c r="AM213" t="s">
        <v>54</v>
      </c>
      <c r="AO213">
        <v>110010</v>
      </c>
      <c r="AP213">
        <v>116650</v>
      </c>
      <c r="AX213" s="2" t="str">
        <f t="shared" si="6"/>
        <v/>
      </c>
      <c r="AY213" t="str">
        <f t="shared" si="7"/>
        <v/>
      </c>
    </row>
    <row r="214" spans="1:51" hidden="1" x14ac:dyDescent="0.25">
      <c r="A214" t="s">
        <v>368</v>
      </c>
      <c r="B214" t="s">
        <v>442</v>
      </c>
      <c r="C214" t="s">
        <v>299</v>
      </c>
      <c r="E214" t="s">
        <v>50</v>
      </c>
      <c r="F214">
        <v>30</v>
      </c>
      <c r="G214" t="s">
        <v>67</v>
      </c>
      <c r="H214">
        <v>9.6549999999999994</v>
      </c>
      <c r="I214">
        <v>0.25700000000000001</v>
      </c>
      <c r="L214">
        <v>0.161</v>
      </c>
      <c r="M214">
        <v>40.815573929999999</v>
      </c>
      <c r="N214">
        <v>-82.937768259999999</v>
      </c>
      <c r="O214">
        <v>40.812555000000003</v>
      </c>
      <c r="P214">
        <v>-82.935027320000003</v>
      </c>
      <c r="Q214" t="s">
        <v>325</v>
      </c>
      <c r="R214" t="s">
        <v>172</v>
      </c>
      <c r="S214" s="1">
        <v>45754</v>
      </c>
      <c r="T214" t="s">
        <v>445</v>
      </c>
      <c r="U214" t="s">
        <v>56</v>
      </c>
      <c r="V214" t="s">
        <v>57</v>
      </c>
      <c r="W214" t="s">
        <v>286</v>
      </c>
      <c r="X214" s="4">
        <v>807</v>
      </c>
      <c r="Y214" t="s">
        <v>59</v>
      </c>
      <c r="AA214">
        <v>2025</v>
      </c>
      <c r="AC214" t="s">
        <v>60</v>
      </c>
      <c r="AG214" t="s">
        <v>61</v>
      </c>
      <c r="AH214" t="s">
        <v>54</v>
      </c>
      <c r="AJ214" t="s">
        <v>62</v>
      </c>
      <c r="AM214" t="s">
        <v>54</v>
      </c>
      <c r="AO214">
        <v>110010</v>
      </c>
      <c r="AP214">
        <v>116650</v>
      </c>
      <c r="AX214" s="2" t="str">
        <f t="shared" si="6"/>
        <v/>
      </c>
      <c r="AY214" t="str">
        <f t="shared" si="7"/>
        <v/>
      </c>
    </row>
    <row r="215" spans="1:51" hidden="1" x14ac:dyDescent="0.25">
      <c r="A215" t="s">
        <v>368</v>
      </c>
      <c r="B215" t="s">
        <v>442</v>
      </c>
      <c r="C215" t="s">
        <v>299</v>
      </c>
      <c r="E215" t="s">
        <v>50</v>
      </c>
      <c r="F215">
        <v>30</v>
      </c>
      <c r="G215" t="s">
        <v>67</v>
      </c>
      <c r="H215">
        <v>9.6549999999999994</v>
      </c>
      <c r="I215">
        <v>0.25700000000000001</v>
      </c>
      <c r="L215">
        <v>0.161</v>
      </c>
      <c r="M215">
        <v>40.815573929999999</v>
      </c>
      <c r="N215">
        <v>-82.937768259999999</v>
      </c>
      <c r="O215">
        <v>40.812555000000003</v>
      </c>
      <c r="P215">
        <v>-82.935027320000003</v>
      </c>
      <c r="Q215" t="s">
        <v>325</v>
      </c>
      <c r="R215" t="s">
        <v>172</v>
      </c>
      <c r="S215" s="1">
        <v>45754</v>
      </c>
      <c r="T215" t="s">
        <v>446</v>
      </c>
      <c r="U215" t="s">
        <v>56</v>
      </c>
      <c r="V215" t="s">
        <v>57</v>
      </c>
      <c r="W215" t="s">
        <v>286</v>
      </c>
      <c r="X215" s="4">
        <v>807</v>
      </c>
      <c r="Y215" t="s">
        <v>64</v>
      </c>
      <c r="AA215">
        <v>2025</v>
      </c>
      <c r="AC215" t="s">
        <v>60</v>
      </c>
      <c r="AG215" t="s">
        <v>61</v>
      </c>
      <c r="AH215" t="s">
        <v>54</v>
      </c>
      <c r="AJ215" t="s">
        <v>62</v>
      </c>
      <c r="AM215" t="s">
        <v>54</v>
      </c>
      <c r="AO215">
        <v>110010</v>
      </c>
      <c r="AP215">
        <v>116650</v>
      </c>
      <c r="AX215" s="2" t="str">
        <f t="shared" si="6"/>
        <v/>
      </c>
      <c r="AY215" t="str">
        <f t="shared" si="7"/>
        <v/>
      </c>
    </row>
    <row r="216" spans="1:51" s="5" customFormat="1" x14ac:dyDescent="0.25">
      <c r="A216" s="5" t="s">
        <v>313</v>
      </c>
      <c r="B216" s="5" t="s">
        <v>314</v>
      </c>
      <c r="C216" s="5" t="s">
        <v>299</v>
      </c>
      <c r="E216" s="5" t="s">
        <v>228</v>
      </c>
      <c r="F216" s="5">
        <v>17006</v>
      </c>
      <c r="G216" s="5" t="s">
        <v>76</v>
      </c>
      <c r="H216" s="5">
        <v>0</v>
      </c>
      <c r="I216" s="5">
        <v>0</v>
      </c>
      <c r="J216">
        <v>26.56</v>
      </c>
      <c r="K216">
        <v>26.56</v>
      </c>
      <c r="L216" s="5">
        <v>0.152</v>
      </c>
      <c r="M216">
        <v>40.822860390000002</v>
      </c>
      <c r="N216">
        <v>-82.946895080000004</v>
      </c>
      <c r="O216">
        <v>40.825858879999998</v>
      </c>
      <c r="P216">
        <v>-82.950678100000005</v>
      </c>
      <c r="Q216" s="5" t="s">
        <v>311</v>
      </c>
      <c r="R216" s="5" t="s">
        <v>172</v>
      </c>
      <c r="S216" s="1">
        <v>45754</v>
      </c>
      <c r="T216" t="s">
        <v>318</v>
      </c>
      <c r="U216" t="s">
        <v>56</v>
      </c>
      <c r="V216" s="5" t="s">
        <v>57</v>
      </c>
      <c r="W216" s="5" t="s">
        <v>71</v>
      </c>
      <c r="X216" s="6">
        <v>642</v>
      </c>
      <c r="Y216" s="5" t="s">
        <v>64</v>
      </c>
      <c r="Z216"/>
      <c r="AA216">
        <v>2025</v>
      </c>
      <c r="AB216"/>
      <c r="AC216" t="s">
        <v>60</v>
      </c>
      <c r="AD216"/>
      <c r="AE216"/>
      <c r="AF216"/>
      <c r="AG216" t="s">
        <v>61</v>
      </c>
      <c r="AH216" t="s">
        <v>54</v>
      </c>
      <c r="AI216"/>
      <c r="AJ216" t="s">
        <v>62</v>
      </c>
      <c r="AK216"/>
      <c r="AL216"/>
      <c r="AM216" t="s">
        <v>54</v>
      </c>
      <c r="AN216"/>
      <c r="AO216">
        <v>110010</v>
      </c>
      <c r="AP216"/>
      <c r="AR216"/>
      <c r="AS216"/>
      <c r="AT216"/>
      <c r="AU216"/>
      <c r="AV216"/>
      <c r="AW216"/>
      <c r="AX216" s="2" t="str">
        <f t="shared" si="6"/>
        <v>X</v>
      </c>
      <c r="AY216" s="5">
        <f t="shared" si="7"/>
        <v>642</v>
      </c>
    </row>
    <row r="217" spans="1:51" s="5" customFormat="1" x14ac:dyDescent="0.25">
      <c r="A217" s="5" t="s">
        <v>313</v>
      </c>
      <c r="B217" s="5" t="s">
        <v>319</v>
      </c>
      <c r="C217" s="5" t="s">
        <v>299</v>
      </c>
      <c r="E217" s="5" t="s">
        <v>228</v>
      </c>
      <c r="F217" s="5">
        <v>17006</v>
      </c>
      <c r="G217" s="5" t="s">
        <v>303</v>
      </c>
      <c r="H217" s="5">
        <v>0.13498141999999999</v>
      </c>
      <c r="I217" s="5">
        <v>8.8349579999999997E-2</v>
      </c>
      <c r="J217">
        <v>105.32335526</v>
      </c>
      <c r="K217">
        <v>105.32335526</v>
      </c>
      <c r="L217" s="5">
        <v>0.02</v>
      </c>
      <c r="M217">
        <v>40.824211400000003</v>
      </c>
      <c r="N217">
        <v>-82.948739470000007</v>
      </c>
      <c r="O217">
        <v>40.823759799999998</v>
      </c>
      <c r="P217">
        <v>-82.948072940000003</v>
      </c>
      <c r="Q217" s="5" t="s">
        <v>311</v>
      </c>
      <c r="S217" s="1">
        <v>45519</v>
      </c>
      <c r="T217" t="s">
        <v>320</v>
      </c>
      <c r="U217" t="s">
        <v>56</v>
      </c>
      <c r="V217" s="5" t="s">
        <v>88</v>
      </c>
      <c r="W217" s="5" t="s">
        <v>89</v>
      </c>
      <c r="X217" s="6">
        <v>643</v>
      </c>
      <c r="Y217" s="5" t="s">
        <v>84</v>
      </c>
      <c r="Z217"/>
      <c r="AA217">
        <v>2024</v>
      </c>
      <c r="AB217"/>
      <c r="AC217" t="s">
        <v>60</v>
      </c>
      <c r="AD217"/>
      <c r="AE217"/>
      <c r="AF217"/>
      <c r="AG217" t="s">
        <v>54</v>
      </c>
      <c r="AH217" t="s">
        <v>54</v>
      </c>
      <c r="AI217"/>
      <c r="AJ217" t="s">
        <v>62</v>
      </c>
      <c r="AK217"/>
      <c r="AL217"/>
      <c r="AM217" t="s">
        <v>54</v>
      </c>
      <c r="AN217"/>
      <c r="AO217">
        <v>108033</v>
      </c>
      <c r="AP217"/>
      <c r="AR217"/>
      <c r="AS217"/>
      <c r="AT217"/>
      <c r="AU217"/>
      <c r="AV217"/>
      <c r="AW217"/>
      <c r="AX217" s="2" t="str">
        <f t="shared" si="6"/>
        <v>X</v>
      </c>
      <c r="AY217" s="5">
        <f t="shared" si="7"/>
        <v>643</v>
      </c>
    </row>
    <row r="218" spans="1:51" s="5" customFormat="1" x14ac:dyDescent="0.25">
      <c r="A218" s="5" t="s">
        <v>321</v>
      </c>
      <c r="B218" s="5" t="s">
        <v>322</v>
      </c>
      <c r="C218" s="5" t="s">
        <v>299</v>
      </c>
      <c r="E218" s="5" t="s">
        <v>228</v>
      </c>
      <c r="F218" s="5">
        <v>17007</v>
      </c>
      <c r="G218" s="5" t="s">
        <v>76</v>
      </c>
      <c r="H218" s="5">
        <v>0</v>
      </c>
      <c r="I218" s="5">
        <v>8.3019999999999996</v>
      </c>
      <c r="J218">
        <v>104.75101308000001</v>
      </c>
      <c r="K218">
        <v>104.75101308000001</v>
      </c>
      <c r="L218" s="5">
        <v>0.23200000000000001</v>
      </c>
      <c r="M218">
        <v>40.825858879999998</v>
      </c>
      <c r="N218">
        <v>-82.950678100000005</v>
      </c>
      <c r="O218">
        <v>40.826375900000002</v>
      </c>
      <c r="P218">
        <v>-82.958401240000001</v>
      </c>
      <c r="Q218" s="5" t="s">
        <v>311</v>
      </c>
      <c r="R218" s="5" t="s">
        <v>53</v>
      </c>
      <c r="S218" s="1">
        <v>45519</v>
      </c>
      <c r="T218"/>
      <c r="U218" t="s">
        <v>56</v>
      </c>
      <c r="V218" s="5" t="s">
        <v>57</v>
      </c>
      <c r="W218" s="5" t="s">
        <v>58</v>
      </c>
      <c r="X218" s="6">
        <v>642</v>
      </c>
      <c r="Y218" s="5" t="s">
        <v>59</v>
      </c>
      <c r="Z218"/>
      <c r="AA218">
        <v>2024</v>
      </c>
      <c r="AB218"/>
      <c r="AC218" t="s">
        <v>60</v>
      </c>
      <c r="AD218"/>
      <c r="AE218"/>
      <c r="AF218"/>
      <c r="AG218" t="s">
        <v>61</v>
      </c>
      <c r="AH218" t="s">
        <v>54</v>
      </c>
      <c r="AI218"/>
      <c r="AJ218" t="s">
        <v>62</v>
      </c>
      <c r="AK218"/>
      <c r="AL218"/>
      <c r="AM218" t="s">
        <v>54</v>
      </c>
      <c r="AN218"/>
      <c r="AO218">
        <v>108033</v>
      </c>
      <c r="AP218"/>
      <c r="AR218"/>
      <c r="AS218"/>
      <c r="AT218"/>
      <c r="AU218"/>
      <c r="AV218"/>
      <c r="AW218"/>
      <c r="AX218" s="2" t="str">
        <f t="shared" si="6"/>
        <v>X</v>
      </c>
      <c r="AY218" s="5">
        <f t="shared" si="7"/>
        <v>642</v>
      </c>
    </row>
    <row r="219" spans="1:51" s="5" customFormat="1" x14ac:dyDescent="0.25">
      <c r="A219" s="5" t="s">
        <v>321</v>
      </c>
      <c r="B219" s="5" t="s">
        <v>322</v>
      </c>
      <c r="C219" s="5" t="s">
        <v>299</v>
      </c>
      <c r="E219" s="5" t="s">
        <v>228</v>
      </c>
      <c r="F219" s="5">
        <v>17007</v>
      </c>
      <c r="G219" s="5" t="s">
        <v>76</v>
      </c>
      <c r="H219" s="5">
        <v>0</v>
      </c>
      <c r="I219" s="5">
        <v>8.3019999999999996</v>
      </c>
      <c r="J219">
        <v>104.75101308000001</v>
      </c>
      <c r="K219">
        <v>104.75101308000001</v>
      </c>
      <c r="L219" s="5">
        <v>0.23200000000000001</v>
      </c>
      <c r="M219">
        <v>40.825858879999998</v>
      </c>
      <c r="N219">
        <v>-82.950678100000005</v>
      </c>
      <c r="O219">
        <v>40.826375900000002</v>
      </c>
      <c r="P219">
        <v>-82.958401240000001</v>
      </c>
      <c r="Q219" s="5" t="s">
        <v>311</v>
      </c>
      <c r="R219" s="5" t="s">
        <v>53</v>
      </c>
      <c r="S219" s="1">
        <v>45519</v>
      </c>
      <c r="T219"/>
      <c r="U219" t="s">
        <v>56</v>
      </c>
      <c r="V219" s="5" t="s">
        <v>57</v>
      </c>
      <c r="W219" s="5" t="s">
        <v>58</v>
      </c>
      <c r="X219" s="6">
        <v>642</v>
      </c>
      <c r="Y219" s="5" t="s">
        <v>64</v>
      </c>
      <c r="Z219"/>
      <c r="AA219">
        <v>2024</v>
      </c>
      <c r="AB219"/>
      <c r="AC219" t="s">
        <v>60</v>
      </c>
      <c r="AD219"/>
      <c r="AE219"/>
      <c r="AF219"/>
      <c r="AG219" t="s">
        <v>61</v>
      </c>
      <c r="AH219" t="s">
        <v>54</v>
      </c>
      <c r="AI219"/>
      <c r="AJ219" t="s">
        <v>62</v>
      </c>
      <c r="AK219"/>
      <c r="AL219"/>
      <c r="AM219" t="s">
        <v>54</v>
      </c>
      <c r="AN219"/>
      <c r="AO219">
        <v>108033</v>
      </c>
      <c r="AP219"/>
      <c r="AR219"/>
      <c r="AS219"/>
      <c r="AT219"/>
      <c r="AU219"/>
      <c r="AV219"/>
      <c r="AW219"/>
      <c r="AX219" s="2" t="str">
        <f t="shared" si="6"/>
        <v>X</v>
      </c>
      <c r="AY219" s="5">
        <f t="shared" si="7"/>
        <v>642</v>
      </c>
    </row>
    <row r="220" spans="1:51" s="5" customFormat="1" x14ac:dyDescent="0.25">
      <c r="A220" s="5" t="s">
        <v>321</v>
      </c>
      <c r="B220" s="5" t="s">
        <v>322</v>
      </c>
      <c r="C220" s="5" t="s">
        <v>299</v>
      </c>
      <c r="E220" s="5" t="s">
        <v>228</v>
      </c>
      <c r="F220" s="5">
        <v>17007</v>
      </c>
      <c r="G220" s="5" t="s">
        <v>76</v>
      </c>
      <c r="H220" s="5">
        <v>0</v>
      </c>
      <c r="I220" s="5">
        <v>8.3019999999999996</v>
      </c>
      <c r="J220">
        <v>104.75101308000001</v>
      </c>
      <c r="K220">
        <v>104.75101308000001</v>
      </c>
      <c r="L220" s="5">
        <v>0.23200000000000001</v>
      </c>
      <c r="M220">
        <v>40.825858879999998</v>
      </c>
      <c r="N220">
        <v>-82.950678100000005</v>
      </c>
      <c r="O220">
        <v>40.826375900000002</v>
      </c>
      <c r="P220">
        <v>-82.958401240000001</v>
      </c>
      <c r="Q220" s="5" t="s">
        <v>311</v>
      </c>
      <c r="R220" s="5" t="s">
        <v>53</v>
      </c>
      <c r="S220" s="1">
        <v>45519</v>
      </c>
      <c r="T220"/>
      <c r="U220" t="s">
        <v>56</v>
      </c>
      <c r="V220" s="5" t="s">
        <v>57</v>
      </c>
      <c r="W220" s="5" t="s">
        <v>58</v>
      </c>
      <c r="X220" s="6">
        <v>642</v>
      </c>
      <c r="Y220" s="5" t="s">
        <v>59</v>
      </c>
      <c r="Z220"/>
      <c r="AA220">
        <v>2024</v>
      </c>
      <c r="AB220"/>
      <c r="AC220" t="s">
        <v>60</v>
      </c>
      <c r="AD220"/>
      <c r="AE220"/>
      <c r="AF220"/>
      <c r="AG220" t="s">
        <v>61</v>
      </c>
      <c r="AH220" t="s">
        <v>54</v>
      </c>
      <c r="AI220"/>
      <c r="AJ220" t="s">
        <v>62</v>
      </c>
      <c r="AK220"/>
      <c r="AL220"/>
      <c r="AM220" t="s">
        <v>54</v>
      </c>
      <c r="AN220"/>
      <c r="AO220">
        <v>108033</v>
      </c>
      <c r="AP220"/>
      <c r="AR220"/>
      <c r="AS220"/>
      <c r="AT220"/>
      <c r="AU220"/>
      <c r="AV220"/>
      <c r="AW220"/>
      <c r="AX220" s="2" t="str">
        <f t="shared" si="6"/>
        <v>X</v>
      </c>
      <c r="AY220" s="5">
        <f t="shared" si="7"/>
        <v>642</v>
      </c>
    </row>
    <row r="221" spans="1:51" s="5" customFormat="1" x14ac:dyDescent="0.25">
      <c r="A221" s="5" t="s">
        <v>321</v>
      </c>
      <c r="B221" s="5" t="s">
        <v>322</v>
      </c>
      <c r="C221" s="5" t="s">
        <v>299</v>
      </c>
      <c r="E221" s="5" t="s">
        <v>228</v>
      </c>
      <c r="F221" s="5">
        <v>17007</v>
      </c>
      <c r="G221" s="5" t="s">
        <v>76</v>
      </c>
      <c r="H221" s="5">
        <v>0</v>
      </c>
      <c r="I221" s="5">
        <v>8.3019999999999996</v>
      </c>
      <c r="J221">
        <v>104.75101308000001</v>
      </c>
      <c r="K221">
        <v>104.75101308000001</v>
      </c>
      <c r="L221" s="5">
        <v>0.23200000000000001</v>
      </c>
      <c r="M221">
        <v>40.825858879999998</v>
      </c>
      <c r="N221">
        <v>-82.950678100000005</v>
      </c>
      <c r="O221">
        <v>40.826375900000002</v>
      </c>
      <c r="P221">
        <v>-82.958401240000001</v>
      </c>
      <c r="Q221" s="5" t="s">
        <v>311</v>
      </c>
      <c r="R221" s="5" t="s">
        <v>53</v>
      </c>
      <c r="S221" s="1">
        <v>45519</v>
      </c>
      <c r="T221"/>
      <c r="U221" t="s">
        <v>56</v>
      </c>
      <c r="V221" s="5" t="s">
        <v>74</v>
      </c>
      <c r="W221" s="5" t="s">
        <v>58</v>
      </c>
      <c r="X221" s="6">
        <v>642</v>
      </c>
      <c r="Y221" s="5" t="s">
        <v>59</v>
      </c>
      <c r="Z221"/>
      <c r="AA221">
        <v>2024</v>
      </c>
      <c r="AB221"/>
      <c r="AC221" t="s">
        <v>60</v>
      </c>
      <c r="AD221"/>
      <c r="AE221"/>
      <c r="AF221"/>
      <c r="AG221" t="s">
        <v>61</v>
      </c>
      <c r="AH221" t="s">
        <v>54</v>
      </c>
      <c r="AI221"/>
      <c r="AJ221" t="s">
        <v>62</v>
      </c>
      <c r="AK221"/>
      <c r="AL221"/>
      <c r="AM221" t="s">
        <v>54</v>
      </c>
      <c r="AN221"/>
      <c r="AO221">
        <v>108033</v>
      </c>
      <c r="AP221"/>
      <c r="AR221"/>
      <c r="AS221"/>
      <c r="AT221"/>
      <c r="AU221"/>
      <c r="AV221"/>
      <c r="AW221"/>
      <c r="AX221" s="2" t="str">
        <f t="shared" si="6"/>
        <v>X</v>
      </c>
      <c r="AY221" s="5">
        <f t="shared" si="7"/>
        <v>642</v>
      </c>
    </row>
    <row r="222" spans="1:51" s="5" customFormat="1" x14ac:dyDescent="0.25">
      <c r="A222" s="5" t="s">
        <v>331</v>
      </c>
      <c r="B222" s="5" t="s">
        <v>332</v>
      </c>
      <c r="C222" s="5" t="s">
        <v>299</v>
      </c>
      <c r="E222" s="5" t="s">
        <v>228</v>
      </c>
      <c r="F222" s="5">
        <v>17010</v>
      </c>
      <c r="G222" s="5" t="s">
        <v>76</v>
      </c>
      <c r="H222" s="5">
        <v>0</v>
      </c>
      <c r="I222" s="5">
        <v>3.7149999999999999</v>
      </c>
      <c r="J222"/>
      <c r="K222"/>
      <c r="M222">
        <v>40.827149030000001</v>
      </c>
      <c r="N222">
        <v>-83.035844170000004</v>
      </c>
      <c r="O222">
        <v>40.828847860000003</v>
      </c>
      <c r="P222">
        <v>-83.047030410000005</v>
      </c>
      <c r="Q222" s="5" t="s">
        <v>333</v>
      </c>
      <c r="R222" s="5" t="s">
        <v>172</v>
      </c>
      <c r="S222" s="1">
        <v>45519</v>
      </c>
      <c r="T222" t="s">
        <v>334</v>
      </c>
      <c r="U222" t="s">
        <v>56</v>
      </c>
      <c r="V222" s="5" t="s">
        <v>57</v>
      </c>
      <c r="W222" s="5" t="s">
        <v>58</v>
      </c>
      <c r="X222" s="6">
        <v>642</v>
      </c>
      <c r="Y222" s="5" t="s">
        <v>59</v>
      </c>
      <c r="Z222"/>
      <c r="AA222">
        <v>2024</v>
      </c>
      <c r="AB222"/>
      <c r="AC222" t="s">
        <v>84</v>
      </c>
      <c r="AD222"/>
      <c r="AE222"/>
      <c r="AF222"/>
      <c r="AG222" t="s">
        <v>61</v>
      </c>
      <c r="AH222" t="s">
        <v>54</v>
      </c>
      <c r="AI222"/>
      <c r="AJ222" t="s">
        <v>62</v>
      </c>
      <c r="AK222"/>
      <c r="AL222"/>
      <c r="AM222" t="s">
        <v>54</v>
      </c>
      <c r="AN222"/>
      <c r="AO222">
        <v>108033</v>
      </c>
      <c r="AP222"/>
      <c r="AR222"/>
      <c r="AS222"/>
      <c r="AT222"/>
      <c r="AU222"/>
      <c r="AV222"/>
      <c r="AW222"/>
      <c r="AX222" s="2" t="str">
        <f t="shared" si="6"/>
        <v>X</v>
      </c>
      <c r="AY222" s="5">
        <f t="shared" si="7"/>
        <v>642</v>
      </c>
    </row>
    <row r="223" spans="1:51" s="5" customFormat="1" x14ac:dyDescent="0.25">
      <c r="A223" s="5" t="s">
        <v>331</v>
      </c>
      <c r="B223" s="5" t="s">
        <v>332</v>
      </c>
      <c r="C223" s="5" t="s">
        <v>299</v>
      </c>
      <c r="E223" s="5" t="s">
        <v>228</v>
      </c>
      <c r="F223" s="5">
        <v>17010</v>
      </c>
      <c r="G223" s="5" t="s">
        <v>76</v>
      </c>
      <c r="H223" s="5">
        <v>0</v>
      </c>
      <c r="I223" s="5">
        <v>3.7149999999999999</v>
      </c>
      <c r="J223"/>
      <c r="K223"/>
      <c r="L223" s="5">
        <v>0.26</v>
      </c>
      <c r="M223">
        <v>40.827149030000001</v>
      </c>
      <c r="N223">
        <v>-83.035844170000004</v>
      </c>
      <c r="O223">
        <v>40.828847860000003</v>
      </c>
      <c r="P223">
        <v>-83.047030410000005</v>
      </c>
      <c r="Q223" s="5" t="s">
        <v>333</v>
      </c>
      <c r="R223" s="5" t="s">
        <v>172</v>
      </c>
      <c r="S223" s="1">
        <v>45519</v>
      </c>
      <c r="T223"/>
      <c r="U223" t="s">
        <v>56</v>
      </c>
      <c r="V223" s="5" t="s">
        <v>57</v>
      </c>
      <c r="W223" s="5" t="s">
        <v>58</v>
      </c>
      <c r="X223" s="6">
        <v>642</v>
      </c>
      <c r="Y223" s="5" t="s">
        <v>64</v>
      </c>
      <c r="Z223"/>
      <c r="AA223">
        <v>2024</v>
      </c>
      <c r="AB223"/>
      <c r="AC223" t="s">
        <v>60</v>
      </c>
      <c r="AD223"/>
      <c r="AE223"/>
      <c r="AF223"/>
      <c r="AG223" t="s">
        <v>61</v>
      </c>
      <c r="AH223" t="s">
        <v>54</v>
      </c>
      <c r="AI223"/>
      <c r="AJ223" t="s">
        <v>62</v>
      </c>
      <c r="AK223"/>
      <c r="AL223"/>
      <c r="AM223" t="s">
        <v>54</v>
      </c>
      <c r="AN223"/>
      <c r="AO223">
        <v>108033</v>
      </c>
      <c r="AP223"/>
      <c r="AR223"/>
      <c r="AS223"/>
      <c r="AT223"/>
      <c r="AU223"/>
      <c r="AV223"/>
      <c r="AW223"/>
      <c r="AX223" s="2" t="str">
        <f t="shared" si="6"/>
        <v>X</v>
      </c>
      <c r="AY223" s="5">
        <f t="shared" si="7"/>
        <v>642</v>
      </c>
    </row>
    <row r="224" spans="1:51" s="5" customFormat="1" x14ac:dyDescent="0.25">
      <c r="A224" s="5" t="s">
        <v>331</v>
      </c>
      <c r="B224" s="5" t="s">
        <v>332</v>
      </c>
      <c r="C224" s="5" t="s">
        <v>299</v>
      </c>
      <c r="E224" s="5" t="s">
        <v>228</v>
      </c>
      <c r="F224" s="5">
        <v>17010</v>
      </c>
      <c r="G224" s="5" t="s">
        <v>76</v>
      </c>
      <c r="H224" s="5">
        <v>0</v>
      </c>
      <c r="I224" s="5">
        <v>3.7149999999999999</v>
      </c>
      <c r="J224"/>
      <c r="K224"/>
      <c r="L224" s="5">
        <v>0.26</v>
      </c>
      <c r="M224">
        <v>40.827149030000001</v>
      </c>
      <c r="N224">
        <v>-83.035844170000004</v>
      </c>
      <c r="O224">
        <v>40.828847860000003</v>
      </c>
      <c r="P224">
        <v>-83.047030410000005</v>
      </c>
      <c r="Q224" s="5" t="s">
        <v>333</v>
      </c>
      <c r="R224" s="5" t="s">
        <v>172</v>
      </c>
      <c r="S224" s="1">
        <v>45519</v>
      </c>
      <c r="T224"/>
      <c r="U224" t="s">
        <v>56</v>
      </c>
      <c r="V224" s="5" t="s">
        <v>74</v>
      </c>
      <c r="W224" s="5" t="s">
        <v>58</v>
      </c>
      <c r="X224" s="6">
        <v>642</v>
      </c>
      <c r="Y224" s="5" t="s">
        <v>59</v>
      </c>
      <c r="Z224"/>
      <c r="AA224">
        <v>2024</v>
      </c>
      <c r="AB224"/>
      <c r="AC224" t="s">
        <v>60</v>
      </c>
      <c r="AD224"/>
      <c r="AE224"/>
      <c r="AF224"/>
      <c r="AG224" t="s">
        <v>61</v>
      </c>
      <c r="AH224" t="s">
        <v>54</v>
      </c>
      <c r="AI224"/>
      <c r="AJ224" t="s">
        <v>62</v>
      </c>
      <c r="AK224"/>
      <c r="AL224"/>
      <c r="AM224" t="s">
        <v>54</v>
      </c>
      <c r="AN224"/>
      <c r="AO224">
        <v>108033</v>
      </c>
      <c r="AP224"/>
      <c r="AR224"/>
      <c r="AS224"/>
      <c r="AT224"/>
      <c r="AU224"/>
      <c r="AV224"/>
      <c r="AW224"/>
      <c r="AX224" s="2" t="str">
        <f t="shared" si="6"/>
        <v>X</v>
      </c>
      <c r="AY224" s="5">
        <f t="shared" si="7"/>
        <v>642</v>
      </c>
    </row>
    <row r="225" spans="1:51" s="5" customFormat="1" x14ac:dyDescent="0.25">
      <c r="A225" s="5" t="s">
        <v>331</v>
      </c>
      <c r="B225" s="5" t="s">
        <v>335</v>
      </c>
      <c r="C225" s="5" t="s">
        <v>299</v>
      </c>
      <c r="E225" s="5" t="s">
        <v>228</v>
      </c>
      <c r="F225" s="5">
        <v>17010</v>
      </c>
      <c r="G225" s="5" t="s">
        <v>303</v>
      </c>
      <c r="H225" s="5">
        <v>0.15287986000000001</v>
      </c>
      <c r="I225" s="5">
        <v>8.1253220000000001E-2</v>
      </c>
      <c r="J225">
        <v>100.60826374</v>
      </c>
      <c r="K225">
        <v>100.60826374</v>
      </c>
      <c r="L225" s="5">
        <v>0.02</v>
      </c>
      <c r="M225">
        <v>40.827175179999998</v>
      </c>
      <c r="N225">
        <v>-83.038759729999995</v>
      </c>
      <c r="O225">
        <v>40.827158939999997</v>
      </c>
      <c r="P225">
        <v>-83.037389129999994</v>
      </c>
      <c r="Q225" s="5" t="s">
        <v>336</v>
      </c>
      <c r="S225" s="1">
        <v>45519</v>
      </c>
      <c r="T225" t="s">
        <v>337</v>
      </c>
      <c r="U225" t="s">
        <v>56</v>
      </c>
      <c r="V225" s="5" t="s">
        <v>88</v>
      </c>
      <c r="W225" s="5" t="s">
        <v>89</v>
      </c>
      <c r="X225" s="6">
        <v>643</v>
      </c>
      <c r="Y225" s="5" t="s">
        <v>84</v>
      </c>
      <c r="Z225"/>
      <c r="AA225">
        <v>2024</v>
      </c>
      <c r="AB225"/>
      <c r="AC225" t="s">
        <v>60</v>
      </c>
      <c r="AD225"/>
      <c r="AE225"/>
      <c r="AF225"/>
      <c r="AG225" t="s">
        <v>54</v>
      </c>
      <c r="AH225" t="s">
        <v>54</v>
      </c>
      <c r="AI225"/>
      <c r="AJ225" t="s">
        <v>62</v>
      </c>
      <c r="AK225"/>
      <c r="AL225"/>
      <c r="AM225" t="s">
        <v>54</v>
      </c>
      <c r="AN225"/>
      <c r="AO225">
        <v>108033</v>
      </c>
      <c r="AP225"/>
      <c r="AR225"/>
      <c r="AS225"/>
      <c r="AT225"/>
      <c r="AU225"/>
      <c r="AV225"/>
      <c r="AW225"/>
      <c r="AX225" s="2" t="str">
        <f t="shared" si="6"/>
        <v>X</v>
      </c>
      <c r="AY225" s="5">
        <f t="shared" si="7"/>
        <v>643</v>
      </c>
    </row>
    <row r="226" spans="1:51" s="5" customFormat="1" x14ac:dyDescent="0.25">
      <c r="A226" s="5" t="s">
        <v>338</v>
      </c>
      <c r="B226" s="5" t="s">
        <v>339</v>
      </c>
      <c r="C226" s="5" t="s">
        <v>299</v>
      </c>
      <c r="E226" s="5" t="s">
        <v>228</v>
      </c>
      <c r="F226" s="5">
        <v>17012</v>
      </c>
      <c r="G226" s="5" t="s">
        <v>67</v>
      </c>
      <c r="H226" s="5">
        <v>0</v>
      </c>
      <c r="I226" s="5">
        <v>4.5460000000000003</v>
      </c>
      <c r="J226">
        <v>100.995</v>
      </c>
      <c r="K226">
        <v>100.995</v>
      </c>
      <c r="M226">
        <v>40.825100480000003</v>
      </c>
      <c r="N226">
        <v>-83.035815600000006</v>
      </c>
      <c r="O226">
        <v>40.826964259999997</v>
      </c>
      <c r="P226">
        <v>-83.030006270000001</v>
      </c>
      <c r="Q226" s="5" t="s">
        <v>333</v>
      </c>
      <c r="R226" s="5" t="s">
        <v>53</v>
      </c>
      <c r="S226" s="1">
        <v>45754</v>
      </c>
      <c r="T226" t="s">
        <v>340</v>
      </c>
      <c r="U226" t="s">
        <v>56</v>
      </c>
      <c r="V226" s="5" t="s">
        <v>57</v>
      </c>
      <c r="W226" s="5" t="s">
        <v>58</v>
      </c>
      <c r="X226" s="6">
        <v>642</v>
      </c>
      <c r="Y226" s="5" t="s">
        <v>64</v>
      </c>
      <c r="Z226"/>
      <c r="AA226">
        <v>2025</v>
      </c>
      <c r="AB226"/>
      <c r="AC226" t="s">
        <v>84</v>
      </c>
      <c r="AD226"/>
      <c r="AE226"/>
      <c r="AF226"/>
      <c r="AG226" t="s">
        <v>61</v>
      </c>
      <c r="AH226" t="s">
        <v>54</v>
      </c>
      <c r="AI226"/>
      <c r="AJ226" t="s">
        <v>62</v>
      </c>
      <c r="AK226"/>
      <c r="AL226"/>
      <c r="AM226" t="s">
        <v>54</v>
      </c>
      <c r="AN226"/>
      <c r="AO226">
        <v>110010</v>
      </c>
      <c r="AP226"/>
      <c r="AQ226" s="5">
        <v>108033</v>
      </c>
      <c r="AR226"/>
      <c r="AS226"/>
      <c r="AT226"/>
      <c r="AU226"/>
      <c r="AV226"/>
      <c r="AW226"/>
      <c r="AX226" s="2" t="str">
        <f t="shared" si="6"/>
        <v>X</v>
      </c>
      <c r="AY226" s="5">
        <f t="shared" si="7"/>
        <v>642</v>
      </c>
    </row>
    <row r="227" spans="1:51" s="5" customFormat="1" x14ac:dyDescent="0.25">
      <c r="A227" s="5" t="s">
        <v>338</v>
      </c>
      <c r="B227" s="5" t="s">
        <v>339</v>
      </c>
      <c r="C227" s="5" t="s">
        <v>299</v>
      </c>
      <c r="E227" s="5" t="s">
        <v>228</v>
      </c>
      <c r="F227" s="5">
        <v>17012</v>
      </c>
      <c r="G227" s="5" t="s">
        <v>67</v>
      </c>
      <c r="H227" s="5">
        <v>0</v>
      </c>
      <c r="I227" s="5">
        <v>4.5460000000000003</v>
      </c>
      <c r="J227">
        <v>100.995</v>
      </c>
      <c r="K227">
        <v>100.995</v>
      </c>
      <c r="L227" s="5">
        <v>0.22900000000000001</v>
      </c>
      <c r="M227">
        <v>40.825100480000003</v>
      </c>
      <c r="N227">
        <v>-83.035815600000006</v>
      </c>
      <c r="O227">
        <v>40.826964259999997</v>
      </c>
      <c r="P227">
        <v>-83.030006270000001</v>
      </c>
      <c r="Q227" s="5" t="s">
        <v>333</v>
      </c>
      <c r="R227" s="5" t="s">
        <v>53</v>
      </c>
      <c r="S227" s="1">
        <v>45754</v>
      </c>
      <c r="T227" t="s">
        <v>341</v>
      </c>
      <c r="U227" t="s">
        <v>56</v>
      </c>
      <c r="V227" s="5" t="s">
        <v>74</v>
      </c>
      <c r="W227" s="5" t="s">
        <v>58</v>
      </c>
      <c r="X227" s="6">
        <v>642</v>
      </c>
      <c r="Y227" s="5" t="s">
        <v>59</v>
      </c>
      <c r="Z227"/>
      <c r="AA227">
        <v>2025</v>
      </c>
      <c r="AB227"/>
      <c r="AC227" t="s">
        <v>60</v>
      </c>
      <c r="AD227"/>
      <c r="AE227"/>
      <c r="AF227"/>
      <c r="AG227" t="s">
        <v>61</v>
      </c>
      <c r="AH227" t="s">
        <v>54</v>
      </c>
      <c r="AI227"/>
      <c r="AJ227" t="s">
        <v>62</v>
      </c>
      <c r="AK227"/>
      <c r="AL227"/>
      <c r="AM227" t="s">
        <v>54</v>
      </c>
      <c r="AN227"/>
      <c r="AO227">
        <v>110010</v>
      </c>
      <c r="AP227"/>
      <c r="AQ227" s="5">
        <v>108033</v>
      </c>
      <c r="AR227"/>
      <c r="AS227"/>
      <c r="AT227"/>
      <c r="AU227"/>
      <c r="AV227"/>
      <c r="AW227"/>
      <c r="AX227" s="2" t="str">
        <f t="shared" si="6"/>
        <v>X</v>
      </c>
      <c r="AY227" s="5">
        <f t="shared" si="7"/>
        <v>642</v>
      </c>
    </row>
    <row r="228" spans="1:51" hidden="1" x14ac:dyDescent="0.25">
      <c r="A228" t="s">
        <v>459</v>
      </c>
      <c r="B228" t="s">
        <v>460</v>
      </c>
      <c r="C228" t="s">
        <v>299</v>
      </c>
      <c r="E228" t="s">
        <v>257</v>
      </c>
      <c r="F228">
        <v>598</v>
      </c>
      <c r="G228" t="s">
        <v>67</v>
      </c>
      <c r="H228">
        <v>1.948</v>
      </c>
      <c r="I228">
        <v>18.986999999999998</v>
      </c>
      <c r="J228">
        <v>115.43600000000001</v>
      </c>
      <c r="K228">
        <v>115.43600000000001</v>
      </c>
      <c r="M228">
        <v>40.761586620000003</v>
      </c>
      <c r="N228">
        <v>-82.794078310000003</v>
      </c>
      <c r="O228">
        <v>40.762287219999997</v>
      </c>
      <c r="P228">
        <v>-82.787616709999995</v>
      </c>
      <c r="Q228" t="s">
        <v>360</v>
      </c>
      <c r="R228" t="s">
        <v>53</v>
      </c>
      <c r="S228" s="1">
        <v>45754</v>
      </c>
      <c r="T228" t="s">
        <v>461</v>
      </c>
      <c r="U228" t="s">
        <v>56</v>
      </c>
      <c r="V228" t="s">
        <v>57</v>
      </c>
      <c r="W228" t="s">
        <v>286</v>
      </c>
      <c r="X228" s="4">
        <v>807</v>
      </c>
      <c r="Y228" t="s">
        <v>59</v>
      </c>
      <c r="AA228">
        <v>2025</v>
      </c>
      <c r="AC228" t="s">
        <v>84</v>
      </c>
      <c r="AG228" t="s">
        <v>61</v>
      </c>
      <c r="AH228" t="s">
        <v>54</v>
      </c>
      <c r="AJ228" t="s">
        <v>62</v>
      </c>
      <c r="AM228" t="s">
        <v>54</v>
      </c>
      <c r="AO228">
        <v>110010</v>
      </c>
      <c r="AX228" s="2" t="str">
        <f t="shared" si="6"/>
        <v/>
      </c>
      <c r="AY228" t="str">
        <f t="shared" si="7"/>
        <v/>
      </c>
    </row>
    <row r="229" spans="1:51" hidden="1" x14ac:dyDescent="0.25">
      <c r="A229" t="s">
        <v>459</v>
      </c>
      <c r="B229" t="s">
        <v>460</v>
      </c>
      <c r="C229" t="s">
        <v>299</v>
      </c>
      <c r="E229" t="s">
        <v>257</v>
      </c>
      <c r="F229">
        <v>598</v>
      </c>
      <c r="G229" t="s">
        <v>67</v>
      </c>
      <c r="H229">
        <v>1.948</v>
      </c>
      <c r="I229">
        <v>18.986999999999998</v>
      </c>
      <c r="J229">
        <v>115.43600000000001</v>
      </c>
      <c r="K229">
        <v>115.43600000000001</v>
      </c>
      <c r="L229">
        <v>0.255</v>
      </c>
      <c r="M229">
        <v>40.761586620000003</v>
      </c>
      <c r="N229">
        <v>-82.794078310000003</v>
      </c>
      <c r="O229">
        <v>40.762287219999997</v>
      </c>
      <c r="P229">
        <v>-82.787616709999995</v>
      </c>
      <c r="Q229" t="s">
        <v>360</v>
      </c>
      <c r="R229" t="s">
        <v>53</v>
      </c>
      <c r="S229" s="1">
        <v>45754</v>
      </c>
      <c r="T229" t="s">
        <v>462</v>
      </c>
      <c r="U229" t="s">
        <v>56</v>
      </c>
      <c r="V229" t="s">
        <v>57</v>
      </c>
      <c r="W229" t="s">
        <v>286</v>
      </c>
      <c r="X229" s="4">
        <v>807</v>
      </c>
      <c r="Y229" t="s">
        <v>64</v>
      </c>
      <c r="AA229">
        <v>2025</v>
      </c>
      <c r="AC229" t="s">
        <v>60</v>
      </c>
      <c r="AG229" t="s">
        <v>61</v>
      </c>
      <c r="AH229" t="s">
        <v>54</v>
      </c>
      <c r="AJ229" t="s">
        <v>62</v>
      </c>
      <c r="AM229" t="s">
        <v>54</v>
      </c>
      <c r="AO229">
        <v>110010</v>
      </c>
      <c r="AX229" s="2" t="str">
        <f t="shared" si="6"/>
        <v/>
      </c>
      <c r="AY229" t="str">
        <f t="shared" si="7"/>
        <v/>
      </c>
    </row>
    <row r="230" spans="1:51" hidden="1" x14ac:dyDescent="0.25">
      <c r="A230" t="s">
        <v>459</v>
      </c>
      <c r="B230" t="s">
        <v>463</v>
      </c>
      <c r="C230" t="s">
        <v>299</v>
      </c>
      <c r="E230" t="s">
        <v>257</v>
      </c>
      <c r="F230">
        <v>598</v>
      </c>
      <c r="G230" t="s">
        <v>76</v>
      </c>
      <c r="H230">
        <v>2.0779999999999998</v>
      </c>
      <c r="I230">
        <v>18.329999999999998</v>
      </c>
      <c r="J230">
        <v>114.78182347000001</v>
      </c>
      <c r="K230">
        <v>114.78182347000001</v>
      </c>
      <c r="L230">
        <v>0.25</v>
      </c>
      <c r="M230">
        <v>40.763458649999997</v>
      </c>
      <c r="N230">
        <v>-82.793774909999996</v>
      </c>
      <c r="O230">
        <v>40.762529030000003</v>
      </c>
      <c r="P230">
        <v>-82.800099270000004</v>
      </c>
      <c r="Q230" t="s">
        <v>360</v>
      </c>
      <c r="R230" t="s">
        <v>53</v>
      </c>
      <c r="S230" s="1">
        <v>45497</v>
      </c>
      <c r="U230" t="s">
        <v>56</v>
      </c>
      <c r="V230" t="s">
        <v>57</v>
      </c>
      <c r="W230" t="s">
        <v>286</v>
      </c>
      <c r="X230" s="4">
        <v>807</v>
      </c>
      <c r="Y230" t="s">
        <v>64</v>
      </c>
      <c r="AA230">
        <v>2025</v>
      </c>
      <c r="AC230" t="s">
        <v>60</v>
      </c>
      <c r="AG230" t="s">
        <v>61</v>
      </c>
      <c r="AH230" t="s">
        <v>54</v>
      </c>
      <c r="AJ230" t="s">
        <v>62</v>
      </c>
      <c r="AM230" t="s">
        <v>54</v>
      </c>
      <c r="AX230" s="2" t="str">
        <f t="shared" si="6"/>
        <v/>
      </c>
      <c r="AY230" t="str">
        <f t="shared" si="7"/>
        <v/>
      </c>
    </row>
    <row r="231" spans="1:51" hidden="1" x14ac:dyDescent="0.25">
      <c r="A231" t="s">
        <v>459</v>
      </c>
      <c r="B231" t="s">
        <v>463</v>
      </c>
      <c r="C231" t="s">
        <v>299</v>
      </c>
      <c r="E231" t="s">
        <v>257</v>
      </c>
      <c r="F231">
        <v>598</v>
      </c>
      <c r="G231" t="s">
        <v>76</v>
      </c>
      <c r="H231">
        <v>2.0779999999999998</v>
      </c>
      <c r="I231">
        <v>18.329999999999998</v>
      </c>
      <c r="J231">
        <v>114.78182347000001</v>
      </c>
      <c r="K231">
        <v>114.78182347000001</v>
      </c>
      <c r="L231">
        <v>0.25</v>
      </c>
      <c r="M231">
        <v>40.763458649999997</v>
      </c>
      <c r="N231">
        <v>-82.793774909999996</v>
      </c>
      <c r="O231">
        <v>40.762529030000003</v>
      </c>
      <c r="P231">
        <v>-82.800099270000004</v>
      </c>
      <c r="Q231" t="s">
        <v>360</v>
      </c>
      <c r="R231" t="s">
        <v>53</v>
      </c>
      <c r="S231" s="1">
        <v>45497</v>
      </c>
      <c r="U231" t="s">
        <v>56</v>
      </c>
      <c r="V231" t="s">
        <v>96</v>
      </c>
      <c r="W231" t="s">
        <v>286</v>
      </c>
      <c r="X231" s="4">
        <v>807</v>
      </c>
      <c r="Y231" t="s">
        <v>64</v>
      </c>
      <c r="AA231">
        <v>2025</v>
      </c>
      <c r="AC231" t="s">
        <v>60</v>
      </c>
      <c r="AG231" t="s">
        <v>61</v>
      </c>
      <c r="AH231" t="s">
        <v>54</v>
      </c>
      <c r="AJ231" t="s">
        <v>62</v>
      </c>
      <c r="AM231" t="s">
        <v>54</v>
      </c>
      <c r="AX231" s="2" t="str">
        <f t="shared" si="6"/>
        <v/>
      </c>
      <c r="AY231" t="str">
        <f t="shared" si="7"/>
        <v/>
      </c>
    </row>
    <row r="232" spans="1:51" hidden="1" x14ac:dyDescent="0.25">
      <c r="A232" t="s">
        <v>459</v>
      </c>
      <c r="B232" t="s">
        <v>463</v>
      </c>
      <c r="C232" t="s">
        <v>299</v>
      </c>
      <c r="E232" t="s">
        <v>257</v>
      </c>
      <c r="F232">
        <v>598</v>
      </c>
      <c r="G232" t="s">
        <v>76</v>
      </c>
      <c r="H232">
        <v>2.0779999999999998</v>
      </c>
      <c r="I232">
        <v>18.329999999999998</v>
      </c>
      <c r="J232">
        <v>114.78182347000001</v>
      </c>
      <c r="K232">
        <v>114.78182347000001</v>
      </c>
      <c r="L232">
        <v>0.25</v>
      </c>
      <c r="M232">
        <v>40.763458649999997</v>
      </c>
      <c r="N232">
        <v>-82.793774909999996</v>
      </c>
      <c r="O232">
        <v>40.762529030000003</v>
      </c>
      <c r="P232">
        <v>-82.800099270000004</v>
      </c>
      <c r="Q232" t="s">
        <v>360</v>
      </c>
      <c r="R232" t="s">
        <v>53</v>
      </c>
      <c r="S232" s="1">
        <v>45497</v>
      </c>
      <c r="U232" t="s">
        <v>56</v>
      </c>
      <c r="V232" t="s">
        <v>57</v>
      </c>
      <c r="W232" t="s">
        <v>286</v>
      </c>
      <c r="X232" s="4">
        <v>807</v>
      </c>
      <c r="Y232" t="s">
        <v>64</v>
      </c>
      <c r="AA232">
        <v>2025</v>
      </c>
      <c r="AC232" t="s">
        <v>60</v>
      </c>
      <c r="AG232" t="s">
        <v>61</v>
      </c>
      <c r="AH232" t="s">
        <v>54</v>
      </c>
      <c r="AJ232" t="s">
        <v>62</v>
      </c>
      <c r="AM232" t="s">
        <v>54</v>
      </c>
      <c r="AX232" s="2" t="str">
        <f t="shared" si="6"/>
        <v/>
      </c>
      <c r="AY232" t="str">
        <f t="shared" si="7"/>
        <v/>
      </c>
    </row>
    <row r="233" spans="1:51" hidden="1" x14ac:dyDescent="0.25">
      <c r="A233" t="s">
        <v>459</v>
      </c>
      <c r="B233" t="s">
        <v>463</v>
      </c>
      <c r="C233" t="s">
        <v>299</v>
      </c>
      <c r="E233" t="s">
        <v>257</v>
      </c>
      <c r="F233">
        <v>598</v>
      </c>
      <c r="G233" t="s">
        <v>76</v>
      </c>
      <c r="H233">
        <v>2.0779999999999998</v>
      </c>
      <c r="I233">
        <v>18.329999999999998</v>
      </c>
      <c r="J233">
        <v>114.78182347000001</v>
      </c>
      <c r="K233">
        <v>114.78182347000001</v>
      </c>
      <c r="L233">
        <v>0.25</v>
      </c>
      <c r="M233">
        <v>40.763458649999997</v>
      </c>
      <c r="N233">
        <v>-82.793774909999996</v>
      </c>
      <c r="O233">
        <v>40.762529030000003</v>
      </c>
      <c r="P233">
        <v>-82.800099270000004</v>
      </c>
      <c r="Q233" t="s">
        <v>360</v>
      </c>
      <c r="R233" t="s">
        <v>53</v>
      </c>
      <c r="S233" s="1">
        <v>45497</v>
      </c>
      <c r="U233" t="s">
        <v>56</v>
      </c>
      <c r="V233" t="s">
        <v>57</v>
      </c>
      <c r="W233" t="s">
        <v>286</v>
      </c>
      <c r="X233" s="4">
        <v>807</v>
      </c>
      <c r="Y233" t="s">
        <v>59</v>
      </c>
      <c r="AA233">
        <v>2025</v>
      </c>
      <c r="AC233" t="s">
        <v>60</v>
      </c>
      <c r="AG233" t="s">
        <v>61</v>
      </c>
      <c r="AH233" t="s">
        <v>54</v>
      </c>
      <c r="AJ233" t="s">
        <v>62</v>
      </c>
      <c r="AM233" t="s">
        <v>54</v>
      </c>
      <c r="AX233" s="2" t="str">
        <f t="shared" si="6"/>
        <v/>
      </c>
      <c r="AY233" t="str">
        <f t="shared" si="7"/>
        <v/>
      </c>
    </row>
    <row r="234" spans="1:51" hidden="1" x14ac:dyDescent="0.25">
      <c r="A234" t="s">
        <v>464</v>
      </c>
      <c r="B234" t="s">
        <v>465</v>
      </c>
      <c r="C234" t="s">
        <v>299</v>
      </c>
      <c r="E234" t="s">
        <v>257</v>
      </c>
      <c r="F234">
        <v>602</v>
      </c>
      <c r="G234" t="s">
        <v>67</v>
      </c>
      <c r="H234">
        <v>0.70799999999999996</v>
      </c>
      <c r="I234">
        <v>15.704000000000001</v>
      </c>
      <c r="J234">
        <v>112.15300000000001</v>
      </c>
      <c r="K234">
        <v>112.15300000000001</v>
      </c>
      <c r="M234">
        <v>40.761911560000001</v>
      </c>
      <c r="N234">
        <v>-82.8574457</v>
      </c>
      <c r="O234">
        <v>40.762680850000002</v>
      </c>
      <c r="P234">
        <v>-82.850112030000005</v>
      </c>
      <c r="Q234" t="s">
        <v>353</v>
      </c>
      <c r="R234" t="s">
        <v>53</v>
      </c>
      <c r="S234" s="1">
        <v>45754</v>
      </c>
      <c r="T234" t="s">
        <v>466</v>
      </c>
      <c r="U234" t="s">
        <v>56</v>
      </c>
      <c r="V234" t="s">
        <v>57</v>
      </c>
      <c r="W234" t="s">
        <v>286</v>
      </c>
      <c r="X234" s="4">
        <v>807</v>
      </c>
      <c r="Y234" t="s">
        <v>64</v>
      </c>
      <c r="AA234">
        <v>2025</v>
      </c>
      <c r="AC234" t="s">
        <v>84</v>
      </c>
      <c r="AG234" t="s">
        <v>61</v>
      </c>
      <c r="AH234" t="s">
        <v>54</v>
      </c>
      <c r="AJ234" t="s">
        <v>62</v>
      </c>
      <c r="AM234" t="s">
        <v>54</v>
      </c>
      <c r="AO234">
        <v>110010</v>
      </c>
      <c r="AQ234">
        <v>110010</v>
      </c>
      <c r="AX234" s="2" t="str">
        <f t="shared" si="6"/>
        <v/>
      </c>
      <c r="AY234" t="str">
        <f t="shared" si="7"/>
        <v/>
      </c>
    </row>
    <row r="235" spans="1:51" hidden="1" x14ac:dyDescent="0.25">
      <c r="A235" t="s">
        <v>464</v>
      </c>
      <c r="B235" t="s">
        <v>465</v>
      </c>
      <c r="C235" t="s">
        <v>299</v>
      </c>
      <c r="E235" t="s">
        <v>257</v>
      </c>
      <c r="F235">
        <v>602</v>
      </c>
      <c r="G235" t="s">
        <v>67</v>
      </c>
      <c r="H235">
        <v>0.70799999999999996</v>
      </c>
      <c r="I235">
        <v>15.704000000000001</v>
      </c>
      <c r="J235">
        <v>112.15300000000001</v>
      </c>
      <c r="K235">
        <v>112.15300000000001</v>
      </c>
      <c r="L235">
        <v>0.29099999999999998</v>
      </c>
      <c r="M235">
        <v>40.761911560000001</v>
      </c>
      <c r="N235">
        <v>-82.8574457</v>
      </c>
      <c r="O235">
        <v>40.762680850000002</v>
      </c>
      <c r="P235">
        <v>-82.850112030000005</v>
      </c>
      <c r="Q235" t="s">
        <v>353</v>
      </c>
      <c r="R235" t="s">
        <v>53</v>
      </c>
      <c r="S235" s="1">
        <v>45754</v>
      </c>
      <c r="T235" t="s">
        <v>467</v>
      </c>
      <c r="U235" t="s">
        <v>56</v>
      </c>
      <c r="V235" t="s">
        <v>57</v>
      </c>
      <c r="W235" t="s">
        <v>286</v>
      </c>
      <c r="X235" s="4">
        <v>807</v>
      </c>
      <c r="Y235" t="s">
        <v>59</v>
      </c>
      <c r="AA235">
        <v>2025</v>
      </c>
      <c r="AC235" t="s">
        <v>60</v>
      </c>
      <c r="AG235" t="s">
        <v>61</v>
      </c>
      <c r="AH235" t="s">
        <v>54</v>
      </c>
      <c r="AJ235" t="s">
        <v>62</v>
      </c>
      <c r="AM235" t="s">
        <v>54</v>
      </c>
      <c r="AO235">
        <v>110010</v>
      </c>
      <c r="AQ235">
        <v>110010</v>
      </c>
      <c r="AX235" s="2" t="str">
        <f t="shared" si="6"/>
        <v/>
      </c>
      <c r="AY235" t="str">
        <f t="shared" si="7"/>
        <v/>
      </c>
    </row>
    <row r="236" spans="1:51" hidden="1" x14ac:dyDescent="0.25">
      <c r="A236" t="s">
        <v>464</v>
      </c>
      <c r="B236" t="s">
        <v>465</v>
      </c>
      <c r="C236" t="s">
        <v>299</v>
      </c>
      <c r="E236" t="s">
        <v>257</v>
      </c>
      <c r="F236">
        <v>602</v>
      </c>
      <c r="G236" t="s">
        <v>67</v>
      </c>
      <c r="H236">
        <v>0.70799999999999996</v>
      </c>
      <c r="I236">
        <v>15.704000000000001</v>
      </c>
      <c r="J236">
        <v>112.15300000000001</v>
      </c>
      <c r="K236">
        <v>112.15300000000001</v>
      </c>
      <c r="L236">
        <v>0.29099999999999998</v>
      </c>
      <c r="M236">
        <v>40.761911560000001</v>
      </c>
      <c r="N236">
        <v>-82.8574457</v>
      </c>
      <c r="O236">
        <v>40.762680850000002</v>
      </c>
      <c r="P236">
        <v>-82.850112030000005</v>
      </c>
      <c r="Q236" t="s">
        <v>353</v>
      </c>
      <c r="R236" t="s">
        <v>53</v>
      </c>
      <c r="S236" s="1">
        <v>45754</v>
      </c>
      <c r="T236" t="s">
        <v>468</v>
      </c>
      <c r="U236" t="s">
        <v>56</v>
      </c>
      <c r="V236" t="s">
        <v>96</v>
      </c>
      <c r="W236" t="s">
        <v>286</v>
      </c>
      <c r="X236" s="4">
        <v>807</v>
      </c>
      <c r="Y236" t="s">
        <v>64</v>
      </c>
      <c r="AA236">
        <v>2025</v>
      </c>
      <c r="AC236" t="s">
        <v>60</v>
      </c>
      <c r="AG236" t="s">
        <v>61</v>
      </c>
      <c r="AH236" t="s">
        <v>54</v>
      </c>
      <c r="AJ236" t="s">
        <v>62</v>
      </c>
      <c r="AM236" t="s">
        <v>54</v>
      </c>
      <c r="AO236">
        <v>110010</v>
      </c>
      <c r="AQ236">
        <v>110010</v>
      </c>
      <c r="AX236" s="2" t="str">
        <f t="shared" si="6"/>
        <v/>
      </c>
      <c r="AY236" t="str">
        <f t="shared" si="7"/>
        <v/>
      </c>
    </row>
    <row r="237" spans="1:51" hidden="1" x14ac:dyDescent="0.25">
      <c r="A237" t="s">
        <v>464</v>
      </c>
      <c r="B237" t="s">
        <v>465</v>
      </c>
      <c r="C237" t="s">
        <v>299</v>
      </c>
      <c r="E237" t="s">
        <v>257</v>
      </c>
      <c r="F237">
        <v>602</v>
      </c>
      <c r="G237" t="s">
        <v>67</v>
      </c>
      <c r="H237">
        <v>0.70799999999999996</v>
      </c>
      <c r="I237">
        <v>15.704000000000001</v>
      </c>
      <c r="J237">
        <v>112.15300000000001</v>
      </c>
      <c r="K237">
        <v>112.15300000000001</v>
      </c>
      <c r="L237">
        <v>0.29099999999999998</v>
      </c>
      <c r="M237">
        <v>40.761911560000001</v>
      </c>
      <c r="N237">
        <v>-82.8574457</v>
      </c>
      <c r="O237">
        <v>40.762680850000002</v>
      </c>
      <c r="P237">
        <v>-82.850112030000005</v>
      </c>
      <c r="Q237" t="s">
        <v>353</v>
      </c>
      <c r="R237" t="s">
        <v>53</v>
      </c>
      <c r="S237" s="1">
        <v>45754</v>
      </c>
      <c r="T237" t="s">
        <v>469</v>
      </c>
      <c r="U237" t="s">
        <v>56</v>
      </c>
      <c r="V237" t="s">
        <v>57</v>
      </c>
      <c r="W237" t="s">
        <v>286</v>
      </c>
      <c r="X237" s="4">
        <v>807</v>
      </c>
      <c r="Y237" t="s">
        <v>59</v>
      </c>
      <c r="AA237">
        <v>2025</v>
      </c>
      <c r="AC237" t="s">
        <v>60</v>
      </c>
      <c r="AG237" t="s">
        <v>61</v>
      </c>
      <c r="AH237" t="s">
        <v>54</v>
      </c>
      <c r="AJ237" t="s">
        <v>62</v>
      </c>
      <c r="AM237" t="s">
        <v>54</v>
      </c>
      <c r="AO237">
        <v>110010</v>
      </c>
      <c r="AQ237">
        <v>110010</v>
      </c>
      <c r="AX237" s="2" t="str">
        <f t="shared" si="6"/>
        <v/>
      </c>
      <c r="AY237" t="str">
        <f t="shared" si="7"/>
        <v/>
      </c>
    </row>
    <row r="238" spans="1:51" hidden="1" x14ac:dyDescent="0.25">
      <c r="A238" t="s">
        <v>464</v>
      </c>
      <c r="B238" t="s">
        <v>470</v>
      </c>
      <c r="C238" t="s">
        <v>299</v>
      </c>
      <c r="E238" t="s">
        <v>257</v>
      </c>
      <c r="F238">
        <v>602</v>
      </c>
      <c r="G238" t="s">
        <v>76</v>
      </c>
      <c r="H238">
        <v>0.85399999999999998</v>
      </c>
      <c r="I238">
        <v>0.33500000000000002</v>
      </c>
      <c r="J238">
        <v>111.42319101</v>
      </c>
      <c r="K238">
        <v>111.42319101</v>
      </c>
      <c r="M238">
        <v>40.764027980000002</v>
      </c>
      <c r="N238">
        <v>-82.857421779999996</v>
      </c>
      <c r="O238">
        <v>40.764308560000003</v>
      </c>
      <c r="P238">
        <v>-82.863664259999993</v>
      </c>
      <c r="Q238" t="s">
        <v>353</v>
      </c>
      <c r="R238" t="s">
        <v>53</v>
      </c>
      <c r="S238" s="1">
        <v>45754</v>
      </c>
      <c r="T238" t="s">
        <v>471</v>
      </c>
      <c r="U238" t="s">
        <v>56</v>
      </c>
      <c r="V238" t="s">
        <v>96</v>
      </c>
      <c r="W238" t="s">
        <v>286</v>
      </c>
      <c r="X238" s="4">
        <v>807</v>
      </c>
      <c r="Y238" t="s">
        <v>64</v>
      </c>
      <c r="AA238">
        <v>2025</v>
      </c>
      <c r="AC238" t="s">
        <v>84</v>
      </c>
      <c r="AG238" t="s">
        <v>61</v>
      </c>
      <c r="AH238" t="s">
        <v>54</v>
      </c>
      <c r="AJ238" t="s">
        <v>62</v>
      </c>
      <c r="AM238" t="s">
        <v>54</v>
      </c>
      <c r="AO238">
        <v>110010</v>
      </c>
      <c r="AX238" s="2" t="str">
        <f t="shared" si="6"/>
        <v/>
      </c>
      <c r="AY238" t="str">
        <f t="shared" si="7"/>
        <v/>
      </c>
    </row>
    <row r="239" spans="1:51" hidden="1" x14ac:dyDescent="0.25">
      <c r="A239" t="s">
        <v>464</v>
      </c>
      <c r="B239" t="s">
        <v>470</v>
      </c>
      <c r="C239" t="s">
        <v>299</v>
      </c>
      <c r="E239" t="s">
        <v>257</v>
      </c>
      <c r="F239">
        <v>602</v>
      </c>
      <c r="G239" t="s">
        <v>76</v>
      </c>
      <c r="H239">
        <v>0.85399999999999998</v>
      </c>
      <c r="I239">
        <v>0.33500000000000002</v>
      </c>
      <c r="J239">
        <v>111.42319101</v>
      </c>
      <c r="K239">
        <v>111.42319101</v>
      </c>
      <c r="L239">
        <v>0.26300000000000001</v>
      </c>
      <c r="M239">
        <v>40.764027980000002</v>
      </c>
      <c r="N239">
        <v>-82.857421779999996</v>
      </c>
      <c r="O239">
        <v>40.764308560000003</v>
      </c>
      <c r="P239">
        <v>-82.863664259999993</v>
      </c>
      <c r="Q239" t="s">
        <v>353</v>
      </c>
      <c r="R239" t="s">
        <v>53</v>
      </c>
      <c r="S239" s="1">
        <v>45754</v>
      </c>
      <c r="T239" t="s">
        <v>472</v>
      </c>
      <c r="U239" t="s">
        <v>56</v>
      </c>
      <c r="V239" t="s">
        <v>57</v>
      </c>
      <c r="W239" t="s">
        <v>286</v>
      </c>
      <c r="X239" s="4">
        <v>807</v>
      </c>
      <c r="Y239" t="s">
        <v>59</v>
      </c>
      <c r="AA239">
        <v>2025</v>
      </c>
      <c r="AC239" t="s">
        <v>60</v>
      </c>
      <c r="AG239" t="s">
        <v>61</v>
      </c>
      <c r="AH239" t="s">
        <v>54</v>
      </c>
      <c r="AJ239" t="s">
        <v>62</v>
      </c>
      <c r="AM239" t="s">
        <v>54</v>
      </c>
      <c r="AO239">
        <v>110010</v>
      </c>
      <c r="AX239" s="2" t="str">
        <f t="shared" si="6"/>
        <v/>
      </c>
      <c r="AY239" t="str">
        <f t="shared" si="7"/>
        <v/>
      </c>
    </row>
    <row r="240" spans="1:51" hidden="1" x14ac:dyDescent="0.25">
      <c r="A240" t="s">
        <v>464</v>
      </c>
      <c r="B240" t="s">
        <v>470</v>
      </c>
      <c r="C240" t="s">
        <v>299</v>
      </c>
      <c r="E240" t="s">
        <v>257</v>
      </c>
      <c r="F240">
        <v>602</v>
      </c>
      <c r="G240" t="s">
        <v>76</v>
      </c>
      <c r="H240">
        <v>0.85399999999999998</v>
      </c>
      <c r="I240">
        <v>0.33500000000000002</v>
      </c>
      <c r="J240">
        <v>111.42319101</v>
      </c>
      <c r="K240">
        <v>111.42319101</v>
      </c>
      <c r="L240">
        <v>0.26300000000000001</v>
      </c>
      <c r="M240">
        <v>40.764027980000002</v>
      </c>
      <c r="N240">
        <v>-82.857421779999996</v>
      </c>
      <c r="O240">
        <v>40.764308560000003</v>
      </c>
      <c r="P240">
        <v>-82.863664259999993</v>
      </c>
      <c r="Q240" t="s">
        <v>353</v>
      </c>
      <c r="R240" t="s">
        <v>53</v>
      </c>
      <c r="S240" s="1">
        <v>45754</v>
      </c>
      <c r="T240" t="s">
        <v>473</v>
      </c>
      <c r="U240" t="s">
        <v>56</v>
      </c>
      <c r="V240" t="s">
        <v>57</v>
      </c>
      <c r="W240" t="s">
        <v>286</v>
      </c>
      <c r="X240" s="4">
        <v>807</v>
      </c>
      <c r="Y240" t="s">
        <v>64</v>
      </c>
      <c r="AA240">
        <v>2025</v>
      </c>
      <c r="AC240" t="s">
        <v>60</v>
      </c>
      <c r="AG240" t="s">
        <v>61</v>
      </c>
      <c r="AH240" t="s">
        <v>54</v>
      </c>
      <c r="AJ240" t="s">
        <v>62</v>
      </c>
      <c r="AM240" t="s">
        <v>54</v>
      </c>
      <c r="AO240">
        <v>110010</v>
      </c>
      <c r="AX240" s="2" t="str">
        <f t="shared" si="6"/>
        <v/>
      </c>
      <c r="AY240" t="str">
        <f t="shared" si="7"/>
        <v/>
      </c>
    </row>
    <row r="241" spans="1:51" hidden="1" x14ac:dyDescent="0.25">
      <c r="A241" t="s">
        <v>474</v>
      </c>
      <c r="B241" t="s">
        <v>475</v>
      </c>
      <c r="C241" t="s">
        <v>299</v>
      </c>
      <c r="E241" t="s">
        <v>257</v>
      </c>
      <c r="F241">
        <v>61</v>
      </c>
      <c r="G241" t="s">
        <v>76</v>
      </c>
      <c r="H241">
        <v>6.0960000000000001</v>
      </c>
      <c r="I241">
        <v>21.544</v>
      </c>
      <c r="J241">
        <v>117.99299999999999</v>
      </c>
      <c r="K241">
        <v>117.99299999999999</v>
      </c>
      <c r="L241">
        <v>0.14699999999999999</v>
      </c>
      <c r="M241">
        <v>40.760986269999997</v>
      </c>
      <c r="N241">
        <v>-82.745856059999994</v>
      </c>
      <c r="O241">
        <v>40.762088159999998</v>
      </c>
      <c r="P241">
        <v>-82.739239380000001</v>
      </c>
      <c r="Q241" t="s">
        <v>366</v>
      </c>
      <c r="R241" t="s">
        <v>53</v>
      </c>
      <c r="S241" s="1">
        <v>45497</v>
      </c>
      <c r="U241" t="s">
        <v>56</v>
      </c>
      <c r="V241" t="s">
        <v>57</v>
      </c>
      <c r="W241" t="s">
        <v>286</v>
      </c>
      <c r="X241" s="4">
        <v>807</v>
      </c>
      <c r="Y241" t="s">
        <v>64</v>
      </c>
      <c r="AA241">
        <v>2023</v>
      </c>
      <c r="AC241" t="s">
        <v>60</v>
      </c>
      <c r="AG241" t="s">
        <v>61</v>
      </c>
      <c r="AH241" t="s">
        <v>54</v>
      </c>
      <c r="AJ241" t="s">
        <v>62</v>
      </c>
      <c r="AM241" t="s">
        <v>54</v>
      </c>
      <c r="AX241" s="2" t="str">
        <f t="shared" si="6"/>
        <v/>
      </c>
      <c r="AY241" t="str">
        <f t="shared" si="7"/>
        <v/>
      </c>
    </row>
    <row r="242" spans="1:51" hidden="1" x14ac:dyDescent="0.25">
      <c r="A242" t="s">
        <v>474</v>
      </c>
      <c r="B242" t="s">
        <v>475</v>
      </c>
      <c r="C242" t="s">
        <v>299</v>
      </c>
      <c r="E242" t="s">
        <v>257</v>
      </c>
      <c r="F242">
        <v>61</v>
      </c>
      <c r="G242" t="s">
        <v>76</v>
      </c>
      <c r="H242">
        <v>6.0960000000000001</v>
      </c>
      <c r="I242">
        <v>21.544</v>
      </c>
      <c r="J242">
        <v>117.99299999999999</v>
      </c>
      <c r="K242">
        <v>117.99299999999999</v>
      </c>
      <c r="L242">
        <v>0.14699999999999999</v>
      </c>
      <c r="M242">
        <v>40.760986269999997</v>
      </c>
      <c r="N242">
        <v>-82.745856059999994</v>
      </c>
      <c r="O242">
        <v>40.762088159999998</v>
      </c>
      <c r="P242">
        <v>-82.739239380000001</v>
      </c>
      <c r="Q242" t="s">
        <v>366</v>
      </c>
      <c r="R242" t="s">
        <v>53</v>
      </c>
      <c r="S242" s="1">
        <v>45497</v>
      </c>
      <c r="U242" t="s">
        <v>56</v>
      </c>
      <c r="V242" t="s">
        <v>96</v>
      </c>
      <c r="W242" t="s">
        <v>286</v>
      </c>
      <c r="X242" s="4">
        <v>807</v>
      </c>
      <c r="Y242" t="s">
        <v>64</v>
      </c>
      <c r="AA242">
        <v>2023</v>
      </c>
      <c r="AC242" t="s">
        <v>60</v>
      </c>
      <c r="AG242" t="s">
        <v>61</v>
      </c>
      <c r="AH242" t="s">
        <v>54</v>
      </c>
      <c r="AJ242" t="s">
        <v>62</v>
      </c>
      <c r="AM242" t="s">
        <v>54</v>
      </c>
      <c r="AX242" s="2" t="str">
        <f t="shared" si="6"/>
        <v/>
      </c>
      <c r="AY242" t="str">
        <f t="shared" si="7"/>
        <v/>
      </c>
    </row>
    <row r="243" spans="1:51" hidden="1" x14ac:dyDescent="0.25">
      <c r="A243" t="s">
        <v>474</v>
      </c>
      <c r="B243" t="s">
        <v>475</v>
      </c>
      <c r="C243" t="s">
        <v>299</v>
      </c>
      <c r="E243" t="s">
        <v>257</v>
      </c>
      <c r="F243">
        <v>61</v>
      </c>
      <c r="G243" t="s">
        <v>76</v>
      </c>
      <c r="H243">
        <v>6.0960000000000001</v>
      </c>
      <c r="I243">
        <v>21.544</v>
      </c>
      <c r="J243">
        <v>117.99299999999999</v>
      </c>
      <c r="K243">
        <v>117.99299999999999</v>
      </c>
      <c r="L243">
        <v>0.14699999999999999</v>
      </c>
      <c r="M243">
        <v>40.760986269999997</v>
      </c>
      <c r="N243">
        <v>-82.745856059999994</v>
      </c>
      <c r="O243">
        <v>40.762088159999998</v>
      </c>
      <c r="P243">
        <v>-82.739239380000001</v>
      </c>
      <c r="Q243" t="s">
        <v>366</v>
      </c>
      <c r="R243" t="s">
        <v>53</v>
      </c>
      <c r="S243" s="1">
        <v>45497</v>
      </c>
      <c r="U243" t="s">
        <v>56</v>
      </c>
      <c r="V243" t="s">
        <v>57</v>
      </c>
      <c r="W243" t="s">
        <v>286</v>
      </c>
      <c r="X243" s="4">
        <v>807</v>
      </c>
      <c r="Y243" t="s">
        <v>64</v>
      </c>
      <c r="AA243">
        <v>2023</v>
      </c>
      <c r="AC243" t="s">
        <v>60</v>
      </c>
      <c r="AG243" t="s">
        <v>61</v>
      </c>
      <c r="AH243" t="s">
        <v>54</v>
      </c>
      <c r="AJ243" t="s">
        <v>62</v>
      </c>
      <c r="AM243" t="s">
        <v>54</v>
      </c>
      <c r="AX243" s="2" t="str">
        <f t="shared" si="6"/>
        <v/>
      </c>
      <c r="AY243" t="str">
        <f t="shared" si="7"/>
        <v/>
      </c>
    </row>
    <row r="244" spans="1:51" hidden="1" x14ac:dyDescent="0.25">
      <c r="A244" t="s">
        <v>474</v>
      </c>
      <c r="B244" t="s">
        <v>475</v>
      </c>
      <c r="C244" t="s">
        <v>299</v>
      </c>
      <c r="E244" t="s">
        <v>257</v>
      </c>
      <c r="F244">
        <v>61</v>
      </c>
      <c r="G244" t="s">
        <v>76</v>
      </c>
      <c r="H244">
        <v>6.0960000000000001</v>
      </c>
      <c r="I244">
        <v>21.544</v>
      </c>
      <c r="J244">
        <v>117.99299999999999</v>
      </c>
      <c r="K244">
        <v>117.99299999999999</v>
      </c>
      <c r="L244">
        <v>0.14699999999999999</v>
      </c>
      <c r="M244">
        <v>40.760986269999997</v>
      </c>
      <c r="N244">
        <v>-82.745856059999994</v>
      </c>
      <c r="O244">
        <v>40.762088159999998</v>
      </c>
      <c r="P244">
        <v>-82.739239380000001</v>
      </c>
      <c r="Q244" t="s">
        <v>366</v>
      </c>
      <c r="R244" t="s">
        <v>53</v>
      </c>
      <c r="S244" s="1">
        <v>45497</v>
      </c>
      <c r="U244" t="s">
        <v>56</v>
      </c>
      <c r="V244" t="s">
        <v>57</v>
      </c>
      <c r="W244" t="s">
        <v>286</v>
      </c>
      <c r="X244" s="4">
        <v>807</v>
      </c>
      <c r="Y244" t="s">
        <v>59</v>
      </c>
      <c r="AA244">
        <v>2023</v>
      </c>
      <c r="AC244" t="s">
        <v>60</v>
      </c>
      <c r="AG244" t="s">
        <v>61</v>
      </c>
      <c r="AH244" t="s">
        <v>54</v>
      </c>
      <c r="AJ244" t="s">
        <v>62</v>
      </c>
      <c r="AM244" t="s">
        <v>54</v>
      </c>
      <c r="AX244" s="2" t="str">
        <f t="shared" si="6"/>
        <v/>
      </c>
      <c r="AY244" t="str">
        <f t="shared" si="7"/>
        <v/>
      </c>
    </row>
    <row r="245" spans="1:51" hidden="1" x14ac:dyDescent="0.25">
      <c r="A245" t="s">
        <v>474</v>
      </c>
      <c r="B245" t="s">
        <v>476</v>
      </c>
      <c r="C245" t="s">
        <v>299</v>
      </c>
      <c r="E245" t="s">
        <v>257</v>
      </c>
      <c r="F245">
        <v>61</v>
      </c>
      <c r="G245" t="s">
        <v>76</v>
      </c>
      <c r="H245">
        <v>6.2350000000000003</v>
      </c>
      <c r="I245">
        <v>20.838000000000001</v>
      </c>
      <c r="J245">
        <v>117.29169958</v>
      </c>
      <c r="K245">
        <v>117.29169958</v>
      </c>
      <c r="M245">
        <v>40.763006220000001</v>
      </c>
      <c r="N245">
        <v>-82.745837129999998</v>
      </c>
      <c r="O245">
        <v>40.762134349999997</v>
      </c>
      <c r="P245">
        <v>-82.752583340000001</v>
      </c>
      <c r="Q245" t="s">
        <v>366</v>
      </c>
      <c r="R245" t="s">
        <v>53</v>
      </c>
      <c r="S245" s="1">
        <v>45497</v>
      </c>
      <c r="T245" t="s">
        <v>477</v>
      </c>
      <c r="U245" t="s">
        <v>56</v>
      </c>
      <c r="V245" t="s">
        <v>96</v>
      </c>
      <c r="W245" t="s">
        <v>286</v>
      </c>
      <c r="X245" s="4">
        <v>807</v>
      </c>
      <c r="Y245" t="s">
        <v>64</v>
      </c>
      <c r="AA245">
        <v>2023</v>
      </c>
      <c r="AC245" t="s">
        <v>84</v>
      </c>
      <c r="AG245" t="s">
        <v>61</v>
      </c>
      <c r="AH245" t="s">
        <v>54</v>
      </c>
      <c r="AJ245" t="s">
        <v>62</v>
      </c>
      <c r="AM245" t="s">
        <v>54</v>
      </c>
      <c r="AX245" s="2" t="str">
        <f t="shared" si="6"/>
        <v/>
      </c>
      <c r="AY245" t="str">
        <f t="shared" si="7"/>
        <v/>
      </c>
    </row>
    <row r="246" spans="1:51" hidden="1" x14ac:dyDescent="0.25">
      <c r="A246" t="s">
        <v>474</v>
      </c>
      <c r="B246" t="s">
        <v>476</v>
      </c>
      <c r="C246" t="s">
        <v>299</v>
      </c>
      <c r="E246" t="s">
        <v>257</v>
      </c>
      <c r="F246">
        <v>61</v>
      </c>
      <c r="G246" t="s">
        <v>76</v>
      </c>
      <c r="H246">
        <v>6.2350000000000003</v>
      </c>
      <c r="I246">
        <v>20.838000000000001</v>
      </c>
      <c r="J246">
        <v>117.29169958</v>
      </c>
      <c r="K246">
        <v>117.29169958</v>
      </c>
      <c r="L246">
        <v>0.16900000000000001</v>
      </c>
      <c r="M246">
        <v>40.763006220000001</v>
      </c>
      <c r="N246">
        <v>-82.745837129999998</v>
      </c>
      <c r="O246">
        <v>40.762134349999997</v>
      </c>
      <c r="P246">
        <v>-82.752583340000001</v>
      </c>
      <c r="Q246" t="s">
        <v>366</v>
      </c>
      <c r="R246" t="s">
        <v>53</v>
      </c>
      <c r="S246" s="1">
        <v>45497</v>
      </c>
      <c r="U246" t="s">
        <v>56</v>
      </c>
      <c r="V246" t="s">
        <v>57</v>
      </c>
      <c r="W246" t="s">
        <v>286</v>
      </c>
      <c r="X246" s="4">
        <v>807</v>
      </c>
      <c r="Y246" t="s">
        <v>59</v>
      </c>
      <c r="AA246">
        <v>2023</v>
      </c>
      <c r="AC246" t="s">
        <v>60</v>
      </c>
      <c r="AG246" t="s">
        <v>61</v>
      </c>
      <c r="AH246" t="s">
        <v>54</v>
      </c>
      <c r="AJ246" t="s">
        <v>62</v>
      </c>
      <c r="AM246" t="s">
        <v>54</v>
      </c>
      <c r="AX246" s="2" t="str">
        <f t="shared" si="6"/>
        <v/>
      </c>
      <c r="AY246" t="str">
        <f t="shared" si="7"/>
        <v/>
      </c>
    </row>
    <row r="247" spans="1:51" hidden="1" x14ac:dyDescent="0.25">
      <c r="A247" t="s">
        <v>474</v>
      </c>
      <c r="B247" t="s">
        <v>476</v>
      </c>
      <c r="C247" t="s">
        <v>299</v>
      </c>
      <c r="E247" t="s">
        <v>257</v>
      </c>
      <c r="F247">
        <v>61</v>
      </c>
      <c r="G247" t="s">
        <v>76</v>
      </c>
      <c r="H247">
        <v>6.2350000000000003</v>
      </c>
      <c r="I247">
        <v>20.838000000000001</v>
      </c>
      <c r="J247">
        <v>117.29169958</v>
      </c>
      <c r="K247">
        <v>117.29169958</v>
      </c>
      <c r="L247">
        <v>0.16900000000000001</v>
      </c>
      <c r="M247">
        <v>40.763006220000001</v>
      </c>
      <c r="N247">
        <v>-82.745837129999998</v>
      </c>
      <c r="O247">
        <v>40.762134349999997</v>
      </c>
      <c r="P247">
        <v>-82.752583340000001</v>
      </c>
      <c r="Q247" t="s">
        <v>366</v>
      </c>
      <c r="R247" t="s">
        <v>53</v>
      </c>
      <c r="S247" s="1">
        <v>45497</v>
      </c>
      <c r="U247" t="s">
        <v>56</v>
      </c>
      <c r="V247" t="s">
        <v>57</v>
      </c>
      <c r="W247" t="s">
        <v>286</v>
      </c>
      <c r="X247" s="4">
        <v>807</v>
      </c>
      <c r="Y247" t="s">
        <v>59</v>
      </c>
      <c r="AA247">
        <v>2023</v>
      </c>
      <c r="AC247" t="s">
        <v>60</v>
      </c>
      <c r="AG247" t="s">
        <v>61</v>
      </c>
      <c r="AH247" t="s">
        <v>54</v>
      </c>
      <c r="AJ247" t="s">
        <v>62</v>
      </c>
      <c r="AM247" t="s">
        <v>54</v>
      </c>
      <c r="AX247" s="2" t="str">
        <f t="shared" si="6"/>
        <v/>
      </c>
      <c r="AY247" t="str">
        <f t="shared" si="7"/>
        <v/>
      </c>
    </row>
    <row r="248" spans="1:51" hidden="1" x14ac:dyDescent="0.25">
      <c r="A248" t="s">
        <v>474</v>
      </c>
      <c r="B248" t="s">
        <v>476</v>
      </c>
      <c r="C248" t="s">
        <v>299</v>
      </c>
      <c r="E248" t="s">
        <v>257</v>
      </c>
      <c r="F248">
        <v>61</v>
      </c>
      <c r="G248" t="s">
        <v>76</v>
      </c>
      <c r="H248">
        <v>6.2350000000000003</v>
      </c>
      <c r="I248">
        <v>20.838000000000001</v>
      </c>
      <c r="J248">
        <v>117.29169958</v>
      </c>
      <c r="K248">
        <v>117.29169958</v>
      </c>
      <c r="L248">
        <v>0.16900000000000001</v>
      </c>
      <c r="M248">
        <v>40.763006220000001</v>
      </c>
      <c r="N248">
        <v>-82.745837129999998</v>
      </c>
      <c r="O248">
        <v>40.762134349999997</v>
      </c>
      <c r="P248">
        <v>-82.752583340000001</v>
      </c>
      <c r="Q248" t="s">
        <v>366</v>
      </c>
      <c r="R248" t="s">
        <v>53</v>
      </c>
      <c r="S248" s="1">
        <v>45497</v>
      </c>
      <c r="U248" t="s">
        <v>56</v>
      </c>
      <c r="V248" t="s">
        <v>57</v>
      </c>
      <c r="W248" t="s">
        <v>286</v>
      </c>
      <c r="X248" s="4">
        <v>807</v>
      </c>
      <c r="Y248" t="s">
        <v>64</v>
      </c>
      <c r="AA248">
        <v>2023</v>
      </c>
      <c r="AC248" t="s">
        <v>60</v>
      </c>
      <c r="AG248" t="s">
        <v>61</v>
      </c>
      <c r="AH248" t="s">
        <v>54</v>
      </c>
      <c r="AJ248" t="s">
        <v>62</v>
      </c>
      <c r="AM248" t="s">
        <v>54</v>
      </c>
      <c r="AX248" s="2" t="str">
        <f t="shared" si="6"/>
        <v/>
      </c>
      <c r="AY248" t="str">
        <f t="shared" si="7"/>
        <v/>
      </c>
    </row>
    <row r="249" spans="1:51" s="5" customFormat="1" x14ac:dyDescent="0.25">
      <c r="A249" s="5" t="s">
        <v>338</v>
      </c>
      <c r="B249" s="5" t="s">
        <v>339</v>
      </c>
      <c r="C249" s="5" t="s">
        <v>299</v>
      </c>
      <c r="E249" s="5" t="s">
        <v>228</v>
      </c>
      <c r="F249" s="5">
        <v>17012</v>
      </c>
      <c r="G249" s="5" t="s">
        <v>67</v>
      </c>
      <c r="H249" s="5">
        <v>0</v>
      </c>
      <c r="I249" s="5">
        <v>4.5460000000000003</v>
      </c>
      <c r="J249">
        <v>100.995</v>
      </c>
      <c r="K249">
        <v>100.995</v>
      </c>
      <c r="L249" s="5">
        <v>0.22900000000000001</v>
      </c>
      <c r="M249">
        <v>40.825100480000003</v>
      </c>
      <c r="N249">
        <v>-83.035815600000006</v>
      </c>
      <c r="O249">
        <v>40.826964259999997</v>
      </c>
      <c r="P249">
        <v>-83.030006270000001</v>
      </c>
      <c r="Q249" s="5" t="s">
        <v>333</v>
      </c>
      <c r="R249" s="5" t="s">
        <v>53</v>
      </c>
      <c r="S249" s="1">
        <v>45754</v>
      </c>
      <c r="T249" t="s">
        <v>342</v>
      </c>
      <c r="U249" t="s">
        <v>56</v>
      </c>
      <c r="V249" s="5" t="s">
        <v>57</v>
      </c>
      <c r="W249" s="5" t="s">
        <v>58</v>
      </c>
      <c r="X249" s="6">
        <v>642</v>
      </c>
      <c r="Y249" s="5" t="s">
        <v>59</v>
      </c>
      <c r="Z249"/>
      <c r="AA249">
        <v>2025</v>
      </c>
      <c r="AB249"/>
      <c r="AC249" t="s">
        <v>60</v>
      </c>
      <c r="AD249"/>
      <c r="AE249"/>
      <c r="AF249"/>
      <c r="AG249" t="s">
        <v>61</v>
      </c>
      <c r="AH249" t="s">
        <v>54</v>
      </c>
      <c r="AI249"/>
      <c r="AJ249" t="s">
        <v>62</v>
      </c>
      <c r="AK249"/>
      <c r="AL249"/>
      <c r="AM249" t="s">
        <v>54</v>
      </c>
      <c r="AN249"/>
      <c r="AO249">
        <v>110010</v>
      </c>
      <c r="AP249"/>
      <c r="AQ249" s="5">
        <v>108033</v>
      </c>
      <c r="AR249"/>
      <c r="AS249"/>
      <c r="AT249"/>
      <c r="AU249"/>
      <c r="AV249"/>
      <c r="AW249"/>
      <c r="AX249" s="2" t="str">
        <f t="shared" si="6"/>
        <v>X</v>
      </c>
      <c r="AY249" s="5">
        <f t="shared" si="7"/>
        <v>642</v>
      </c>
    </row>
    <row r="250" spans="1:51" s="5" customFormat="1" x14ac:dyDescent="0.25">
      <c r="A250" s="5" t="s">
        <v>338</v>
      </c>
      <c r="B250" s="5" t="s">
        <v>339</v>
      </c>
      <c r="C250" s="5" t="s">
        <v>299</v>
      </c>
      <c r="E250" s="5" t="s">
        <v>228</v>
      </c>
      <c r="F250" s="5">
        <v>17012</v>
      </c>
      <c r="G250" s="5" t="s">
        <v>67</v>
      </c>
      <c r="H250" s="5">
        <v>0</v>
      </c>
      <c r="I250" s="5">
        <v>4.5460000000000003</v>
      </c>
      <c r="J250">
        <v>100.995</v>
      </c>
      <c r="K250">
        <v>100.995</v>
      </c>
      <c r="L250" s="5">
        <v>0.22900000000000001</v>
      </c>
      <c r="M250">
        <v>40.825100480000003</v>
      </c>
      <c r="N250">
        <v>-83.035815600000006</v>
      </c>
      <c r="O250">
        <v>40.826964259999997</v>
      </c>
      <c r="P250">
        <v>-83.030006270000001</v>
      </c>
      <c r="Q250" s="5" t="s">
        <v>333</v>
      </c>
      <c r="R250" s="5" t="s">
        <v>53</v>
      </c>
      <c r="S250" s="1">
        <v>45754</v>
      </c>
      <c r="T250" t="s">
        <v>343</v>
      </c>
      <c r="U250" t="s">
        <v>56</v>
      </c>
      <c r="V250" s="5" t="s">
        <v>74</v>
      </c>
      <c r="W250" s="5" t="s">
        <v>58</v>
      </c>
      <c r="X250" s="6">
        <v>642</v>
      </c>
      <c r="Y250" s="5" t="s">
        <v>59</v>
      </c>
      <c r="Z250"/>
      <c r="AA250">
        <v>2025</v>
      </c>
      <c r="AB250"/>
      <c r="AC250" t="s">
        <v>60</v>
      </c>
      <c r="AD250"/>
      <c r="AE250"/>
      <c r="AF250"/>
      <c r="AG250" t="s">
        <v>61</v>
      </c>
      <c r="AH250" t="s">
        <v>54</v>
      </c>
      <c r="AI250"/>
      <c r="AJ250" t="s">
        <v>62</v>
      </c>
      <c r="AK250"/>
      <c r="AL250"/>
      <c r="AM250" t="s">
        <v>54</v>
      </c>
      <c r="AN250"/>
      <c r="AO250">
        <v>110010</v>
      </c>
      <c r="AP250"/>
      <c r="AQ250" s="5">
        <v>108033</v>
      </c>
      <c r="AR250"/>
      <c r="AS250"/>
      <c r="AT250"/>
      <c r="AU250"/>
      <c r="AV250"/>
      <c r="AW250"/>
      <c r="AX250" s="2" t="str">
        <f t="shared" si="6"/>
        <v>X</v>
      </c>
      <c r="AY250" s="5">
        <f t="shared" si="7"/>
        <v>642</v>
      </c>
    </row>
    <row r="251" spans="1:51" s="5" customFormat="1" x14ac:dyDescent="0.25">
      <c r="A251" s="5" t="s">
        <v>338</v>
      </c>
      <c r="B251" s="5" t="s">
        <v>339</v>
      </c>
      <c r="C251" s="5" t="s">
        <v>299</v>
      </c>
      <c r="E251" s="5" t="s">
        <v>228</v>
      </c>
      <c r="F251" s="5">
        <v>17012</v>
      </c>
      <c r="G251" s="5" t="s">
        <v>67</v>
      </c>
      <c r="H251" s="5">
        <v>0</v>
      </c>
      <c r="I251" s="5">
        <v>4.5460000000000003</v>
      </c>
      <c r="J251">
        <v>100.995</v>
      </c>
      <c r="K251">
        <v>100.995</v>
      </c>
      <c r="L251" s="5">
        <v>0.22900000000000001</v>
      </c>
      <c r="M251">
        <v>40.825100480000003</v>
      </c>
      <c r="N251">
        <v>-83.035815600000006</v>
      </c>
      <c r="O251">
        <v>40.826964259999997</v>
      </c>
      <c r="P251">
        <v>-83.030006270000001</v>
      </c>
      <c r="Q251" s="5" t="s">
        <v>333</v>
      </c>
      <c r="R251" s="5" t="s">
        <v>53</v>
      </c>
      <c r="S251" s="1">
        <v>45754</v>
      </c>
      <c r="T251" t="s">
        <v>344</v>
      </c>
      <c r="U251" t="s">
        <v>56</v>
      </c>
      <c r="V251" s="5" t="s">
        <v>327</v>
      </c>
      <c r="W251" s="5" t="s">
        <v>58</v>
      </c>
      <c r="X251" s="6">
        <v>642</v>
      </c>
      <c r="Y251" s="5" t="s">
        <v>64</v>
      </c>
      <c r="Z251"/>
      <c r="AA251">
        <v>2025</v>
      </c>
      <c r="AB251"/>
      <c r="AC251" t="s">
        <v>60</v>
      </c>
      <c r="AD251"/>
      <c r="AE251"/>
      <c r="AF251"/>
      <c r="AG251" t="s">
        <v>61</v>
      </c>
      <c r="AH251" t="s">
        <v>54</v>
      </c>
      <c r="AI251"/>
      <c r="AJ251" t="s">
        <v>62</v>
      </c>
      <c r="AK251"/>
      <c r="AL251"/>
      <c r="AM251" t="s">
        <v>54</v>
      </c>
      <c r="AN251"/>
      <c r="AO251">
        <v>110010</v>
      </c>
      <c r="AP251"/>
      <c r="AQ251" s="5">
        <v>108033</v>
      </c>
      <c r="AR251"/>
      <c r="AS251"/>
      <c r="AT251"/>
      <c r="AU251"/>
      <c r="AV251"/>
      <c r="AW251"/>
      <c r="AX251" s="2" t="str">
        <f t="shared" si="6"/>
        <v>X</v>
      </c>
      <c r="AY251" s="5">
        <f t="shared" si="7"/>
        <v>642</v>
      </c>
    </row>
    <row r="252" spans="1:51" hidden="1" x14ac:dyDescent="0.25">
      <c r="A252" t="s">
        <v>483</v>
      </c>
      <c r="B252" t="s">
        <v>484</v>
      </c>
      <c r="C252" t="s">
        <v>485</v>
      </c>
      <c r="E252" t="s">
        <v>257</v>
      </c>
      <c r="F252">
        <v>13</v>
      </c>
      <c r="G252" t="s">
        <v>76</v>
      </c>
      <c r="H252">
        <v>6.6059999999999999</v>
      </c>
      <c r="I252">
        <v>0.22800000000000001</v>
      </c>
      <c r="J252">
        <v>144.39961781</v>
      </c>
      <c r="K252">
        <v>144.39961781</v>
      </c>
      <c r="L252">
        <v>0.14000000000000001</v>
      </c>
      <c r="M252">
        <v>41.372333709999999</v>
      </c>
      <c r="N252">
        <v>-82.568609789999996</v>
      </c>
      <c r="O252">
        <v>41.374114659999996</v>
      </c>
      <c r="P252">
        <v>-82.572106329999997</v>
      </c>
      <c r="Q252" t="s">
        <v>486</v>
      </c>
      <c r="R252" t="s">
        <v>53</v>
      </c>
      <c r="S252" s="1">
        <v>45755</v>
      </c>
      <c r="T252" t="s">
        <v>487</v>
      </c>
      <c r="U252" t="s">
        <v>56</v>
      </c>
      <c r="V252" t="s">
        <v>57</v>
      </c>
      <c r="W252" t="s">
        <v>286</v>
      </c>
      <c r="X252" s="4">
        <v>644</v>
      </c>
      <c r="Y252" t="s">
        <v>59</v>
      </c>
      <c r="AA252">
        <v>2025</v>
      </c>
      <c r="AB252" s="1">
        <v>45841</v>
      </c>
      <c r="AC252" t="s">
        <v>60</v>
      </c>
      <c r="AG252" t="s">
        <v>61</v>
      </c>
      <c r="AH252" t="s">
        <v>54</v>
      </c>
      <c r="AJ252" t="s">
        <v>62</v>
      </c>
      <c r="AM252" t="s">
        <v>54</v>
      </c>
      <c r="AP252">
        <v>77438</v>
      </c>
      <c r="AQ252">
        <v>77438</v>
      </c>
      <c r="AX252" s="2" t="str">
        <f t="shared" si="6"/>
        <v/>
      </c>
      <c r="AY252" t="str">
        <f t="shared" si="7"/>
        <v/>
      </c>
    </row>
    <row r="253" spans="1:51" hidden="1" x14ac:dyDescent="0.25">
      <c r="A253" t="s">
        <v>483</v>
      </c>
      <c r="B253" t="s">
        <v>484</v>
      </c>
      <c r="C253" t="s">
        <v>485</v>
      </c>
      <c r="E253" t="s">
        <v>257</v>
      </c>
      <c r="F253">
        <v>13</v>
      </c>
      <c r="G253" t="s">
        <v>76</v>
      </c>
      <c r="H253">
        <v>6.6059999999999999</v>
      </c>
      <c r="I253">
        <v>0.22800000000000001</v>
      </c>
      <c r="J253">
        <v>144.39961781</v>
      </c>
      <c r="K253">
        <v>144.39961781</v>
      </c>
      <c r="L253">
        <v>0.14000000000000001</v>
      </c>
      <c r="M253">
        <v>41.372333709999999</v>
      </c>
      <c r="N253">
        <v>-82.568609789999996</v>
      </c>
      <c r="O253">
        <v>41.374114659999996</v>
      </c>
      <c r="P253">
        <v>-82.572106329999997</v>
      </c>
      <c r="Q253" t="s">
        <v>486</v>
      </c>
      <c r="R253" t="s">
        <v>53</v>
      </c>
      <c r="S253" s="1">
        <v>45755</v>
      </c>
      <c r="T253" t="s">
        <v>488</v>
      </c>
      <c r="U253" t="s">
        <v>56</v>
      </c>
      <c r="V253" t="s">
        <v>57</v>
      </c>
      <c r="W253" t="s">
        <v>286</v>
      </c>
      <c r="X253" s="4">
        <v>644</v>
      </c>
      <c r="Y253" t="s">
        <v>64</v>
      </c>
      <c r="AA253">
        <v>2025</v>
      </c>
      <c r="AB253" s="1">
        <v>45841</v>
      </c>
      <c r="AC253" t="s">
        <v>60</v>
      </c>
      <c r="AG253" t="s">
        <v>61</v>
      </c>
      <c r="AH253" t="s">
        <v>54</v>
      </c>
      <c r="AJ253" t="s">
        <v>62</v>
      </c>
      <c r="AM253" t="s">
        <v>54</v>
      </c>
      <c r="AP253">
        <v>77438</v>
      </c>
      <c r="AQ253">
        <v>77438</v>
      </c>
      <c r="AX253" s="2" t="str">
        <f t="shared" si="6"/>
        <v/>
      </c>
      <c r="AY253" t="str">
        <f t="shared" si="7"/>
        <v/>
      </c>
    </row>
    <row r="254" spans="1:51" s="5" customFormat="1" x14ac:dyDescent="0.25">
      <c r="A254" s="5" t="s">
        <v>492</v>
      </c>
      <c r="B254" s="5" t="s">
        <v>515</v>
      </c>
      <c r="C254" s="5" t="s">
        <v>485</v>
      </c>
      <c r="E254" s="5" t="s">
        <v>257</v>
      </c>
      <c r="F254" s="5">
        <v>2</v>
      </c>
      <c r="G254" s="5" t="s">
        <v>67</v>
      </c>
      <c r="H254" s="5">
        <v>11.512</v>
      </c>
      <c r="I254" s="5">
        <v>4.0359999999999996</v>
      </c>
      <c r="J254">
        <v>4.0359999999999996</v>
      </c>
      <c r="K254">
        <v>4.0359999999999996</v>
      </c>
      <c r="M254">
        <v>41.398561579999999</v>
      </c>
      <c r="N254">
        <v>-82.664108769999999</v>
      </c>
      <c r="O254">
        <v>41.399021240000003</v>
      </c>
      <c r="P254">
        <v>-82.654846590000005</v>
      </c>
      <c r="Q254" s="5" t="s">
        <v>52</v>
      </c>
      <c r="R254" s="5" t="s">
        <v>172</v>
      </c>
      <c r="S254" s="1">
        <v>45754</v>
      </c>
      <c r="T254" t="s">
        <v>516</v>
      </c>
      <c r="U254" t="s">
        <v>56</v>
      </c>
      <c r="V254" s="5" t="s">
        <v>57</v>
      </c>
      <c r="W254" s="5" t="s">
        <v>58</v>
      </c>
      <c r="X254" s="6">
        <v>642</v>
      </c>
      <c r="Y254" s="5" t="s">
        <v>64</v>
      </c>
      <c r="Z254"/>
      <c r="AA254">
        <v>2025</v>
      </c>
      <c r="AB254"/>
      <c r="AC254" t="s">
        <v>84</v>
      </c>
      <c r="AD254"/>
      <c r="AE254"/>
      <c r="AF254"/>
      <c r="AG254" t="s">
        <v>61</v>
      </c>
      <c r="AH254" t="s">
        <v>54</v>
      </c>
      <c r="AI254"/>
      <c r="AJ254" t="s">
        <v>62</v>
      </c>
      <c r="AK254"/>
      <c r="AL254"/>
      <c r="AM254" t="s">
        <v>54</v>
      </c>
      <c r="AN254"/>
      <c r="AO254">
        <v>110010</v>
      </c>
      <c r="AP254"/>
      <c r="AQ254" s="5">
        <v>110010</v>
      </c>
      <c r="AR254"/>
      <c r="AS254"/>
      <c r="AT254"/>
      <c r="AU254"/>
      <c r="AV254"/>
      <c r="AW254"/>
      <c r="AX254" s="2" t="str">
        <f t="shared" si="6"/>
        <v>X</v>
      </c>
      <c r="AY254" s="5">
        <f t="shared" si="7"/>
        <v>642</v>
      </c>
    </row>
    <row r="255" spans="1:51" s="5" customFormat="1" x14ac:dyDescent="0.25">
      <c r="A255" s="5" t="s">
        <v>492</v>
      </c>
      <c r="B255" s="5" t="s">
        <v>515</v>
      </c>
      <c r="C255" s="5" t="s">
        <v>485</v>
      </c>
      <c r="E255" s="5" t="s">
        <v>257</v>
      </c>
      <c r="F255" s="5">
        <v>2</v>
      </c>
      <c r="G255" s="5" t="s">
        <v>67</v>
      </c>
      <c r="H255" s="5">
        <v>11.512</v>
      </c>
      <c r="I255" s="5">
        <v>4.0359999999999996</v>
      </c>
      <c r="J255">
        <v>4.0359999999999996</v>
      </c>
      <c r="K255">
        <v>4.0359999999999996</v>
      </c>
      <c r="L255" s="5">
        <v>0.23</v>
      </c>
      <c r="M255">
        <v>41.398561579999999</v>
      </c>
      <c r="N255">
        <v>-82.664108769999999</v>
      </c>
      <c r="O255">
        <v>41.399021240000003</v>
      </c>
      <c r="P255">
        <v>-82.654846590000005</v>
      </c>
      <c r="Q255" s="5" t="s">
        <v>52</v>
      </c>
      <c r="R255" s="5" t="s">
        <v>172</v>
      </c>
      <c r="S255" s="1">
        <v>45754</v>
      </c>
      <c r="T255" t="s">
        <v>517</v>
      </c>
      <c r="U255" t="s">
        <v>56</v>
      </c>
      <c r="V255" s="5" t="s">
        <v>74</v>
      </c>
      <c r="W255" s="5" t="s">
        <v>58</v>
      </c>
      <c r="X255" s="6">
        <v>642</v>
      </c>
      <c r="Y255" s="5" t="s">
        <v>59</v>
      </c>
      <c r="Z255"/>
      <c r="AA255">
        <v>2025</v>
      </c>
      <c r="AB255"/>
      <c r="AC255" t="s">
        <v>60</v>
      </c>
      <c r="AD255"/>
      <c r="AE255"/>
      <c r="AF255"/>
      <c r="AG255" t="s">
        <v>61</v>
      </c>
      <c r="AH255" t="s">
        <v>54</v>
      </c>
      <c r="AI255"/>
      <c r="AJ255" t="s">
        <v>62</v>
      </c>
      <c r="AK255"/>
      <c r="AL255"/>
      <c r="AM255" t="s">
        <v>54</v>
      </c>
      <c r="AN255"/>
      <c r="AO255">
        <v>110010</v>
      </c>
      <c r="AP255"/>
      <c r="AQ255" s="5">
        <v>110010</v>
      </c>
      <c r="AR255"/>
      <c r="AS255"/>
      <c r="AT255"/>
      <c r="AU255"/>
      <c r="AV255"/>
      <c r="AW255"/>
      <c r="AX255" s="2" t="str">
        <f t="shared" si="6"/>
        <v>X</v>
      </c>
      <c r="AY255" s="5">
        <f t="shared" si="7"/>
        <v>642</v>
      </c>
    </row>
    <row r="256" spans="1:51" hidden="1" x14ac:dyDescent="0.25">
      <c r="A256" t="s">
        <v>492</v>
      </c>
      <c r="B256" t="s">
        <v>493</v>
      </c>
      <c r="C256" t="s">
        <v>485</v>
      </c>
      <c r="E256" t="s">
        <v>257</v>
      </c>
      <c r="F256">
        <v>2</v>
      </c>
      <c r="G256" t="s">
        <v>67</v>
      </c>
      <c r="H256">
        <v>0</v>
      </c>
      <c r="I256">
        <v>1.77</v>
      </c>
      <c r="J256">
        <v>128.18999266</v>
      </c>
      <c r="K256">
        <v>128.18999266</v>
      </c>
      <c r="M256">
        <v>41.479291330000002</v>
      </c>
      <c r="N256">
        <v>-82.834404000000006</v>
      </c>
      <c r="O256">
        <v>41.459977139999999</v>
      </c>
      <c r="P256">
        <v>-82.819264540000006</v>
      </c>
      <c r="Q256" t="s">
        <v>494</v>
      </c>
      <c r="R256" t="s">
        <v>495</v>
      </c>
      <c r="S256" s="1">
        <v>45754</v>
      </c>
      <c r="T256" t="s">
        <v>496</v>
      </c>
      <c r="U256" t="s">
        <v>87</v>
      </c>
      <c r="V256" t="s">
        <v>57</v>
      </c>
      <c r="W256" t="s">
        <v>286</v>
      </c>
      <c r="X256" s="4">
        <v>646</v>
      </c>
      <c r="Y256" t="s">
        <v>64</v>
      </c>
      <c r="Z256" t="s">
        <v>497</v>
      </c>
      <c r="AA256">
        <v>2025</v>
      </c>
      <c r="AB256" s="1">
        <v>45896</v>
      </c>
      <c r="AC256" t="s">
        <v>60</v>
      </c>
      <c r="AG256" t="s">
        <v>61</v>
      </c>
      <c r="AH256" t="s">
        <v>54</v>
      </c>
      <c r="AI256" s="1">
        <v>45896</v>
      </c>
      <c r="AJ256" t="s">
        <v>62</v>
      </c>
      <c r="AM256" t="s">
        <v>54</v>
      </c>
      <c r="AP256">
        <v>115168</v>
      </c>
      <c r="AX256" s="2" t="str">
        <f t="shared" si="6"/>
        <v/>
      </c>
      <c r="AY256" t="str">
        <f t="shared" si="7"/>
        <v/>
      </c>
    </row>
    <row r="257" spans="1:51" hidden="1" x14ac:dyDescent="0.25">
      <c r="A257" t="s">
        <v>492</v>
      </c>
      <c r="B257" t="s">
        <v>493</v>
      </c>
      <c r="C257" t="s">
        <v>485</v>
      </c>
      <c r="E257" t="s">
        <v>257</v>
      </c>
      <c r="F257">
        <v>2</v>
      </c>
      <c r="G257" t="s">
        <v>67</v>
      </c>
      <c r="H257">
        <v>0</v>
      </c>
      <c r="I257">
        <v>1.77</v>
      </c>
      <c r="J257">
        <v>128.18999266</v>
      </c>
      <c r="K257">
        <v>128.18999266</v>
      </c>
      <c r="M257">
        <v>41.479291840000002</v>
      </c>
      <c r="N257">
        <v>-82.834403330000001</v>
      </c>
      <c r="O257">
        <v>41.459977139999999</v>
      </c>
      <c r="P257">
        <v>-82.819264540000006</v>
      </c>
      <c r="Q257" t="s">
        <v>494</v>
      </c>
      <c r="R257" t="s">
        <v>495</v>
      </c>
      <c r="S257" s="1">
        <v>45754</v>
      </c>
      <c r="T257" t="s">
        <v>498</v>
      </c>
      <c r="U257" t="s">
        <v>87</v>
      </c>
      <c r="V257" t="s">
        <v>57</v>
      </c>
      <c r="W257" t="s">
        <v>286</v>
      </c>
      <c r="X257" s="4">
        <v>646</v>
      </c>
      <c r="Y257" t="s">
        <v>59</v>
      </c>
      <c r="Z257" t="s">
        <v>497</v>
      </c>
      <c r="AA257">
        <v>2025</v>
      </c>
      <c r="AB257" s="1">
        <v>45896</v>
      </c>
      <c r="AC257" t="s">
        <v>60</v>
      </c>
      <c r="AG257" t="s">
        <v>61</v>
      </c>
      <c r="AH257" t="s">
        <v>54</v>
      </c>
      <c r="AI257" s="1">
        <v>45896</v>
      </c>
      <c r="AJ257" t="s">
        <v>62</v>
      </c>
      <c r="AM257" t="s">
        <v>54</v>
      </c>
      <c r="AP257">
        <v>115168</v>
      </c>
      <c r="AX257" s="2" t="str">
        <f t="shared" si="6"/>
        <v/>
      </c>
      <c r="AY257" t="str">
        <f t="shared" si="7"/>
        <v/>
      </c>
    </row>
    <row r="258" spans="1:51" hidden="1" x14ac:dyDescent="0.25">
      <c r="A258" t="s">
        <v>492</v>
      </c>
      <c r="B258" t="s">
        <v>493</v>
      </c>
      <c r="C258" t="s">
        <v>485</v>
      </c>
      <c r="E258" t="s">
        <v>257</v>
      </c>
      <c r="F258">
        <v>2</v>
      </c>
      <c r="G258" t="s">
        <v>67</v>
      </c>
      <c r="H258">
        <v>0</v>
      </c>
      <c r="I258">
        <v>1.77</v>
      </c>
      <c r="J258">
        <v>128.18999266</v>
      </c>
      <c r="K258">
        <v>128.18999266</v>
      </c>
      <c r="M258">
        <v>41.479290829999997</v>
      </c>
      <c r="N258">
        <v>-82.834404000000006</v>
      </c>
      <c r="O258">
        <v>41.459977139999999</v>
      </c>
      <c r="P258">
        <v>-82.819264540000006</v>
      </c>
      <c r="Q258" t="s">
        <v>494</v>
      </c>
      <c r="R258" t="s">
        <v>495</v>
      </c>
      <c r="S258" s="1">
        <v>45754</v>
      </c>
      <c r="T258" t="s">
        <v>499</v>
      </c>
      <c r="U258" t="s">
        <v>87</v>
      </c>
      <c r="V258" t="s">
        <v>74</v>
      </c>
      <c r="W258" t="s">
        <v>286</v>
      </c>
      <c r="X258" s="4">
        <v>646</v>
      </c>
      <c r="Y258" t="s">
        <v>59</v>
      </c>
      <c r="Z258" t="s">
        <v>497</v>
      </c>
      <c r="AA258">
        <v>2025</v>
      </c>
      <c r="AB258" s="1">
        <v>45896</v>
      </c>
      <c r="AC258" t="s">
        <v>60</v>
      </c>
      <c r="AG258" t="s">
        <v>61</v>
      </c>
      <c r="AH258" t="s">
        <v>54</v>
      </c>
      <c r="AI258" s="1">
        <v>45896</v>
      </c>
      <c r="AJ258" t="s">
        <v>62</v>
      </c>
      <c r="AM258" t="s">
        <v>54</v>
      </c>
      <c r="AP258">
        <v>115168</v>
      </c>
      <c r="AX258" s="2" t="str">
        <f t="shared" ref="AX258:AX321" si="8">IF(AND(X258=807,AA258&lt;2023),"X",IF(AND(X258=642,AA258&lt;2026),"X",IF(AND(X258=644,AA258&lt;2023),"X",IF(AND(X258=643,AA258&lt;2025),"X",""))))</f>
        <v/>
      </c>
      <c r="AY258" t="str">
        <f t="shared" ref="AY258:AY321" si="9">IF(AND(AX258="X",X258=642),642,IF(AND(AX258="X",X258=643),643,IF(AND(AX258="X",X258=644),643,IF(AND(AX258="X",X258=807),807,""))))</f>
        <v/>
      </c>
    </row>
    <row r="259" spans="1:51" hidden="1" x14ac:dyDescent="0.25">
      <c r="A259" t="s">
        <v>500</v>
      </c>
      <c r="B259" t="s">
        <v>493</v>
      </c>
      <c r="C259" t="s">
        <v>485</v>
      </c>
      <c r="E259" t="s">
        <v>257</v>
      </c>
      <c r="F259">
        <v>2</v>
      </c>
      <c r="G259" t="s">
        <v>76</v>
      </c>
      <c r="H259">
        <v>0</v>
      </c>
      <c r="I259">
        <v>1.77</v>
      </c>
      <c r="J259">
        <v>128.19805982</v>
      </c>
      <c r="K259">
        <v>128.19805982</v>
      </c>
      <c r="M259">
        <v>41.479297539999997</v>
      </c>
      <c r="N259">
        <v>-82.834222359999998</v>
      </c>
      <c r="O259">
        <v>41.460051380000003</v>
      </c>
      <c r="P259">
        <v>-82.819081109999999</v>
      </c>
      <c r="Q259" t="s">
        <v>494</v>
      </c>
      <c r="R259" t="s">
        <v>495</v>
      </c>
      <c r="S259" s="1">
        <v>45754</v>
      </c>
      <c r="T259" t="s">
        <v>501</v>
      </c>
      <c r="U259" t="s">
        <v>87</v>
      </c>
      <c r="V259" t="s">
        <v>74</v>
      </c>
      <c r="W259" t="s">
        <v>286</v>
      </c>
      <c r="X259" s="4">
        <v>646</v>
      </c>
      <c r="Y259" t="s">
        <v>59</v>
      </c>
      <c r="Z259" t="s">
        <v>497</v>
      </c>
      <c r="AA259">
        <v>2025</v>
      </c>
      <c r="AB259" s="1">
        <v>45896</v>
      </c>
      <c r="AC259" t="s">
        <v>60</v>
      </c>
      <c r="AG259" t="s">
        <v>61</v>
      </c>
      <c r="AH259" t="s">
        <v>54</v>
      </c>
      <c r="AI259" s="1">
        <v>45896</v>
      </c>
      <c r="AJ259" t="s">
        <v>62</v>
      </c>
      <c r="AM259" t="s">
        <v>54</v>
      </c>
      <c r="AP259">
        <v>115168</v>
      </c>
      <c r="AX259" s="2" t="str">
        <f t="shared" si="8"/>
        <v/>
      </c>
      <c r="AY259" t="str">
        <f t="shared" si="9"/>
        <v/>
      </c>
    </row>
    <row r="260" spans="1:51" hidden="1" x14ac:dyDescent="0.25">
      <c r="A260" t="s">
        <v>500</v>
      </c>
      <c r="B260" t="s">
        <v>493</v>
      </c>
      <c r="C260" t="s">
        <v>485</v>
      </c>
      <c r="E260" t="s">
        <v>257</v>
      </c>
      <c r="F260">
        <v>2</v>
      </c>
      <c r="G260" t="s">
        <v>76</v>
      </c>
      <c r="H260">
        <v>0</v>
      </c>
      <c r="I260">
        <v>1.77</v>
      </c>
      <c r="J260">
        <v>128.19805982</v>
      </c>
      <c r="K260">
        <v>128.19805982</v>
      </c>
      <c r="M260">
        <v>41.479295530000002</v>
      </c>
      <c r="N260">
        <v>-82.834227720000001</v>
      </c>
      <c r="O260">
        <v>41.460051380000003</v>
      </c>
      <c r="P260">
        <v>-82.819081109999999</v>
      </c>
      <c r="Q260" t="s">
        <v>494</v>
      </c>
      <c r="R260" t="s">
        <v>495</v>
      </c>
      <c r="S260" s="1">
        <v>45754</v>
      </c>
      <c r="T260" t="s">
        <v>502</v>
      </c>
      <c r="U260" t="s">
        <v>87</v>
      </c>
      <c r="V260" t="s">
        <v>57</v>
      </c>
      <c r="W260" t="s">
        <v>286</v>
      </c>
      <c r="X260" s="4">
        <v>646</v>
      </c>
      <c r="Y260" t="s">
        <v>64</v>
      </c>
      <c r="Z260" t="s">
        <v>497</v>
      </c>
      <c r="AA260">
        <v>2025</v>
      </c>
      <c r="AB260" s="1">
        <v>45896</v>
      </c>
      <c r="AC260" t="s">
        <v>60</v>
      </c>
      <c r="AG260" t="s">
        <v>61</v>
      </c>
      <c r="AH260" t="s">
        <v>54</v>
      </c>
      <c r="AI260" s="1">
        <v>45896</v>
      </c>
      <c r="AJ260" t="s">
        <v>62</v>
      </c>
      <c r="AM260" t="s">
        <v>54</v>
      </c>
      <c r="AP260">
        <v>115168</v>
      </c>
      <c r="AX260" s="2" t="str">
        <f t="shared" si="8"/>
        <v/>
      </c>
      <c r="AY260" t="str">
        <f t="shared" si="9"/>
        <v/>
      </c>
    </row>
    <row r="261" spans="1:51" hidden="1" x14ac:dyDescent="0.25">
      <c r="A261" t="s">
        <v>500</v>
      </c>
      <c r="B261" t="s">
        <v>493</v>
      </c>
      <c r="C261" t="s">
        <v>485</v>
      </c>
      <c r="E261" t="s">
        <v>257</v>
      </c>
      <c r="F261">
        <v>2</v>
      </c>
      <c r="G261" t="s">
        <v>76</v>
      </c>
      <c r="H261">
        <v>0</v>
      </c>
      <c r="I261">
        <v>1.77</v>
      </c>
      <c r="J261">
        <v>128.19805982</v>
      </c>
      <c r="K261">
        <v>128.19805982</v>
      </c>
      <c r="M261">
        <v>41.47929603</v>
      </c>
      <c r="N261">
        <v>-82.834229739999998</v>
      </c>
      <c r="O261">
        <v>41.460051380000003</v>
      </c>
      <c r="P261">
        <v>-82.819081109999999</v>
      </c>
      <c r="Q261" t="s">
        <v>494</v>
      </c>
      <c r="R261" t="s">
        <v>495</v>
      </c>
      <c r="S261" s="1">
        <v>45754</v>
      </c>
      <c r="T261" t="s">
        <v>503</v>
      </c>
      <c r="U261" t="s">
        <v>87</v>
      </c>
      <c r="V261" t="s">
        <v>57</v>
      </c>
      <c r="W261" t="s">
        <v>286</v>
      </c>
      <c r="X261" s="4">
        <v>646</v>
      </c>
      <c r="Y261" t="s">
        <v>59</v>
      </c>
      <c r="Z261" t="s">
        <v>497</v>
      </c>
      <c r="AA261">
        <v>2025</v>
      </c>
      <c r="AB261" s="1">
        <v>45896</v>
      </c>
      <c r="AC261" t="s">
        <v>60</v>
      </c>
      <c r="AG261" t="s">
        <v>61</v>
      </c>
      <c r="AH261" t="s">
        <v>54</v>
      </c>
      <c r="AI261" s="1">
        <v>45896</v>
      </c>
      <c r="AJ261" t="s">
        <v>62</v>
      </c>
      <c r="AM261" t="s">
        <v>54</v>
      </c>
      <c r="AP261">
        <v>115168</v>
      </c>
      <c r="AX261" s="2" t="str">
        <f t="shared" si="8"/>
        <v/>
      </c>
      <c r="AY261" t="str">
        <f t="shared" si="9"/>
        <v/>
      </c>
    </row>
    <row r="262" spans="1:51" hidden="1" x14ac:dyDescent="0.25">
      <c r="A262" t="s">
        <v>492</v>
      </c>
      <c r="B262" t="s">
        <v>504</v>
      </c>
      <c r="C262" t="s">
        <v>485</v>
      </c>
      <c r="E262" t="s">
        <v>257</v>
      </c>
      <c r="F262">
        <v>2</v>
      </c>
      <c r="G262" t="s">
        <v>67</v>
      </c>
      <c r="H262">
        <v>1.56</v>
      </c>
      <c r="I262">
        <v>12.521000000000001</v>
      </c>
      <c r="J262">
        <v>20.59</v>
      </c>
      <c r="K262">
        <v>20.59</v>
      </c>
      <c r="L262">
        <v>0.21</v>
      </c>
      <c r="M262">
        <v>41.460692979999997</v>
      </c>
      <c r="N262">
        <v>-82.823205729999998</v>
      </c>
      <c r="O262">
        <v>41.458744179999997</v>
      </c>
      <c r="P262">
        <v>-82.81793906</v>
      </c>
      <c r="Q262" t="s">
        <v>495</v>
      </c>
      <c r="R262" t="s">
        <v>172</v>
      </c>
      <c r="S262" s="1">
        <v>45755</v>
      </c>
      <c r="T262" t="s">
        <v>505</v>
      </c>
      <c r="U262" t="s">
        <v>87</v>
      </c>
      <c r="V262" t="s">
        <v>57</v>
      </c>
      <c r="W262" t="s">
        <v>286</v>
      </c>
      <c r="X262" s="4">
        <v>644</v>
      </c>
      <c r="Y262" t="s">
        <v>64</v>
      </c>
      <c r="AA262">
        <v>2025</v>
      </c>
      <c r="AB262" s="1">
        <v>45843</v>
      </c>
      <c r="AC262" t="s">
        <v>84</v>
      </c>
      <c r="AG262" t="s">
        <v>61</v>
      </c>
      <c r="AH262" t="s">
        <v>54</v>
      </c>
      <c r="AJ262" t="s">
        <v>62</v>
      </c>
      <c r="AM262" t="s">
        <v>54</v>
      </c>
      <c r="AP262">
        <v>115168</v>
      </c>
      <c r="AQ262">
        <v>115168</v>
      </c>
      <c r="AX262" s="2" t="str">
        <f t="shared" si="8"/>
        <v/>
      </c>
      <c r="AY262" t="str">
        <f t="shared" si="9"/>
        <v/>
      </c>
    </row>
    <row r="263" spans="1:51" hidden="1" x14ac:dyDescent="0.25">
      <c r="A263" t="s">
        <v>492</v>
      </c>
      <c r="B263" t="s">
        <v>504</v>
      </c>
      <c r="C263" t="s">
        <v>485</v>
      </c>
      <c r="E263" t="s">
        <v>257</v>
      </c>
      <c r="F263">
        <v>2</v>
      </c>
      <c r="G263" t="s">
        <v>67</v>
      </c>
      <c r="H263">
        <v>1.56</v>
      </c>
      <c r="I263">
        <v>12.521000000000001</v>
      </c>
      <c r="J263">
        <v>20.59</v>
      </c>
      <c r="K263">
        <v>20.59</v>
      </c>
      <c r="L263">
        <v>0.21</v>
      </c>
      <c r="M263">
        <v>41.460692979999997</v>
      </c>
      <c r="N263">
        <v>-82.823205729999998</v>
      </c>
      <c r="O263">
        <v>41.458744179999997</v>
      </c>
      <c r="P263">
        <v>-82.81793906</v>
      </c>
      <c r="Q263" t="s">
        <v>495</v>
      </c>
      <c r="R263" t="s">
        <v>172</v>
      </c>
      <c r="S263" s="1">
        <v>45755</v>
      </c>
      <c r="T263" t="s">
        <v>506</v>
      </c>
      <c r="U263" t="s">
        <v>87</v>
      </c>
      <c r="V263" t="s">
        <v>57</v>
      </c>
      <c r="W263" t="s">
        <v>286</v>
      </c>
      <c r="X263" s="4">
        <v>644</v>
      </c>
      <c r="Y263" t="s">
        <v>59</v>
      </c>
      <c r="AA263">
        <v>2025</v>
      </c>
      <c r="AB263" s="1">
        <v>45843</v>
      </c>
      <c r="AC263" t="s">
        <v>60</v>
      </c>
      <c r="AG263" t="s">
        <v>61</v>
      </c>
      <c r="AH263" t="s">
        <v>54</v>
      </c>
      <c r="AJ263" t="s">
        <v>62</v>
      </c>
      <c r="AM263" t="s">
        <v>54</v>
      </c>
      <c r="AP263">
        <v>115168</v>
      </c>
      <c r="AQ263">
        <v>115168</v>
      </c>
      <c r="AX263" s="2" t="str">
        <f t="shared" si="8"/>
        <v/>
      </c>
      <c r="AY263" t="str">
        <f t="shared" si="9"/>
        <v/>
      </c>
    </row>
    <row r="264" spans="1:51" hidden="1" x14ac:dyDescent="0.25">
      <c r="A264" t="s">
        <v>500</v>
      </c>
      <c r="B264" t="s">
        <v>507</v>
      </c>
      <c r="C264" t="s">
        <v>485</v>
      </c>
      <c r="E264" t="s">
        <v>257</v>
      </c>
      <c r="F264">
        <v>2</v>
      </c>
      <c r="G264" t="s">
        <v>76</v>
      </c>
      <c r="H264">
        <v>1.7696567000000001</v>
      </c>
      <c r="I264">
        <v>7.7195430700000003</v>
      </c>
      <c r="J264">
        <v>134.14566765000001</v>
      </c>
      <c r="K264">
        <v>134.14566765000001</v>
      </c>
      <c r="L264">
        <v>5.95</v>
      </c>
      <c r="M264">
        <v>41.46005941</v>
      </c>
      <c r="N264">
        <v>-82.819085369999996</v>
      </c>
      <c r="O264">
        <v>41.405982420000001</v>
      </c>
      <c r="P264">
        <v>-82.734816620000004</v>
      </c>
      <c r="Q264" t="s">
        <v>508</v>
      </c>
      <c r="R264" t="s">
        <v>69</v>
      </c>
      <c r="S264" s="1">
        <v>45754</v>
      </c>
      <c r="T264" t="s">
        <v>509</v>
      </c>
      <c r="U264" t="s">
        <v>56</v>
      </c>
      <c r="V264" t="s">
        <v>57</v>
      </c>
      <c r="W264" t="s">
        <v>286</v>
      </c>
      <c r="X264" s="4">
        <v>644</v>
      </c>
      <c r="Y264" t="s">
        <v>59</v>
      </c>
      <c r="AA264">
        <v>2025</v>
      </c>
      <c r="AC264" t="s">
        <v>60</v>
      </c>
      <c r="AG264" t="s">
        <v>61</v>
      </c>
      <c r="AH264" t="s">
        <v>54</v>
      </c>
      <c r="AI264" s="1">
        <v>2023</v>
      </c>
      <c r="AJ264" t="s">
        <v>62</v>
      </c>
      <c r="AM264" t="s">
        <v>54</v>
      </c>
      <c r="AO264">
        <v>110010</v>
      </c>
      <c r="AP264">
        <v>115168</v>
      </c>
      <c r="AX264" s="2" t="str">
        <f t="shared" si="8"/>
        <v/>
      </c>
      <c r="AY264" t="str">
        <f t="shared" si="9"/>
        <v/>
      </c>
    </row>
    <row r="265" spans="1:51" hidden="1" x14ac:dyDescent="0.25">
      <c r="A265" t="s">
        <v>500</v>
      </c>
      <c r="B265" t="s">
        <v>507</v>
      </c>
      <c r="C265" t="s">
        <v>485</v>
      </c>
      <c r="E265" t="s">
        <v>257</v>
      </c>
      <c r="F265">
        <v>2</v>
      </c>
      <c r="G265" t="s">
        <v>76</v>
      </c>
      <c r="H265">
        <v>1.7696567000000001</v>
      </c>
      <c r="I265">
        <v>7.7195430700000003</v>
      </c>
      <c r="J265">
        <v>134.14566765000001</v>
      </c>
      <c r="K265">
        <v>134.14566765000001</v>
      </c>
      <c r="L265">
        <v>5.95</v>
      </c>
      <c r="M265">
        <v>41.46005941</v>
      </c>
      <c r="N265">
        <v>-82.819085369999996</v>
      </c>
      <c r="O265">
        <v>41.405982420000001</v>
      </c>
      <c r="P265">
        <v>-82.734816620000004</v>
      </c>
      <c r="Q265" t="s">
        <v>508</v>
      </c>
      <c r="R265" t="s">
        <v>69</v>
      </c>
      <c r="S265" s="1">
        <v>45754</v>
      </c>
      <c r="T265" t="s">
        <v>510</v>
      </c>
      <c r="U265" t="s">
        <v>56</v>
      </c>
      <c r="V265" t="s">
        <v>57</v>
      </c>
      <c r="W265" t="s">
        <v>286</v>
      </c>
      <c r="X265" s="4">
        <v>644</v>
      </c>
      <c r="Y265" t="s">
        <v>64</v>
      </c>
      <c r="AA265">
        <v>2025</v>
      </c>
      <c r="AC265" t="s">
        <v>60</v>
      </c>
      <c r="AG265" t="s">
        <v>61</v>
      </c>
      <c r="AH265" t="s">
        <v>54</v>
      </c>
      <c r="AI265" s="1">
        <v>2023</v>
      </c>
      <c r="AJ265" t="s">
        <v>62</v>
      </c>
      <c r="AM265" t="s">
        <v>54</v>
      </c>
      <c r="AO265">
        <v>110010</v>
      </c>
      <c r="AP265">
        <v>115168</v>
      </c>
      <c r="AX265" s="2" t="str">
        <f t="shared" si="8"/>
        <v/>
      </c>
      <c r="AY265" t="str">
        <f t="shared" si="9"/>
        <v/>
      </c>
    </row>
    <row r="266" spans="1:51" hidden="1" x14ac:dyDescent="0.25">
      <c r="A266" t="s">
        <v>500</v>
      </c>
      <c r="B266" t="s">
        <v>507</v>
      </c>
      <c r="C266" t="s">
        <v>485</v>
      </c>
      <c r="E266" t="s">
        <v>257</v>
      </c>
      <c r="F266">
        <v>2</v>
      </c>
      <c r="G266" t="s">
        <v>76</v>
      </c>
      <c r="H266">
        <v>1.7696567000000001</v>
      </c>
      <c r="I266">
        <v>7.7195430700000003</v>
      </c>
      <c r="J266">
        <v>134.14566765000001</v>
      </c>
      <c r="K266">
        <v>134.14566765000001</v>
      </c>
      <c r="L266">
        <v>5.95</v>
      </c>
      <c r="M266">
        <v>41.46005941</v>
      </c>
      <c r="N266">
        <v>-82.819085369999996</v>
      </c>
      <c r="O266">
        <v>41.405982420000001</v>
      </c>
      <c r="P266">
        <v>-82.734816620000004</v>
      </c>
      <c r="Q266" t="s">
        <v>508</v>
      </c>
      <c r="R266" t="s">
        <v>69</v>
      </c>
      <c r="S266" s="1">
        <v>45754</v>
      </c>
      <c r="T266" t="s">
        <v>511</v>
      </c>
      <c r="U266" t="s">
        <v>56</v>
      </c>
      <c r="V266" t="s">
        <v>74</v>
      </c>
      <c r="W266" t="s">
        <v>286</v>
      </c>
      <c r="X266" s="4">
        <v>644</v>
      </c>
      <c r="Y266" t="s">
        <v>59</v>
      </c>
      <c r="AA266">
        <v>2025</v>
      </c>
      <c r="AC266" t="s">
        <v>60</v>
      </c>
      <c r="AG266" t="s">
        <v>61</v>
      </c>
      <c r="AH266" t="s">
        <v>54</v>
      </c>
      <c r="AI266" s="1">
        <v>2023</v>
      </c>
      <c r="AJ266" t="s">
        <v>62</v>
      </c>
      <c r="AM266" t="s">
        <v>54</v>
      </c>
      <c r="AO266">
        <v>110010</v>
      </c>
      <c r="AP266">
        <v>115168</v>
      </c>
      <c r="AX266" s="2" t="str">
        <f t="shared" si="8"/>
        <v/>
      </c>
      <c r="AY266" t="str">
        <f t="shared" si="9"/>
        <v/>
      </c>
    </row>
    <row r="267" spans="1:51" hidden="1" x14ac:dyDescent="0.25">
      <c r="A267" t="s">
        <v>492</v>
      </c>
      <c r="B267" t="s">
        <v>507</v>
      </c>
      <c r="C267" t="s">
        <v>485</v>
      </c>
      <c r="E267" t="s">
        <v>257</v>
      </c>
      <c r="F267">
        <v>2</v>
      </c>
      <c r="G267" t="s">
        <v>67</v>
      </c>
      <c r="H267">
        <v>1.7696569799999999</v>
      </c>
      <c r="I267">
        <v>7.7195480999999999</v>
      </c>
      <c r="J267">
        <v>134.13954810000001</v>
      </c>
      <c r="K267">
        <v>134.13954810000001</v>
      </c>
      <c r="L267">
        <v>5.95</v>
      </c>
      <c r="M267">
        <v>41.459985170000003</v>
      </c>
      <c r="N267">
        <v>-82.819268809999997</v>
      </c>
      <c r="O267">
        <v>41.405762350000003</v>
      </c>
      <c r="P267">
        <v>-82.735102819999994</v>
      </c>
      <c r="Q267" t="s">
        <v>508</v>
      </c>
      <c r="R267" t="s">
        <v>69</v>
      </c>
      <c r="S267" s="1">
        <v>45754</v>
      </c>
      <c r="T267" t="s">
        <v>512</v>
      </c>
      <c r="U267" t="s">
        <v>56</v>
      </c>
      <c r="V267" t="s">
        <v>57</v>
      </c>
      <c r="W267" t="s">
        <v>286</v>
      </c>
      <c r="X267" s="4">
        <v>644</v>
      </c>
      <c r="Y267" t="s">
        <v>64</v>
      </c>
      <c r="AA267">
        <v>2025</v>
      </c>
      <c r="AC267" t="s">
        <v>60</v>
      </c>
      <c r="AG267" t="s">
        <v>61</v>
      </c>
      <c r="AH267" t="s">
        <v>54</v>
      </c>
      <c r="AI267" s="1">
        <v>2023</v>
      </c>
      <c r="AJ267" t="s">
        <v>62</v>
      </c>
      <c r="AM267" t="s">
        <v>54</v>
      </c>
      <c r="AO267">
        <v>110010</v>
      </c>
      <c r="AP267">
        <v>115168</v>
      </c>
      <c r="AX267" s="2" t="str">
        <f t="shared" si="8"/>
        <v/>
      </c>
      <c r="AY267" t="str">
        <f t="shared" si="9"/>
        <v/>
      </c>
    </row>
    <row r="268" spans="1:51" hidden="1" x14ac:dyDescent="0.25">
      <c r="A268" t="s">
        <v>492</v>
      </c>
      <c r="B268" t="s">
        <v>507</v>
      </c>
      <c r="C268" t="s">
        <v>485</v>
      </c>
      <c r="E268" t="s">
        <v>257</v>
      </c>
      <c r="F268">
        <v>2</v>
      </c>
      <c r="G268" t="s">
        <v>67</v>
      </c>
      <c r="H268">
        <v>1.7696569799999999</v>
      </c>
      <c r="I268">
        <v>7.7195480999999999</v>
      </c>
      <c r="J268">
        <v>134.13954810000001</v>
      </c>
      <c r="K268">
        <v>134.13954810000001</v>
      </c>
      <c r="L268">
        <v>5.95</v>
      </c>
      <c r="M268">
        <v>41.459985170000003</v>
      </c>
      <c r="N268">
        <v>-82.819268809999997</v>
      </c>
      <c r="O268">
        <v>41.405762350000003</v>
      </c>
      <c r="P268">
        <v>-82.735102819999994</v>
      </c>
      <c r="Q268" t="s">
        <v>508</v>
      </c>
      <c r="R268" t="s">
        <v>69</v>
      </c>
      <c r="S268" s="1">
        <v>45754</v>
      </c>
      <c r="T268" t="s">
        <v>513</v>
      </c>
      <c r="U268" t="s">
        <v>56</v>
      </c>
      <c r="V268" t="s">
        <v>74</v>
      </c>
      <c r="W268" t="s">
        <v>286</v>
      </c>
      <c r="X268" s="4">
        <v>644</v>
      </c>
      <c r="Y268" t="s">
        <v>59</v>
      </c>
      <c r="AA268">
        <v>2025</v>
      </c>
      <c r="AC268" t="s">
        <v>60</v>
      </c>
      <c r="AG268" t="s">
        <v>61</v>
      </c>
      <c r="AH268" t="s">
        <v>54</v>
      </c>
      <c r="AI268" s="1">
        <v>2023</v>
      </c>
      <c r="AJ268" t="s">
        <v>62</v>
      </c>
      <c r="AM268" t="s">
        <v>54</v>
      </c>
      <c r="AO268">
        <v>110010</v>
      </c>
      <c r="AP268">
        <v>115168</v>
      </c>
      <c r="AX268" s="2" t="str">
        <f t="shared" si="8"/>
        <v/>
      </c>
      <c r="AY268" t="str">
        <f t="shared" si="9"/>
        <v/>
      </c>
    </row>
    <row r="269" spans="1:51" hidden="1" x14ac:dyDescent="0.25">
      <c r="A269" t="s">
        <v>492</v>
      </c>
      <c r="B269" t="s">
        <v>507</v>
      </c>
      <c r="C269" t="s">
        <v>485</v>
      </c>
      <c r="E269" t="s">
        <v>257</v>
      </c>
      <c r="F269">
        <v>2</v>
      </c>
      <c r="G269" t="s">
        <v>67</v>
      </c>
      <c r="H269">
        <v>1.7696569799999999</v>
      </c>
      <c r="I269">
        <v>7.7195480999999999</v>
      </c>
      <c r="J269">
        <v>134.13954810000001</v>
      </c>
      <c r="K269">
        <v>134.13954810000001</v>
      </c>
      <c r="L269">
        <v>5.95</v>
      </c>
      <c r="M269">
        <v>41.459985170000003</v>
      </c>
      <c r="N269">
        <v>-82.819268809999997</v>
      </c>
      <c r="O269">
        <v>41.405762350000003</v>
      </c>
      <c r="P269">
        <v>-82.735102819999994</v>
      </c>
      <c r="Q269" t="s">
        <v>508</v>
      </c>
      <c r="R269" t="s">
        <v>69</v>
      </c>
      <c r="S269" s="1">
        <v>45754</v>
      </c>
      <c r="T269" t="s">
        <v>514</v>
      </c>
      <c r="U269" t="s">
        <v>56</v>
      </c>
      <c r="V269" t="s">
        <v>57</v>
      </c>
      <c r="W269" t="s">
        <v>286</v>
      </c>
      <c r="X269" s="4">
        <v>644</v>
      </c>
      <c r="Y269" t="s">
        <v>59</v>
      </c>
      <c r="AA269">
        <v>2025</v>
      </c>
      <c r="AC269" t="s">
        <v>60</v>
      </c>
      <c r="AG269" t="s">
        <v>61</v>
      </c>
      <c r="AH269" t="s">
        <v>54</v>
      </c>
      <c r="AI269" s="1">
        <v>2023</v>
      </c>
      <c r="AJ269" t="s">
        <v>62</v>
      </c>
      <c r="AM269" t="s">
        <v>54</v>
      </c>
      <c r="AO269">
        <v>110010</v>
      </c>
      <c r="AP269">
        <v>115168</v>
      </c>
      <c r="AX269" s="2" t="str">
        <f t="shared" si="8"/>
        <v/>
      </c>
      <c r="AY269" t="str">
        <f t="shared" si="9"/>
        <v/>
      </c>
    </row>
    <row r="270" spans="1:51" s="5" customFormat="1" x14ac:dyDescent="0.25">
      <c r="A270" s="5" t="s">
        <v>492</v>
      </c>
      <c r="B270" s="5" t="s">
        <v>515</v>
      </c>
      <c r="C270" s="5" t="s">
        <v>485</v>
      </c>
      <c r="E270" s="5" t="s">
        <v>257</v>
      </c>
      <c r="F270" s="5">
        <v>2</v>
      </c>
      <c r="G270" s="5" t="s">
        <v>67</v>
      </c>
      <c r="H270" s="5">
        <v>11.512</v>
      </c>
      <c r="I270" s="5">
        <v>4.0359999999999996</v>
      </c>
      <c r="J270">
        <v>4.0359999999999996</v>
      </c>
      <c r="K270">
        <v>4.0359999999999996</v>
      </c>
      <c r="L270" s="5">
        <v>0.23</v>
      </c>
      <c r="M270">
        <v>41.398561579999999</v>
      </c>
      <c r="N270">
        <v>-82.664108769999999</v>
      </c>
      <c r="O270">
        <v>41.399021240000003</v>
      </c>
      <c r="P270">
        <v>-82.654846590000005</v>
      </c>
      <c r="Q270" s="5" t="s">
        <v>52</v>
      </c>
      <c r="R270" s="5" t="s">
        <v>172</v>
      </c>
      <c r="S270" s="1">
        <v>45754</v>
      </c>
      <c r="T270" t="s">
        <v>518</v>
      </c>
      <c r="U270" t="s">
        <v>56</v>
      </c>
      <c r="V270" s="5" t="s">
        <v>74</v>
      </c>
      <c r="W270" s="5" t="s">
        <v>58</v>
      </c>
      <c r="X270" s="6">
        <v>642</v>
      </c>
      <c r="Y270" s="5" t="s">
        <v>59</v>
      </c>
      <c r="Z270"/>
      <c r="AA270">
        <v>2025</v>
      </c>
      <c r="AB270"/>
      <c r="AC270" t="s">
        <v>60</v>
      </c>
      <c r="AD270"/>
      <c r="AE270"/>
      <c r="AF270"/>
      <c r="AG270" t="s">
        <v>61</v>
      </c>
      <c r="AH270" t="s">
        <v>54</v>
      </c>
      <c r="AI270"/>
      <c r="AJ270" t="s">
        <v>62</v>
      </c>
      <c r="AK270"/>
      <c r="AL270"/>
      <c r="AM270" t="s">
        <v>54</v>
      </c>
      <c r="AN270"/>
      <c r="AO270">
        <v>110010</v>
      </c>
      <c r="AP270"/>
      <c r="AQ270" s="5">
        <v>110010</v>
      </c>
      <c r="AR270"/>
      <c r="AS270"/>
      <c r="AT270"/>
      <c r="AU270"/>
      <c r="AV270"/>
      <c r="AW270"/>
      <c r="AX270" s="2" t="str">
        <f t="shared" si="8"/>
        <v>X</v>
      </c>
      <c r="AY270" s="5">
        <f t="shared" si="9"/>
        <v>642</v>
      </c>
    </row>
    <row r="271" spans="1:51" s="5" customFormat="1" x14ac:dyDescent="0.25">
      <c r="A271" s="5" t="s">
        <v>492</v>
      </c>
      <c r="B271" s="5" t="s">
        <v>519</v>
      </c>
      <c r="C271" s="5" t="s">
        <v>485</v>
      </c>
      <c r="E271" s="5" t="s">
        <v>257</v>
      </c>
      <c r="F271" s="5">
        <v>2</v>
      </c>
      <c r="G271" s="5" t="s">
        <v>67</v>
      </c>
      <c r="H271" s="5">
        <v>11.66992443</v>
      </c>
      <c r="I271" s="5">
        <v>15.969556620000001</v>
      </c>
      <c r="J271">
        <v>142.38957102000001</v>
      </c>
      <c r="K271">
        <v>142.38957102000001</v>
      </c>
      <c r="L271" s="5">
        <v>4.3</v>
      </c>
      <c r="M271">
        <v>41.399121620000003</v>
      </c>
      <c r="N271">
        <v>-82.661163259999995</v>
      </c>
      <c r="O271">
        <v>41.400787989999998</v>
      </c>
      <c r="P271">
        <v>-82.580425430000005</v>
      </c>
      <c r="Q271" s="5" t="s">
        <v>69</v>
      </c>
      <c r="R271" s="5" t="s">
        <v>520</v>
      </c>
      <c r="S271" s="1">
        <v>45754</v>
      </c>
      <c r="T271" t="s">
        <v>521</v>
      </c>
      <c r="U271" t="s">
        <v>56</v>
      </c>
      <c r="V271" s="5" t="s">
        <v>57</v>
      </c>
      <c r="W271" s="5" t="s">
        <v>58</v>
      </c>
      <c r="X271" s="6">
        <v>642</v>
      </c>
      <c r="Y271" s="5" t="s">
        <v>59</v>
      </c>
      <c r="Z271"/>
      <c r="AA271">
        <v>2025</v>
      </c>
      <c r="AB271"/>
      <c r="AC271" t="s">
        <v>60</v>
      </c>
      <c r="AD271"/>
      <c r="AE271"/>
      <c r="AF271"/>
      <c r="AG271" t="s">
        <v>61</v>
      </c>
      <c r="AH271" t="s">
        <v>54</v>
      </c>
      <c r="AI271" s="1">
        <v>2023</v>
      </c>
      <c r="AJ271" t="s">
        <v>62</v>
      </c>
      <c r="AK271"/>
      <c r="AL271"/>
      <c r="AM271" t="s">
        <v>54</v>
      </c>
      <c r="AN271"/>
      <c r="AO271">
        <v>110010</v>
      </c>
      <c r="AP271"/>
      <c r="AQ271" s="5">
        <v>110010</v>
      </c>
      <c r="AR271"/>
      <c r="AS271"/>
      <c r="AT271"/>
      <c r="AU271"/>
      <c r="AV271"/>
      <c r="AW271"/>
      <c r="AX271" s="2" t="str">
        <f t="shared" si="8"/>
        <v>X</v>
      </c>
      <c r="AY271" s="5">
        <f t="shared" si="9"/>
        <v>642</v>
      </c>
    </row>
    <row r="272" spans="1:51" s="5" customFormat="1" x14ac:dyDescent="0.25">
      <c r="A272" s="5" t="s">
        <v>500</v>
      </c>
      <c r="B272" s="5" t="s">
        <v>519</v>
      </c>
      <c r="C272" s="5" t="s">
        <v>485</v>
      </c>
      <c r="E272" s="5" t="s">
        <v>257</v>
      </c>
      <c r="F272" s="5">
        <v>2</v>
      </c>
      <c r="G272" s="5" t="s">
        <v>76</v>
      </c>
      <c r="H272" s="5">
        <v>11.66992544</v>
      </c>
      <c r="I272" s="5">
        <v>15.509592039999999</v>
      </c>
      <c r="J272">
        <v>141.93896373000001</v>
      </c>
      <c r="K272">
        <v>141.93896373000001</v>
      </c>
      <c r="L272" s="5">
        <v>3.84</v>
      </c>
      <c r="M272">
        <v>41.39949447</v>
      </c>
      <c r="N272">
        <v>-82.660840059999998</v>
      </c>
      <c r="O272">
        <v>41.403863029999997</v>
      </c>
      <c r="P272">
        <v>-82.588116429999999</v>
      </c>
      <c r="Q272" s="5" t="s">
        <v>69</v>
      </c>
      <c r="R272" s="5" t="s">
        <v>522</v>
      </c>
      <c r="S272" s="1">
        <v>45754</v>
      </c>
      <c r="T272" t="s">
        <v>523</v>
      </c>
      <c r="U272" t="s">
        <v>56</v>
      </c>
      <c r="V272" s="5" t="s">
        <v>74</v>
      </c>
      <c r="W272" s="5" t="s">
        <v>58</v>
      </c>
      <c r="X272" s="6">
        <v>642</v>
      </c>
      <c r="Y272" s="5" t="s">
        <v>59</v>
      </c>
      <c r="Z272"/>
      <c r="AA272">
        <v>2025</v>
      </c>
      <c r="AB272"/>
      <c r="AC272" t="s">
        <v>60</v>
      </c>
      <c r="AD272"/>
      <c r="AE272"/>
      <c r="AF272"/>
      <c r="AG272" t="s">
        <v>61</v>
      </c>
      <c r="AH272" t="s">
        <v>54</v>
      </c>
      <c r="AI272" s="1">
        <v>2023</v>
      </c>
      <c r="AJ272" t="s">
        <v>62</v>
      </c>
      <c r="AK272"/>
      <c r="AL272"/>
      <c r="AM272" t="s">
        <v>54</v>
      </c>
      <c r="AN272"/>
      <c r="AO272">
        <v>110010</v>
      </c>
      <c r="AP272"/>
      <c r="AQ272" s="5">
        <v>110010</v>
      </c>
      <c r="AR272"/>
      <c r="AS272"/>
      <c r="AT272"/>
      <c r="AU272"/>
      <c r="AV272"/>
      <c r="AW272"/>
      <c r="AX272" s="2" t="str">
        <f t="shared" si="8"/>
        <v>X</v>
      </c>
      <c r="AY272" s="5">
        <f t="shared" si="9"/>
        <v>642</v>
      </c>
    </row>
    <row r="273" spans="1:51" s="5" customFormat="1" x14ac:dyDescent="0.25">
      <c r="A273" s="5" t="s">
        <v>492</v>
      </c>
      <c r="B273" s="5" t="s">
        <v>519</v>
      </c>
      <c r="C273" s="5" t="s">
        <v>485</v>
      </c>
      <c r="E273" s="5" t="s">
        <v>257</v>
      </c>
      <c r="F273" s="5">
        <v>2</v>
      </c>
      <c r="G273" s="5" t="s">
        <v>67</v>
      </c>
      <c r="H273" s="5">
        <v>11.66992443</v>
      </c>
      <c r="I273" s="5">
        <v>15.969556620000001</v>
      </c>
      <c r="J273">
        <v>142.38957102000001</v>
      </c>
      <c r="K273">
        <v>142.38957102000001</v>
      </c>
      <c r="L273" s="5">
        <v>4.3</v>
      </c>
      <c r="M273">
        <v>41.399121620000003</v>
      </c>
      <c r="N273">
        <v>-82.661163259999995</v>
      </c>
      <c r="O273">
        <v>41.400787989999998</v>
      </c>
      <c r="P273">
        <v>-82.580425430000005</v>
      </c>
      <c r="Q273" s="5" t="s">
        <v>69</v>
      </c>
      <c r="R273" s="5" t="s">
        <v>520</v>
      </c>
      <c r="S273" s="1">
        <v>45754</v>
      </c>
      <c r="T273" t="s">
        <v>524</v>
      </c>
      <c r="U273" t="s">
        <v>56</v>
      </c>
      <c r="V273" s="5" t="s">
        <v>74</v>
      </c>
      <c r="W273" s="5" t="s">
        <v>58</v>
      </c>
      <c r="X273" s="6">
        <v>642</v>
      </c>
      <c r="Y273" s="5" t="s">
        <v>59</v>
      </c>
      <c r="Z273"/>
      <c r="AA273">
        <v>2025</v>
      </c>
      <c r="AB273"/>
      <c r="AC273" t="s">
        <v>60</v>
      </c>
      <c r="AD273"/>
      <c r="AE273"/>
      <c r="AF273"/>
      <c r="AG273" t="s">
        <v>61</v>
      </c>
      <c r="AH273" t="s">
        <v>54</v>
      </c>
      <c r="AI273" s="1">
        <v>2023</v>
      </c>
      <c r="AJ273" t="s">
        <v>62</v>
      </c>
      <c r="AK273"/>
      <c r="AL273"/>
      <c r="AM273" t="s">
        <v>54</v>
      </c>
      <c r="AN273"/>
      <c r="AO273">
        <v>110010</v>
      </c>
      <c r="AP273"/>
      <c r="AQ273" s="5">
        <v>110010</v>
      </c>
      <c r="AR273"/>
      <c r="AS273"/>
      <c r="AT273"/>
      <c r="AU273"/>
      <c r="AV273"/>
      <c r="AW273"/>
      <c r="AX273" s="2" t="str">
        <f t="shared" si="8"/>
        <v>X</v>
      </c>
      <c r="AY273" s="5">
        <f t="shared" si="9"/>
        <v>642</v>
      </c>
    </row>
    <row r="274" spans="1:51" s="5" customFormat="1" x14ac:dyDescent="0.25">
      <c r="A274" s="5" t="s">
        <v>500</v>
      </c>
      <c r="B274" s="5" t="s">
        <v>519</v>
      </c>
      <c r="C274" s="5" t="s">
        <v>485</v>
      </c>
      <c r="E274" s="5" t="s">
        <v>257</v>
      </c>
      <c r="F274" s="5">
        <v>2</v>
      </c>
      <c r="G274" s="5" t="s">
        <v>76</v>
      </c>
      <c r="H274" s="5">
        <v>11.66992544</v>
      </c>
      <c r="I274" s="5">
        <v>15.509592039999999</v>
      </c>
      <c r="J274">
        <v>141.93896373000001</v>
      </c>
      <c r="K274">
        <v>141.93896373000001</v>
      </c>
      <c r="L274" s="5">
        <v>3.84</v>
      </c>
      <c r="M274">
        <v>41.39949447</v>
      </c>
      <c r="N274">
        <v>-82.660840059999998</v>
      </c>
      <c r="O274">
        <v>41.403863029999997</v>
      </c>
      <c r="P274">
        <v>-82.588116429999999</v>
      </c>
      <c r="Q274" s="5" t="s">
        <v>69</v>
      </c>
      <c r="R274" s="5" t="s">
        <v>522</v>
      </c>
      <c r="S274" s="1">
        <v>45754</v>
      </c>
      <c r="T274" t="s">
        <v>525</v>
      </c>
      <c r="U274" t="s">
        <v>56</v>
      </c>
      <c r="V274" s="5" t="s">
        <v>57</v>
      </c>
      <c r="W274" s="5" t="s">
        <v>58</v>
      </c>
      <c r="X274" s="6">
        <v>642</v>
      </c>
      <c r="Y274" s="5" t="s">
        <v>59</v>
      </c>
      <c r="Z274"/>
      <c r="AA274">
        <v>2025</v>
      </c>
      <c r="AB274"/>
      <c r="AC274" t="s">
        <v>60</v>
      </c>
      <c r="AD274"/>
      <c r="AE274"/>
      <c r="AF274"/>
      <c r="AG274" t="s">
        <v>61</v>
      </c>
      <c r="AH274" t="s">
        <v>54</v>
      </c>
      <c r="AI274" s="1">
        <v>2023</v>
      </c>
      <c r="AJ274" t="s">
        <v>62</v>
      </c>
      <c r="AK274"/>
      <c r="AL274"/>
      <c r="AM274" t="s">
        <v>54</v>
      </c>
      <c r="AN274"/>
      <c r="AO274">
        <v>110010</v>
      </c>
      <c r="AP274"/>
      <c r="AQ274" s="5">
        <v>110010</v>
      </c>
      <c r="AR274"/>
      <c r="AS274"/>
      <c r="AT274"/>
      <c r="AU274"/>
      <c r="AV274"/>
      <c r="AW274"/>
      <c r="AX274" s="2" t="str">
        <f t="shared" si="8"/>
        <v>X</v>
      </c>
      <c r="AY274" s="5">
        <f t="shared" si="9"/>
        <v>642</v>
      </c>
    </row>
    <row r="275" spans="1:51" s="5" customFormat="1" x14ac:dyDescent="0.25">
      <c r="A275" s="5" t="s">
        <v>492</v>
      </c>
      <c r="B275" s="5" t="s">
        <v>519</v>
      </c>
      <c r="C275" s="5" t="s">
        <v>485</v>
      </c>
      <c r="E275" s="5" t="s">
        <v>257</v>
      </c>
      <c r="F275" s="5">
        <v>2</v>
      </c>
      <c r="G275" s="5" t="s">
        <v>67</v>
      </c>
      <c r="H275" s="5">
        <v>11.66992443</v>
      </c>
      <c r="I275" s="5">
        <v>15.969556620000001</v>
      </c>
      <c r="J275">
        <v>142.38957102000001</v>
      </c>
      <c r="K275">
        <v>142.38957102000001</v>
      </c>
      <c r="L275" s="5">
        <v>4.3</v>
      </c>
      <c r="M275">
        <v>41.399121620000003</v>
      </c>
      <c r="N275">
        <v>-82.661163259999995</v>
      </c>
      <c r="O275">
        <v>41.400787989999998</v>
      </c>
      <c r="P275">
        <v>-82.580425430000005</v>
      </c>
      <c r="Q275" s="5" t="s">
        <v>69</v>
      </c>
      <c r="R275" s="5" t="s">
        <v>520</v>
      </c>
      <c r="S275" s="1">
        <v>45754</v>
      </c>
      <c r="T275" t="s">
        <v>526</v>
      </c>
      <c r="U275" t="s">
        <v>56</v>
      </c>
      <c r="V275" s="5" t="s">
        <v>57</v>
      </c>
      <c r="W275" s="5" t="s">
        <v>58</v>
      </c>
      <c r="X275" s="6">
        <v>642</v>
      </c>
      <c r="Y275" s="5" t="s">
        <v>64</v>
      </c>
      <c r="Z275"/>
      <c r="AA275">
        <v>2025</v>
      </c>
      <c r="AB275"/>
      <c r="AC275" t="s">
        <v>60</v>
      </c>
      <c r="AD275"/>
      <c r="AE275"/>
      <c r="AF275"/>
      <c r="AG275" t="s">
        <v>61</v>
      </c>
      <c r="AH275" t="s">
        <v>54</v>
      </c>
      <c r="AI275" s="1">
        <v>2023</v>
      </c>
      <c r="AJ275" t="s">
        <v>62</v>
      </c>
      <c r="AK275"/>
      <c r="AL275"/>
      <c r="AM275" t="s">
        <v>54</v>
      </c>
      <c r="AN275"/>
      <c r="AO275">
        <v>110010</v>
      </c>
      <c r="AP275"/>
      <c r="AQ275" s="5">
        <v>110010</v>
      </c>
      <c r="AR275"/>
      <c r="AS275"/>
      <c r="AT275"/>
      <c r="AU275"/>
      <c r="AV275"/>
      <c r="AW275"/>
      <c r="AX275" s="2" t="str">
        <f t="shared" si="8"/>
        <v>X</v>
      </c>
      <c r="AY275" s="5">
        <f t="shared" si="9"/>
        <v>642</v>
      </c>
    </row>
    <row r="276" spans="1:51" s="5" customFormat="1" x14ac:dyDescent="0.25">
      <c r="A276" s="5" t="s">
        <v>500</v>
      </c>
      <c r="B276" s="5" t="s">
        <v>519</v>
      </c>
      <c r="C276" s="5" t="s">
        <v>485</v>
      </c>
      <c r="E276" s="5" t="s">
        <v>257</v>
      </c>
      <c r="F276" s="5">
        <v>2</v>
      </c>
      <c r="G276" s="5" t="s">
        <v>76</v>
      </c>
      <c r="H276" s="5">
        <v>11.66992544</v>
      </c>
      <c r="I276" s="5">
        <v>15.509592039999999</v>
      </c>
      <c r="J276">
        <v>141.93896373000001</v>
      </c>
      <c r="K276">
        <v>141.93896373000001</v>
      </c>
      <c r="L276" s="5">
        <v>3.84</v>
      </c>
      <c r="M276">
        <v>41.39949447</v>
      </c>
      <c r="N276">
        <v>-82.660840059999998</v>
      </c>
      <c r="O276">
        <v>41.403863029999997</v>
      </c>
      <c r="P276">
        <v>-82.588116429999999</v>
      </c>
      <c r="Q276" s="5" t="s">
        <v>69</v>
      </c>
      <c r="R276" s="5" t="s">
        <v>522</v>
      </c>
      <c r="S276" s="1">
        <v>45754</v>
      </c>
      <c r="T276" t="s">
        <v>527</v>
      </c>
      <c r="U276" t="s">
        <v>56</v>
      </c>
      <c r="V276" s="5" t="s">
        <v>57</v>
      </c>
      <c r="W276" s="5" t="s">
        <v>58</v>
      </c>
      <c r="X276" s="6">
        <v>642</v>
      </c>
      <c r="Y276" s="5" t="s">
        <v>64</v>
      </c>
      <c r="Z276"/>
      <c r="AA276">
        <v>2025</v>
      </c>
      <c r="AB276"/>
      <c r="AC276" t="s">
        <v>60</v>
      </c>
      <c r="AD276"/>
      <c r="AE276"/>
      <c r="AF276"/>
      <c r="AG276" t="s">
        <v>61</v>
      </c>
      <c r="AH276" t="s">
        <v>54</v>
      </c>
      <c r="AI276" s="1">
        <v>2023</v>
      </c>
      <c r="AJ276" t="s">
        <v>62</v>
      </c>
      <c r="AK276"/>
      <c r="AL276"/>
      <c r="AM276" t="s">
        <v>54</v>
      </c>
      <c r="AN276"/>
      <c r="AO276">
        <v>110010</v>
      </c>
      <c r="AP276"/>
      <c r="AQ276" s="5">
        <v>110010</v>
      </c>
      <c r="AR276"/>
      <c r="AS276"/>
      <c r="AT276"/>
      <c r="AU276"/>
      <c r="AV276"/>
      <c r="AW276"/>
      <c r="AX276" s="2" t="str">
        <f t="shared" si="8"/>
        <v>X</v>
      </c>
      <c r="AY276" s="5">
        <f t="shared" si="9"/>
        <v>642</v>
      </c>
    </row>
    <row r="277" spans="1:51" s="5" customFormat="1" x14ac:dyDescent="0.25">
      <c r="A277" s="5" t="s">
        <v>492</v>
      </c>
      <c r="B277" s="5" t="s">
        <v>530</v>
      </c>
      <c r="C277" s="5" t="s">
        <v>485</v>
      </c>
      <c r="E277" s="5" t="s">
        <v>257</v>
      </c>
      <c r="F277" s="5">
        <v>2</v>
      </c>
      <c r="G277" s="5" t="s">
        <v>67</v>
      </c>
      <c r="H277" s="5">
        <v>15.069000000000001</v>
      </c>
      <c r="I277" s="5">
        <v>15.641</v>
      </c>
      <c r="J277">
        <v>125.723</v>
      </c>
      <c r="K277">
        <v>125.723</v>
      </c>
      <c r="L277" s="5">
        <v>0.16</v>
      </c>
      <c r="M277">
        <v>41.405377909999999</v>
      </c>
      <c r="N277">
        <v>-82.596583179999996</v>
      </c>
      <c r="O277">
        <v>41.403225310000003</v>
      </c>
      <c r="P277">
        <v>-82.591243980000002</v>
      </c>
      <c r="Q277" s="5" t="s">
        <v>531</v>
      </c>
      <c r="R277" s="5" t="s">
        <v>172</v>
      </c>
      <c r="S277" s="1">
        <v>45754</v>
      </c>
      <c r="T277" t="s">
        <v>532</v>
      </c>
      <c r="U277" t="s">
        <v>56</v>
      </c>
      <c r="V277" s="5" t="s">
        <v>57</v>
      </c>
      <c r="W277" s="5" t="s">
        <v>58</v>
      </c>
      <c r="X277" s="6">
        <v>642</v>
      </c>
      <c r="Y277" s="5" t="s">
        <v>64</v>
      </c>
      <c r="Z277"/>
      <c r="AA277">
        <v>2025</v>
      </c>
      <c r="AB277"/>
      <c r="AC277" t="s">
        <v>60</v>
      </c>
      <c r="AD277"/>
      <c r="AE277"/>
      <c r="AF277"/>
      <c r="AG277" t="s">
        <v>61</v>
      </c>
      <c r="AH277" t="s">
        <v>54</v>
      </c>
      <c r="AI277"/>
      <c r="AJ277" t="s">
        <v>62</v>
      </c>
      <c r="AK277"/>
      <c r="AL277"/>
      <c r="AM277" t="s">
        <v>54</v>
      </c>
      <c r="AN277"/>
      <c r="AO277">
        <v>110010</v>
      </c>
      <c r="AP277"/>
      <c r="AQ277" s="5">
        <v>110010</v>
      </c>
      <c r="AR277"/>
      <c r="AS277"/>
      <c r="AT277"/>
      <c r="AU277"/>
      <c r="AV277"/>
      <c r="AW277"/>
      <c r="AX277" s="2" t="str">
        <f t="shared" si="8"/>
        <v>X</v>
      </c>
      <c r="AY277" s="5">
        <f t="shared" si="9"/>
        <v>642</v>
      </c>
    </row>
    <row r="278" spans="1:51" s="5" customFormat="1" x14ac:dyDescent="0.25">
      <c r="A278" s="5" t="s">
        <v>492</v>
      </c>
      <c r="B278" s="5" t="s">
        <v>530</v>
      </c>
      <c r="C278" s="5" t="s">
        <v>485</v>
      </c>
      <c r="E278" s="5" t="s">
        <v>257</v>
      </c>
      <c r="F278" s="5">
        <v>2</v>
      </c>
      <c r="G278" s="5" t="s">
        <v>67</v>
      </c>
      <c r="H278" s="5">
        <v>15.069000000000001</v>
      </c>
      <c r="I278" s="5">
        <v>15.641</v>
      </c>
      <c r="J278">
        <v>125.723</v>
      </c>
      <c r="K278">
        <v>125.723</v>
      </c>
      <c r="L278" s="5">
        <v>0.16</v>
      </c>
      <c r="M278">
        <v>41.405377909999999</v>
      </c>
      <c r="N278">
        <v>-82.596583179999996</v>
      </c>
      <c r="O278">
        <v>41.403225310000003</v>
      </c>
      <c r="P278">
        <v>-82.591243980000002</v>
      </c>
      <c r="Q278" s="5" t="s">
        <v>531</v>
      </c>
      <c r="R278" s="5" t="s">
        <v>172</v>
      </c>
      <c r="S278" s="1">
        <v>45754</v>
      </c>
      <c r="T278" t="s">
        <v>533</v>
      </c>
      <c r="U278" t="s">
        <v>56</v>
      </c>
      <c r="V278" s="5" t="s">
        <v>57</v>
      </c>
      <c r="W278" s="5" t="s">
        <v>58</v>
      </c>
      <c r="X278" s="6">
        <v>642</v>
      </c>
      <c r="Y278" s="5" t="s">
        <v>59</v>
      </c>
      <c r="Z278"/>
      <c r="AA278">
        <v>2025</v>
      </c>
      <c r="AB278"/>
      <c r="AC278" t="s">
        <v>60</v>
      </c>
      <c r="AD278"/>
      <c r="AE278"/>
      <c r="AF278"/>
      <c r="AG278" t="s">
        <v>61</v>
      </c>
      <c r="AH278" t="s">
        <v>54</v>
      </c>
      <c r="AI278"/>
      <c r="AJ278" t="s">
        <v>62</v>
      </c>
      <c r="AK278"/>
      <c r="AL278"/>
      <c r="AM278" t="s">
        <v>54</v>
      </c>
      <c r="AN278"/>
      <c r="AO278">
        <v>110010</v>
      </c>
      <c r="AP278"/>
      <c r="AQ278" s="5">
        <v>110010</v>
      </c>
      <c r="AR278"/>
      <c r="AS278"/>
      <c r="AT278"/>
      <c r="AU278"/>
      <c r="AV278"/>
      <c r="AW278"/>
      <c r="AX278" s="2" t="str">
        <f t="shared" si="8"/>
        <v>X</v>
      </c>
      <c r="AY278" s="5">
        <f t="shared" si="9"/>
        <v>642</v>
      </c>
    </row>
    <row r="279" spans="1:51" hidden="1" x14ac:dyDescent="0.25">
      <c r="A279" t="s">
        <v>492</v>
      </c>
      <c r="B279" t="s">
        <v>528</v>
      </c>
      <c r="C279" t="s">
        <v>485</v>
      </c>
      <c r="E279" t="s">
        <v>257</v>
      </c>
      <c r="F279">
        <v>2</v>
      </c>
      <c r="G279" t="s">
        <v>76</v>
      </c>
      <c r="H279">
        <v>11.752467729999999</v>
      </c>
      <c r="I279">
        <v>0.2923</v>
      </c>
      <c r="J279">
        <v>138.22552117000001</v>
      </c>
      <c r="K279">
        <v>138.22552117000001</v>
      </c>
      <c r="L279">
        <v>0.03</v>
      </c>
      <c r="M279">
        <v>41.399375550000002</v>
      </c>
      <c r="N279">
        <v>-82.659611179999999</v>
      </c>
      <c r="O279">
        <v>41.399523430000002</v>
      </c>
      <c r="P279">
        <v>-82.658608029999996</v>
      </c>
      <c r="Q279" t="s">
        <v>52</v>
      </c>
      <c r="S279" s="1">
        <v>45754</v>
      </c>
      <c r="T279" t="s">
        <v>529</v>
      </c>
      <c r="U279" t="s">
        <v>87</v>
      </c>
      <c r="V279" t="s">
        <v>88</v>
      </c>
      <c r="W279" t="s">
        <v>89</v>
      </c>
      <c r="X279" s="4">
        <v>643</v>
      </c>
      <c r="Y279" t="s">
        <v>59</v>
      </c>
      <c r="AA279">
        <v>2025</v>
      </c>
      <c r="AB279" s="1">
        <v>45119</v>
      </c>
      <c r="AC279" t="s">
        <v>60</v>
      </c>
      <c r="AG279" t="s">
        <v>54</v>
      </c>
      <c r="AH279" t="s">
        <v>54</v>
      </c>
      <c r="AI279" s="1">
        <v>45499</v>
      </c>
      <c r="AJ279" t="s">
        <v>62</v>
      </c>
      <c r="AM279" t="s">
        <v>54</v>
      </c>
      <c r="AO279">
        <v>110010</v>
      </c>
      <c r="AX279" s="2" t="str">
        <f t="shared" si="8"/>
        <v/>
      </c>
      <c r="AY279" t="str">
        <f t="shared" si="9"/>
        <v/>
      </c>
    </row>
    <row r="280" spans="1:51" s="5" customFormat="1" x14ac:dyDescent="0.25">
      <c r="A280" s="5" t="s">
        <v>492</v>
      </c>
      <c r="B280" s="5" t="s">
        <v>537</v>
      </c>
      <c r="C280" s="5" t="s">
        <v>485</v>
      </c>
      <c r="E280" s="5" t="s">
        <v>257</v>
      </c>
      <c r="F280" s="5">
        <v>2</v>
      </c>
      <c r="G280" s="5" t="s">
        <v>76</v>
      </c>
      <c r="H280" s="5">
        <v>15.959606190000001</v>
      </c>
      <c r="I280" s="5">
        <v>16.017017509999999</v>
      </c>
      <c r="J280">
        <v>142.43704070000001</v>
      </c>
      <c r="K280">
        <v>142.43704070000001</v>
      </c>
      <c r="L280" s="5">
        <v>0.78</v>
      </c>
      <c r="M280">
        <v>41.401124869999997</v>
      </c>
      <c r="N280">
        <v>-82.580414899999994</v>
      </c>
      <c r="O280">
        <v>41.400800779999997</v>
      </c>
      <c r="P280">
        <v>-82.579394930000007</v>
      </c>
      <c r="Q280" s="5" t="s">
        <v>531</v>
      </c>
      <c r="R280" s="5" t="s">
        <v>522</v>
      </c>
      <c r="S280" s="1">
        <v>45754</v>
      </c>
      <c r="T280" t="s">
        <v>538</v>
      </c>
      <c r="U280" t="s">
        <v>56</v>
      </c>
      <c r="V280" s="5" t="s">
        <v>57</v>
      </c>
      <c r="W280" s="5" t="s">
        <v>71</v>
      </c>
      <c r="X280" s="6">
        <v>642</v>
      </c>
      <c r="Y280" s="5" t="s">
        <v>64</v>
      </c>
      <c r="Z280"/>
      <c r="AA280">
        <v>2025</v>
      </c>
      <c r="AB280"/>
      <c r="AC280" t="s">
        <v>60</v>
      </c>
      <c r="AD280"/>
      <c r="AE280"/>
      <c r="AF280"/>
      <c r="AG280" t="s">
        <v>61</v>
      </c>
      <c r="AH280" t="s">
        <v>54</v>
      </c>
      <c r="AI280"/>
      <c r="AJ280" t="s">
        <v>62</v>
      </c>
      <c r="AK280"/>
      <c r="AL280"/>
      <c r="AM280" t="s">
        <v>54</v>
      </c>
      <c r="AN280"/>
      <c r="AO280">
        <v>110010</v>
      </c>
      <c r="AP280"/>
      <c r="AR280"/>
      <c r="AS280"/>
      <c r="AT280"/>
      <c r="AU280"/>
      <c r="AV280"/>
      <c r="AW280"/>
      <c r="AX280" s="2" t="str">
        <f t="shared" si="8"/>
        <v>X</v>
      </c>
      <c r="AY280" s="5">
        <f t="shared" si="9"/>
        <v>642</v>
      </c>
    </row>
    <row r="281" spans="1:51" s="5" customFormat="1" x14ac:dyDescent="0.25">
      <c r="A281" s="5" t="s">
        <v>492</v>
      </c>
      <c r="B281" s="5" t="s">
        <v>537</v>
      </c>
      <c r="C281" s="5" t="s">
        <v>485</v>
      </c>
      <c r="E281" s="5" t="s">
        <v>257</v>
      </c>
      <c r="F281" s="5">
        <v>2</v>
      </c>
      <c r="G281" s="5" t="s">
        <v>76</v>
      </c>
      <c r="H281" s="5">
        <v>15.959606190000001</v>
      </c>
      <c r="I281" s="5">
        <v>16.017017509999999</v>
      </c>
      <c r="J281">
        <v>142.43704070000001</v>
      </c>
      <c r="K281">
        <v>142.43704070000001</v>
      </c>
      <c r="L281" s="5">
        <v>0.78</v>
      </c>
      <c r="M281">
        <v>41.401124869999997</v>
      </c>
      <c r="N281">
        <v>-82.580414899999994</v>
      </c>
      <c r="O281">
        <v>41.400800779999997</v>
      </c>
      <c r="P281">
        <v>-82.579394930000007</v>
      </c>
      <c r="Q281" s="5" t="s">
        <v>531</v>
      </c>
      <c r="R281" s="5" t="s">
        <v>522</v>
      </c>
      <c r="S281" s="1">
        <v>45754</v>
      </c>
      <c r="T281" t="s">
        <v>539</v>
      </c>
      <c r="U281" t="s">
        <v>56</v>
      </c>
      <c r="V281" s="5" t="s">
        <v>57</v>
      </c>
      <c r="W281" s="5" t="s">
        <v>71</v>
      </c>
      <c r="X281" s="6">
        <v>642</v>
      </c>
      <c r="Y281" s="5" t="s">
        <v>59</v>
      </c>
      <c r="Z281"/>
      <c r="AA281">
        <v>2025</v>
      </c>
      <c r="AB281"/>
      <c r="AC281" t="s">
        <v>60</v>
      </c>
      <c r="AD281"/>
      <c r="AE281"/>
      <c r="AF281"/>
      <c r="AG281" t="s">
        <v>61</v>
      </c>
      <c r="AH281" t="s">
        <v>54</v>
      </c>
      <c r="AI281"/>
      <c r="AJ281" t="s">
        <v>62</v>
      </c>
      <c r="AK281"/>
      <c r="AL281"/>
      <c r="AM281" t="s">
        <v>54</v>
      </c>
      <c r="AN281"/>
      <c r="AO281">
        <v>110010</v>
      </c>
      <c r="AP281"/>
      <c r="AR281"/>
      <c r="AS281"/>
      <c r="AT281"/>
      <c r="AU281"/>
      <c r="AV281"/>
      <c r="AW281"/>
      <c r="AX281" s="2" t="str">
        <f t="shared" si="8"/>
        <v>X</v>
      </c>
      <c r="AY281" s="5">
        <f t="shared" si="9"/>
        <v>642</v>
      </c>
    </row>
    <row r="282" spans="1:51" hidden="1" x14ac:dyDescent="0.25">
      <c r="A282" t="s">
        <v>492</v>
      </c>
      <c r="B282" t="s">
        <v>534</v>
      </c>
      <c r="C282" t="s">
        <v>485</v>
      </c>
      <c r="E282" t="s">
        <v>257</v>
      </c>
      <c r="F282">
        <v>2</v>
      </c>
      <c r="G282" t="s">
        <v>67</v>
      </c>
      <c r="H282">
        <v>15.956115260000001</v>
      </c>
      <c r="I282">
        <v>16.269031980000001</v>
      </c>
      <c r="J282">
        <v>126.35103198</v>
      </c>
      <c r="K282">
        <v>126.35103198</v>
      </c>
      <c r="L282">
        <v>0.05</v>
      </c>
      <c r="M282">
        <v>41.40084006</v>
      </c>
      <c r="N282">
        <v>-82.580680110000003</v>
      </c>
      <c r="O282">
        <v>41.400547330000002</v>
      </c>
      <c r="P282">
        <v>-82.580005540000002</v>
      </c>
      <c r="Q282" t="s">
        <v>535</v>
      </c>
      <c r="S282" s="1">
        <v>45755</v>
      </c>
      <c r="T282" t="s">
        <v>536</v>
      </c>
      <c r="U282" t="s">
        <v>87</v>
      </c>
      <c r="V282" t="s">
        <v>88</v>
      </c>
      <c r="W282" t="s">
        <v>71</v>
      </c>
      <c r="X282" s="4">
        <v>644</v>
      </c>
      <c r="Y282" t="s">
        <v>59</v>
      </c>
      <c r="AA282">
        <v>2025</v>
      </c>
      <c r="AB282" s="1">
        <v>45858</v>
      </c>
      <c r="AC282" t="s">
        <v>60</v>
      </c>
      <c r="AG282" t="s">
        <v>54</v>
      </c>
      <c r="AH282" t="s">
        <v>54</v>
      </c>
      <c r="AJ282" t="s">
        <v>62</v>
      </c>
      <c r="AM282" t="s">
        <v>54</v>
      </c>
      <c r="AP282">
        <v>77438</v>
      </c>
      <c r="AQ282">
        <v>77438</v>
      </c>
      <c r="AX282" s="2" t="str">
        <f t="shared" si="8"/>
        <v/>
      </c>
      <c r="AY282" t="str">
        <f t="shared" si="9"/>
        <v/>
      </c>
    </row>
    <row r="283" spans="1:51" s="5" customFormat="1" x14ac:dyDescent="0.25">
      <c r="A283" s="5" t="s">
        <v>492</v>
      </c>
      <c r="B283" s="5" t="s">
        <v>537</v>
      </c>
      <c r="C283" s="5" t="s">
        <v>485</v>
      </c>
      <c r="E283" s="5" t="s">
        <v>257</v>
      </c>
      <c r="F283" s="5">
        <v>2</v>
      </c>
      <c r="G283" s="5" t="s">
        <v>76</v>
      </c>
      <c r="H283" s="5">
        <v>15.959606190000001</v>
      </c>
      <c r="I283" s="5">
        <v>16.017017509999999</v>
      </c>
      <c r="J283">
        <v>142.43704070000001</v>
      </c>
      <c r="K283">
        <v>142.43704070000001</v>
      </c>
      <c r="L283" s="5">
        <v>0.78</v>
      </c>
      <c r="M283">
        <v>41.401124869999997</v>
      </c>
      <c r="N283">
        <v>-82.580414899999994</v>
      </c>
      <c r="O283">
        <v>41.400800779999997</v>
      </c>
      <c r="P283">
        <v>-82.579394930000007</v>
      </c>
      <c r="Q283" s="5" t="s">
        <v>531</v>
      </c>
      <c r="R283" s="5" t="s">
        <v>522</v>
      </c>
      <c r="S283" s="1">
        <v>45754</v>
      </c>
      <c r="T283" t="s">
        <v>540</v>
      </c>
      <c r="U283" t="s">
        <v>56</v>
      </c>
      <c r="V283" s="5" t="s">
        <v>74</v>
      </c>
      <c r="W283" s="5" t="s">
        <v>71</v>
      </c>
      <c r="X283" s="6">
        <v>642</v>
      </c>
      <c r="Y283" s="5" t="s">
        <v>59</v>
      </c>
      <c r="Z283"/>
      <c r="AA283">
        <v>2025</v>
      </c>
      <c r="AB283"/>
      <c r="AC283" t="s">
        <v>60</v>
      </c>
      <c r="AD283"/>
      <c r="AE283"/>
      <c r="AF283"/>
      <c r="AG283" t="s">
        <v>61</v>
      </c>
      <c r="AH283" t="s">
        <v>54</v>
      </c>
      <c r="AI283"/>
      <c r="AJ283" t="s">
        <v>62</v>
      </c>
      <c r="AK283"/>
      <c r="AL283"/>
      <c r="AM283" t="s">
        <v>54</v>
      </c>
      <c r="AN283"/>
      <c r="AO283">
        <v>110010</v>
      </c>
      <c r="AP283"/>
      <c r="AR283"/>
      <c r="AS283"/>
      <c r="AT283"/>
      <c r="AU283"/>
      <c r="AV283"/>
      <c r="AW283"/>
      <c r="AX283" s="2" t="str">
        <f t="shared" si="8"/>
        <v>X</v>
      </c>
      <c r="AY283" s="5">
        <f t="shared" si="9"/>
        <v>642</v>
      </c>
    </row>
    <row r="284" spans="1:51" s="5" customFormat="1" x14ac:dyDescent="0.25">
      <c r="A284" s="5" t="s">
        <v>492</v>
      </c>
      <c r="B284" s="5" t="s">
        <v>537</v>
      </c>
      <c r="C284" s="5" t="s">
        <v>485</v>
      </c>
      <c r="E284" s="5" t="s">
        <v>257</v>
      </c>
      <c r="F284" s="5">
        <v>2</v>
      </c>
      <c r="G284" s="5" t="s">
        <v>76</v>
      </c>
      <c r="H284" s="5">
        <v>15.959606190000001</v>
      </c>
      <c r="I284" s="5">
        <v>16.017017509999999</v>
      </c>
      <c r="J284">
        <v>142.43704070000001</v>
      </c>
      <c r="K284">
        <v>142.43704070000001</v>
      </c>
      <c r="L284" s="5">
        <v>0.78</v>
      </c>
      <c r="M284">
        <v>41.401124869999997</v>
      </c>
      <c r="N284">
        <v>-82.580414899999994</v>
      </c>
      <c r="O284">
        <v>41.400800779999997</v>
      </c>
      <c r="P284">
        <v>-82.579394930000007</v>
      </c>
      <c r="Q284" s="5" t="s">
        <v>531</v>
      </c>
      <c r="R284" s="5" t="s">
        <v>522</v>
      </c>
      <c r="S284" s="1">
        <v>45754</v>
      </c>
      <c r="T284" t="s">
        <v>541</v>
      </c>
      <c r="U284" t="s">
        <v>56</v>
      </c>
      <c r="V284" s="5" t="s">
        <v>327</v>
      </c>
      <c r="W284" s="5" t="s">
        <v>71</v>
      </c>
      <c r="X284" s="6">
        <v>642</v>
      </c>
      <c r="Y284" s="5" t="s">
        <v>64</v>
      </c>
      <c r="Z284"/>
      <c r="AA284">
        <v>2025</v>
      </c>
      <c r="AB284"/>
      <c r="AC284" t="s">
        <v>60</v>
      </c>
      <c r="AD284"/>
      <c r="AE284"/>
      <c r="AF284"/>
      <c r="AG284" t="s">
        <v>61</v>
      </c>
      <c r="AH284" t="s">
        <v>54</v>
      </c>
      <c r="AI284"/>
      <c r="AJ284" t="s">
        <v>62</v>
      </c>
      <c r="AK284"/>
      <c r="AL284"/>
      <c r="AM284" t="s">
        <v>54</v>
      </c>
      <c r="AN284"/>
      <c r="AO284">
        <v>110010</v>
      </c>
      <c r="AP284"/>
      <c r="AR284"/>
      <c r="AS284"/>
      <c r="AT284"/>
      <c r="AU284"/>
      <c r="AV284"/>
      <c r="AW284"/>
      <c r="AX284" s="2" t="str">
        <f t="shared" si="8"/>
        <v>X</v>
      </c>
      <c r="AY284" s="5">
        <f t="shared" si="9"/>
        <v>642</v>
      </c>
    </row>
    <row r="285" spans="1:51" s="5" customFormat="1" x14ac:dyDescent="0.25">
      <c r="A285" s="5" t="s">
        <v>492</v>
      </c>
      <c r="B285" s="5" t="s">
        <v>549</v>
      </c>
      <c r="C285" s="5" t="s">
        <v>485</v>
      </c>
      <c r="E285" s="5" t="s">
        <v>257</v>
      </c>
      <c r="F285" s="5">
        <v>2</v>
      </c>
      <c r="G285" s="5" t="s">
        <v>67</v>
      </c>
      <c r="H285" s="5">
        <v>20.478999999999999</v>
      </c>
      <c r="I285" s="5">
        <v>0</v>
      </c>
      <c r="J285"/>
      <c r="K285"/>
      <c r="L285" s="5">
        <v>0.23</v>
      </c>
      <c r="M285">
        <v>41.36839853</v>
      </c>
      <c r="N285">
        <v>-82.526385570000002</v>
      </c>
      <c r="O285">
        <v>41.366894639999998</v>
      </c>
      <c r="P285">
        <v>-82.520063669999999</v>
      </c>
      <c r="Q285" s="5" t="s">
        <v>491</v>
      </c>
      <c r="R285" s="5" t="s">
        <v>172</v>
      </c>
      <c r="S285" s="1">
        <v>45754</v>
      </c>
      <c r="T285" t="s">
        <v>550</v>
      </c>
      <c r="U285" t="s">
        <v>56</v>
      </c>
      <c r="V285" s="5" t="s">
        <v>57</v>
      </c>
      <c r="W285" s="5" t="s">
        <v>58</v>
      </c>
      <c r="X285" s="6">
        <v>642</v>
      </c>
      <c r="Y285" s="5" t="s">
        <v>64</v>
      </c>
      <c r="Z285"/>
      <c r="AA285">
        <v>2025</v>
      </c>
      <c r="AB285"/>
      <c r="AC285" t="s">
        <v>60</v>
      </c>
      <c r="AD285"/>
      <c r="AE285"/>
      <c r="AF285"/>
      <c r="AG285" t="s">
        <v>61</v>
      </c>
      <c r="AH285" t="s">
        <v>54</v>
      </c>
      <c r="AI285"/>
      <c r="AJ285" t="s">
        <v>62</v>
      </c>
      <c r="AK285"/>
      <c r="AL285"/>
      <c r="AM285" t="s">
        <v>54</v>
      </c>
      <c r="AN285"/>
      <c r="AO285">
        <v>110010</v>
      </c>
      <c r="AP285"/>
      <c r="AQ285" s="5">
        <v>110010</v>
      </c>
      <c r="AR285"/>
      <c r="AS285"/>
      <c r="AT285"/>
      <c r="AU285"/>
      <c r="AV285"/>
      <c r="AW285"/>
      <c r="AX285" s="2" t="str">
        <f t="shared" si="8"/>
        <v>X</v>
      </c>
      <c r="AY285" s="5">
        <f t="shared" si="9"/>
        <v>642</v>
      </c>
    </row>
    <row r="286" spans="1:51" s="5" customFormat="1" x14ac:dyDescent="0.25">
      <c r="A286" s="5" t="s">
        <v>492</v>
      </c>
      <c r="B286" s="5" t="s">
        <v>549</v>
      </c>
      <c r="C286" s="5" t="s">
        <v>485</v>
      </c>
      <c r="E286" s="5" t="s">
        <v>257</v>
      </c>
      <c r="F286" s="5">
        <v>2</v>
      </c>
      <c r="G286" s="5" t="s">
        <v>67</v>
      </c>
      <c r="H286" s="5">
        <v>20.478999999999999</v>
      </c>
      <c r="I286" s="5">
        <v>0</v>
      </c>
      <c r="J286"/>
      <c r="K286"/>
      <c r="L286" s="5">
        <v>0.23</v>
      </c>
      <c r="M286">
        <v>41.36839853</v>
      </c>
      <c r="N286">
        <v>-82.526385570000002</v>
      </c>
      <c r="O286">
        <v>41.366894639999998</v>
      </c>
      <c r="P286">
        <v>-82.520063669999999</v>
      </c>
      <c r="Q286" s="5" t="s">
        <v>491</v>
      </c>
      <c r="R286" s="5" t="s">
        <v>172</v>
      </c>
      <c r="S286" s="1">
        <v>45754</v>
      </c>
      <c r="T286" t="s">
        <v>551</v>
      </c>
      <c r="U286" t="s">
        <v>56</v>
      </c>
      <c r="V286" s="5" t="s">
        <v>57</v>
      </c>
      <c r="W286" s="5" t="s">
        <v>58</v>
      </c>
      <c r="X286" s="6">
        <v>642</v>
      </c>
      <c r="Y286" s="5" t="s">
        <v>59</v>
      </c>
      <c r="Z286"/>
      <c r="AA286">
        <v>2025</v>
      </c>
      <c r="AB286"/>
      <c r="AC286" t="s">
        <v>60</v>
      </c>
      <c r="AD286"/>
      <c r="AE286"/>
      <c r="AF286"/>
      <c r="AG286" t="s">
        <v>61</v>
      </c>
      <c r="AH286" t="s">
        <v>54</v>
      </c>
      <c r="AI286"/>
      <c r="AJ286" t="s">
        <v>62</v>
      </c>
      <c r="AK286"/>
      <c r="AL286"/>
      <c r="AM286" t="s">
        <v>54</v>
      </c>
      <c r="AN286"/>
      <c r="AO286">
        <v>110010</v>
      </c>
      <c r="AP286"/>
      <c r="AQ286" s="5">
        <v>110010</v>
      </c>
      <c r="AR286"/>
      <c r="AS286"/>
      <c r="AT286"/>
      <c r="AU286"/>
      <c r="AV286"/>
      <c r="AW286"/>
      <c r="AX286" s="2" t="str">
        <f t="shared" si="8"/>
        <v>X</v>
      </c>
      <c r="AY286" s="5">
        <f t="shared" si="9"/>
        <v>642</v>
      </c>
    </row>
    <row r="287" spans="1:51" hidden="1" x14ac:dyDescent="0.25">
      <c r="A287" t="s">
        <v>492</v>
      </c>
      <c r="B287" t="s">
        <v>542</v>
      </c>
      <c r="C287" t="s">
        <v>485</v>
      </c>
      <c r="E287" t="s">
        <v>257</v>
      </c>
      <c r="F287">
        <v>2</v>
      </c>
      <c r="G287" t="s">
        <v>76</v>
      </c>
      <c r="H287">
        <v>16.02665554</v>
      </c>
      <c r="I287">
        <v>25.832327240000001</v>
      </c>
      <c r="J287">
        <v>152.25232724</v>
      </c>
      <c r="K287">
        <v>152.25232724</v>
      </c>
      <c r="L287">
        <v>9.7899999999999991</v>
      </c>
      <c r="M287">
        <v>41.400692399999997</v>
      </c>
      <c r="N287">
        <v>-82.579259719999996</v>
      </c>
      <c r="O287">
        <v>41.37814135</v>
      </c>
      <c r="P287">
        <v>-82.427667510000006</v>
      </c>
      <c r="Q287" t="s">
        <v>520</v>
      </c>
      <c r="R287" t="s">
        <v>69</v>
      </c>
      <c r="S287" s="1">
        <v>45755</v>
      </c>
      <c r="T287" t="s">
        <v>543</v>
      </c>
      <c r="U287" t="s">
        <v>56</v>
      </c>
      <c r="V287" t="s">
        <v>57</v>
      </c>
      <c r="W287" t="s">
        <v>286</v>
      </c>
      <c r="X287" s="4">
        <v>644</v>
      </c>
      <c r="Y287" t="s">
        <v>59</v>
      </c>
      <c r="AA287">
        <v>2025</v>
      </c>
      <c r="AC287" t="s">
        <v>60</v>
      </c>
      <c r="AG287" t="s">
        <v>61</v>
      </c>
      <c r="AH287" t="s">
        <v>54</v>
      </c>
      <c r="AJ287" t="s">
        <v>62</v>
      </c>
      <c r="AM287" t="s">
        <v>54</v>
      </c>
      <c r="AP287">
        <v>77438</v>
      </c>
      <c r="AQ287">
        <v>77438</v>
      </c>
      <c r="AX287" s="2" t="str">
        <f t="shared" si="8"/>
        <v/>
      </c>
      <c r="AY287" t="str">
        <f t="shared" si="9"/>
        <v/>
      </c>
    </row>
    <row r="288" spans="1:51" hidden="1" x14ac:dyDescent="0.25">
      <c r="A288" t="s">
        <v>492</v>
      </c>
      <c r="B288" t="s">
        <v>542</v>
      </c>
      <c r="C288" t="s">
        <v>485</v>
      </c>
      <c r="E288" t="s">
        <v>257</v>
      </c>
      <c r="F288">
        <v>2</v>
      </c>
      <c r="G288" t="s">
        <v>76</v>
      </c>
      <c r="H288">
        <v>16.02665554</v>
      </c>
      <c r="I288">
        <v>25.832327240000001</v>
      </c>
      <c r="J288">
        <v>152.25232724</v>
      </c>
      <c r="K288">
        <v>152.25232724</v>
      </c>
      <c r="L288">
        <v>9.7899999999999991</v>
      </c>
      <c r="M288">
        <v>41.400692399999997</v>
      </c>
      <c r="N288">
        <v>-82.579259719999996</v>
      </c>
      <c r="O288">
        <v>41.37814135</v>
      </c>
      <c r="P288">
        <v>-82.427667510000006</v>
      </c>
      <c r="Q288" t="s">
        <v>520</v>
      </c>
      <c r="R288" t="s">
        <v>69</v>
      </c>
      <c r="S288" s="1">
        <v>45755</v>
      </c>
      <c r="T288" t="s">
        <v>544</v>
      </c>
      <c r="U288" t="s">
        <v>56</v>
      </c>
      <c r="V288" t="s">
        <v>74</v>
      </c>
      <c r="W288" t="s">
        <v>286</v>
      </c>
      <c r="X288" s="4">
        <v>644</v>
      </c>
      <c r="Y288" t="s">
        <v>59</v>
      </c>
      <c r="AA288">
        <v>2025</v>
      </c>
      <c r="AC288" t="s">
        <v>60</v>
      </c>
      <c r="AG288" t="s">
        <v>61</v>
      </c>
      <c r="AH288" t="s">
        <v>54</v>
      </c>
      <c r="AJ288" t="s">
        <v>62</v>
      </c>
      <c r="AM288" t="s">
        <v>54</v>
      </c>
      <c r="AP288">
        <v>77438</v>
      </c>
      <c r="AQ288">
        <v>77438</v>
      </c>
      <c r="AX288" s="2" t="str">
        <f t="shared" si="8"/>
        <v/>
      </c>
      <c r="AY288" t="str">
        <f t="shared" si="9"/>
        <v/>
      </c>
    </row>
    <row r="289" spans="1:51" hidden="1" x14ac:dyDescent="0.25">
      <c r="A289" t="s">
        <v>492</v>
      </c>
      <c r="B289" t="s">
        <v>542</v>
      </c>
      <c r="C289" t="s">
        <v>485</v>
      </c>
      <c r="E289" t="s">
        <v>257</v>
      </c>
      <c r="F289">
        <v>2</v>
      </c>
      <c r="G289" t="s">
        <v>76</v>
      </c>
      <c r="H289">
        <v>16.02665554</v>
      </c>
      <c r="I289">
        <v>25.832327240000001</v>
      </c>
      <c r="J289">
        <v>152.25232724</v>
      </c>
      <c r="K289">
        <v>152.25232724</v>
      </c>
      <c r="L289">
        <v>9.7899999999999991</v>
      </c>
      <c r="M289">
        <v>41.400692399999997</v>
      </c>
      <c r="N289">
        <v>-82.579259719999996</v>
      </c>
      <c r="O289">
        <v>41.37814135</v>
      </c>
      <c r="P289">
        <v>-82.427667510000006</v>
      </c>
      <c r="Q289" t="s">
        <v>520</v>
      </c>
      <c r="R289" t="s">
        <v>69</v>
      </c>
      <c r="S289" s="1">
        <v>45755</v>
      </c>
      <c r="T289" t="s">
        <v>545</v>
      </c>
      <c r="U289" t="s">
        <v>56</v>
      </c>
      <c r="V289" t="s">
        <v>57</v>
      </c>
      <c r="W289" t="s">
        <v>286</v>
      </c>
      <c r="X289" s="4">
        <v>644</v>
      </c>
      <c r="Y289" t="s">
        <v>64</v>
      </c>
      <c r="AA289">
        <v>2025</v>
      </c>
      <c r="AC289" t="s">
        <v>60</v>
      </c>
      <c r="AG289" t="s">
        <v>61</v>
      </c>
      <c r="AH289" t="s">
        <v>54</v>
      </c>
      <c r="AJ289" t="s">
        <v>62</v>
      </c>
      <c r="AM289" t="s">
        <v>54</v>
      </c>
      <c r="AP289">
        <v>77438</v>
      </c>
      <c r="AQ289">
        <v>77438</v>
      </c>
      <c r="AX289" s="2" t="str">
        <f t="shared" si="8"/>
        <v/>
      </c>
      <c r="AY289" t="str">
        <f t="shared" si="9"/>
        <v/>
      </c>
    </row>
    <row r="290" spans="1:51" hidden="1" x14ac:dyDescent="0.25">
      <c r="A290" t="s">
        <v>492</v>
      </c>
      <c r="B290" t="s">
        <v>546</v>
      </c>
      <c r="C290" t="s">
        <v>485</v>
      </c>
      <c r="E290" t="s">
        <v>257</v>
      </c>
      <c r="F290">
        <v>2</v>
      </c>
      <c r="G290" t="s">
        <v>67</v>
      </c>
      <c r="H290">
        <v>17.989000000000001</v>
      </c>
      <c r="I290">
        <v>0.28199999999999997</v>
      </c>
      <c r="J290">
        <v>164.34100000000001</v>
      </c>
      <c r="K290">
        <v>164.34100000000001</v>
      </c>
      <c r="M290">
        <v>41.373883900000003</v>
      </c>
      <c r="N290">
        <v>-82.572302489999998</v>
      </c>
      <c r="O290">
        <v>41.370476590000003</v>
      </c>
      <c r="P290">
        <v>-82.569462439999995</v>
      </c>
      <c r="Q290" t="s">
        <v>486</v>
      </c>
      <c r="R290" t="s">
        <v>172</v>
      </c>
      <c r="S290" s="1">
        <v>45755</v>
      </c>
      <c r="T290" t="s">
        <v>547</v>
      </c>
      <c r="U290" t="s">
        <v>56</v>
      </c>
      <c r="V290" t="s">
        <v>57</v>
      </c>
      <c r="W290" t="s">
        <v>286</v>
      </c>
      <c r="X290" s="4">
        <v>644</v>
      </c>
      <c r="Y290" t="s">
        <v>64</v>
      </c>
      <c r="AA290">
        <v>2025</v>
      </c>
      <c r="AB290" s="1">
        <v>45841</v>
      </c>
      <c r="AC290" t="s">
        <v>84</v>
      </c>
      <c r="AG290" t="s">
        <v>61</v>
      </c>
      <c r="AH290" t="s">
        <v>54</v>
      </c>
      <c r="AJ290" t="s">
        <v>62</v>
      </c>
      <c r="AM290" t="s">
        <v>54</v>
      </c>
      <c r="AP290">
        <v>77438</v>
      </c>
      <c r="AQ290">
        <v>77438</v>
      </c>
      <c r="AX290" s="2" t="str">
        <f t="shared" si="8"/>
        <v/>
      </c>
      <c r="AY290" t="str">
        <f t="shared" si="9"/>
        <v/>
      </c>
    </row>
    <row r="291" spans="1:51" hidden="1" x14ac:dyDescent="0.25">
      <c r="A291" t="s">
        <v>492</v>
      </c>
      <c r="B291" t="s">
        <v>546</v>
      </c>
      <c r="C291" t="s">
        <v>485</v>
      </c>
      <c r="E291" t="s">
        <v>257</v>
      </c>
      <c r="F291">
        <v>2</v>
      </c>
      <c r="G291" t="s">
        <v>67</v>
      </c>
      <c r="H291">
        <v>17.989000000000001</v>
      </c>
      <c r="I291">
        <v>0.28199999999999997</v>
      </c>
      <c r="J291">
        <v>164.34100000000001</v>
      </c>
      <c r="K291">
        <v>164.34100000000001</v>
      </c>
      <c r="L291">
        <v>0.2</v>
      </c>
      <c r="M291">
        <v>41.373883900000003</v>
      </c>
      <c r="N291">
        <v>-82.572302489999998</v>
      </c>
      <c r="O291">
        <v>41.370476590000003</v>
      </c>
      <c r="P291">
        <v>-82.569462439999995</v>
      </c>
      <c r="Q291" t="s">
        <v>486</v>
      </c>
      <c r="R291" t="s">
        <v>172</v>
      </c>
      <c r="S291" s="1">
        <v>45755</v>
      </c>
      <c r="T291" t="s">
        <v>548</v>
      </c>
      <c r="U291" t="s">
        <v>56</v>
      </c>
      <c r="V291" t="s">
        <v>57</v>
      </c>
      <c r="W291" t="s">
        <v>286</v>
      </c>
      <c r="X291" s="4">
        <v>644</v>
      </c>
      <c r="Y291" t="s">
        <v>59</v>
      </c>
      <c r="AA291">
        <v>2025</v>
      </c>
      <c r="AB291" s="1">
        <v>45841</v>
      </c>
      <c r="AC291" t="s">
        <v>60</v>
      </c>
      <c r="AG291" t="s">
        <v>61</v>
      </c>
      <c r="AH291" t="s">
        <v>54</v>
      </c>
      <c r="AJ291" t="s">
        <v>62</v>
      </c>
      <c r="AM291" t="s">
        <v>54</v>
      </c>
      <c r="AP291">
        <v>77438</v>
      </c>
      <c r="AQ291">
        <v>77438</v>
      </c>
      <c r="AX291" s="2" t="str">
        <f t="shared" si="8"/>
        <v/>
      </c>
      <c r="AY291" t="str">
        <f t="shared" si="9"/>
        <v/>
      </c>
    </row>
    <row r="292" spans="1:51" s="5" customFormat="1" x14ac:dyDescent="0.25">
      <c r="A292" s="5" t="s">
        <v>492</v>
      </c>
      <c r="B292" s="5" t="s">
        <v>552</v>
      </c>
      <c r="C292" s="5" t="s">
        <v>485</v>
      </c>
      <c r="E292" s="5" t="s">
        <v>257</v>
      </c>
      <c r="F292" s="5">
        <v>2</v>
      </c>
      <c r="G292" s="5" t="s">
        <v>67</v>
      </c>
      <c r="H292" s="5">
        <v>20.563034380000001</v>
      </c>
      <c r="I292" s="5">
        <v>0.13146190999999999</v>
      </c>
      <c r="J292">
        <v>147.02995651000001</v>
      </c>
      <c r="K292">
        <v>147.02995651000001</v>
      </c>
      <c r="L292" s="5">
        <v>0.02</v>
      </c>
      <c r="M292">
        <v>41.368196820000001</v>
      </c>
      <c r="N292">
        <v>-82.524786390000003</v>
      </c>
      <c r="O292">
        <v>41.36807202</v>
      </c>
      <c r="P292">
        <v>-82.523898579999994</v>
      </c>
      <c r="Q292" s="5" t="s">
        <v>553</v>
      </c>
      <c r="S292" s="1">
        <v>45754</v>
      </c>
      <c r="T292" t="s">
        <v>554</v>
      </c>
      <c r="U292" t="s">
        <v>87</v>
      </c>
      <c r="V292" s="5" t="s">
        <v>88</v>
      </c>
      <c r="W292" s="5" t="s">
        <v>89</v>
      </c>
      <c r="X292" s="6">
        <v>642</v>
      </c>
      <c r="Y292" s="5" t="s">
        <v>59</v>
      </c>
      <c r="Z292"/>
      <c r="AA292">
        <v>2025</v>
      </c>
      <c r="AB292" s="1">
        <v>44761</v>
      </c>
      <c r="AC292" t="s">
        <v>60</v>
      </c>
      <c r="AD292"/>
      <c r="AE292"/>
      <c r="AF292"/>
      <c r="AG292" t="s">
        <v>54</v>
      </c>
      <c r="AH292" t="s">
        <v>54</v>
      </c>
      <c r="AI292" s="1">
        <v>45491</v>
      </c>
      <c r="AJ292" t="s">
        <v>62</v>
      </c>
      <c r="AK292"/>
      <c r="AL292" t="s">
        <v>555</v>
      </c>
      <c r="AM292" t="s">
        <v>54</v>
      </c>
      <c r="AN292"/>
      <c r="AO292">
        <v>110010</v>
      </c>
      <c r="AP292"/>
      <c r="AR292"/>
      <c r="AS292"/>
      <c r="AT292"/>
      <c r="AU292"/>
      <c r="AV292"/>
      <c r="AW292"/>
      <c r="AX292" s="2" t="str">
        <f t="shared" si="8"/>
        <v>X</v>
      </c>
      <c r="AY292" s="5">
        <f t="shared" si="9"/>
        <v>642</v>
      </c>
    </row>
    <row r="293" spans="1:51" s="5" customFormat="1" x14ac:dyDescent="0.25">
      <c r="A293" s="5" t="s">
        <v>492</v>
      </c>
      <c r="B293" s="5" t="s">
        <v>556</v>
      </c>
      <c r="C293" s="5" t="s">
        <v>485</v>
      </c>
      <c r="E293" s="5" t="s">
        <v>257</v>
      </c>
      <c r="F293" s="5">
        <v>2</v>
      </c>
      <c r="G293" s="5" t="s">
        <v>67</v>
      </c>
      <c r="H293" s="5">
        <v>21.812999999999999</v>
      </c>
      <c r="I293" s="5">
        <v>7.2080000000000002</v>
      </c>
      <c r="J293">
        <v>90.373999999999995</v>
      </c>
      <c r="K293">
        <v>90.373999999999995</v>
      </c>
      <c r="L293" s="5">
        <v>0.18</v>
      </c>
      <c r="M293">
        <v>41.36743645</v>
      </c>
      <c r="N293">
        <v>-82.500859719999994</v>
      </c>
      <c r="O293">
        <v>41.367017050000001</v>
      </c>
      <c r="P293">
        <v>-82.494356089999997</v>
      </c>
      <c r="Q293" s="5" t="s">
        <v>366</v>
      </c>
      <c r="R293" s="5" t="s">
        <v>172</v>
      </c>
      <c r="S293" s="1">
        <v>45754</v>
      </c>
      <c r="T293" t="s">
        <v>557</v>
      </c>
      <c r="U293" t="s">
        <v>56</v>
      </c>
      <c r="V293" s="5" t="s">
        <v>57</v>
      </c>
      <c r="W293" s="5" t="s">
        <v>58</v>
      </c>
      <c r="X293" s="6">
        <v>642</v>
      </c>
      <c r="Y293" s="5" t="s">
        <v>59</v>
      </c>
      <c r="Z293"/>
      <c r="AA293">
        <v>2025</v>
      </c>
      <c r="AB293"/>
      <c r="AC293" t="s">
        <v>60</v>
      </c>
      <c r="AD293"/>
      <c r="AE293"/>
      <c r="AF293"/>
      <c r="AG293" t="s">
        <v>61</v>
      </c>
      <c r="AH293" t="s">
        <v>54</v>
      </c>
      <c r="AI293"/>
      <c r="AJ293" t="s">
        <v>62</v>
      </c>
      <c r="AK293"/>
      <c r="AL293"/>
      <c r="AM293" t="s">
        <v>54</v>
      </c>
      <c r="AN293"/>
      <c r="AO293">
        <v>110010</v>
      </c>
      <c r="AP293"/>
      <c r="AQ293" s="5">
        <v>110010</v>
      </c>
      <c r="AR293"/>
      <c r="AS293"/>
      <c r="AT293"/>
      <c r="AU293"/>
      <c r="AV293"/>
      <c r="AW293"/>
      <c r="AX293" s="2" t="str">
        <f t="shared" si="8"/>
        <v>X</v>
      </c>
      <c r="AY293" s="5">
        <f t="shared" si="9"/>
        <v>642</v>
      </c>
    </row>
    <row r="294" spans="1:51" s="5" customFormat="1" x14ac:dyDescent="0.25">
      <c r="A294" s="5" t="s">
        <v>492</v>
      </c>
      <c r="B294" s="5" t="s">
        <v>556</v>
      </c>
      <c r="C294" s="5" t="s">
        <v>485</v>
      </c>
      <c r="E294" s="5" t="s">
        <v>257</v>
      </c>
      <c r="F294" s="5">
        <v>2</v>
      </c>
      <c r="G294" s="5" t="s">
        <v>67</v>
      </c>
      <c r="H294" s="5">
        <v>21.812999999999999</v>
      </c>
      <c r="I294" s="5">
        <v>7.2080000000000002</v>
      </c>
      <c r="J294">
        <v>90.373999999999995</v>
      </c>
      <c r="K294">
        <v>90.373999999999995</v>
      </c>
      <c r="L294" s="5">
        <v>0.18</v>
      </c>
      <c r="M294">
        <v>41.36743645</v>
      </c>
      <c r="N294">
        <v>-82.500859719999994</v>
      </c>
      <c r="O294">
        <v>41.367017050000001</v>
      </c>
      <c r="P294">
        <v>-82.494356089999997</v>
      </c>
      <c r="Q294" s="5" t="s">
        <v>366</v>
      </c>
      <c r="R294" s="5" t="s">
        <v>172</v>
      </c>
      <c r="S294" s="1">
        <v>45754</v>
      </c>
      <c r="T294" t="s">
        <v>558</v>
      </c>
      <c r="U294" t="s">
        <v>56</v>
      </c>
      <c r="V294" s="5" t="s">
        <v>57</v>
      </c>
      <c r="W294" s="5" t="s">
        <v>58</v>
      </c>
      <c r="X294" s="6">
        <v>642</v>
      </c>
      <c r="Y294" s="5" t="s">
        <v>64</v>
      </c>
      <c r="Z294"/>
      <c r="AA294">
        <v>2025</v>
      </c>
      <c r="AB294"/>
      <c r="AC294" t="s">
        <v>60</v>
      </c>
      <c r="AD294"/>
      <c r="AE294"/>
      <c r="AF294"/>
      <c r="AG294" t="s">
        <v>61</v>
      </c>
      <c r="AH294" t="s">
        <v>54</v>
      </c>
      <c r="AI294"/>
      <c r="AJ294" t="s">
        <v>62</v>
      </c>
      <c r="AK294"/>
      <c r="AL294"/>
      <c r="AM294" t="s">
        <v>54</v>
      </c>
      <c r="AN294"/>
      <c r="AO294">
        <v>110010</v>
      </c>
      <c r="AP294"/>
      <c r="AQ294" s="5">
        <v>110010</v>
      </c>
      <c r="AR294"/>
      <c r="AS294"/>
      <c r="AT294"/>
      <c r="AU294"/>
      <c r="AV294"/>
      <c r="AW294"/>
      <c r="AX294" s="2" t="str">
        <f t="shared" si="8"/>
        <v>X</v>
      </c>
      <c r="AY294" s="5">
        <f t="shared" si="9"/>
        <v>642</v>
      </c>
    </row>
    <row r="295" spans="1:51" s="5" customFormat="1" x14ac:dyDescent="0.25">
      <c r="A295" s="5" t="s">
        <v>492</v>
      </c>
      <c r="B295" s="5" t="s">
        <v>571</v>
      </c>
      <c r="C295" s="5" t="s">
        <v>485</v>
      </c>
      <c r="E295" s="5" t="s">
        <v>257</v>
      </c>
      <c r="F295" s="5">
        <v>2</v>
      </c>
      <c r="G295" s="5" t="s">
        <v>67</v>
      </c>
      <c r="H295" s="5">
        <v>3.93</v>
      </c>
      <c r="I295" s="5">
        <v>0.30199999999999999</v>
      </c>
      <c r="J295">
        <v>113.82599999999999</v>
      </c>
      <c r="K295">
        <v>113.82599999999999</v>
      </c>
      <c r="L295" s="5">
        <v>0.17</v>
      </c>
      <c r="M295">
        <v>41.444790650000002</v>
      </c>
      <c r="N295">
        <v>-82.783432820000002</v>
      </c>
      <c r="O295">
        <v>41.441134640000001</v>
      </c>
      <c r="P295">
        <v>-82.780449619999999</v>
      </c>
      <c r="Q295" s="5" t="s">
        <v>535</v>
      </c>
      <c r="R295" s="5" t="s">
        <v>172</v>
      </c>
      <c r="S295" s="1">
        <v>45754</v>
      </c>
      <c r="T295" t="s">
        <v>572</v>
      </c>
      <c r="U295" t="s">
        <v>87</v>
      </c>
      <c r="V295" s="5" t="s">
        <v>57</v>
      </c>
      <c r="W295" s="5" t="s">
        <v>58</v>
      </c>
      <c r="X295" s="6">
        <v>642</v>
      </c>
      <c r="Y295" s="5" t="s">
        <v>59</v>
      </c>
      <c r="Z295"/>
      <c r="AA295">
        <v>2025</v>
      </c>
      <c r="AB295" s="1">
        <v>45120</v>
      </c>
      <c r="AC295" t="s">
        <v>60</v>
      </c>
      <c r="AD295"/>
      <c r="AE295"/>
      <c r="AF295"/>
      <c r="AG295" t="s">
        <v>61</v>
      </c>
      <c r="AH295" t="s">
        <v>54</v>
      </c>
      <c r="AI295" s="1">
        <v>45497</v>
      </c>
      <c r="AJ295" t="s">
        <v>62</v>
      </c>
      <c r="AK295"/>
      <c r="AL295"/>
      <c r="AM295" t="s">
        <v>54</v>
      </c>
      <c r="AN295"/>
      <c r="AO295">
        <v>110010</v>
      </c>
      <c r="AP295"/>
      <c r="AQ295" s="5">
        <v>110010</v>
      </c>
      <c r="AR295"/>
      <c r="AS295"/>
      <c r="AT295"/>
      <c r="AU295"/>
      <c r="AV295"/>
      <c r="AW295"/>
      <c r="AX295" s="2" t="str">
        <f t="shared" si="8"/>
        <v>X</v>
      </c>
      <c r="AY295" s="5">
        <f t="shared" si="9"/>
        <v>642</v>
      </c>
    </row>
    <row r="296" spans="1:51" s="5" customFormat="1" x14ac:dyDescent="0.25">
      <c r="A296" s="5" t="s">
        <v>492</v>
      </c>
      <c r="B296" s="5" t="s">
        <v>571</v>
      </c>
      <c r="C296" s="5" t="s">
        <v>485</v>
      </c>
      <c r="E296" s="5" t="s">
        <v>257</v>
      </c>
      <c r="F296" s="5">
        <v>2</v>
      </c>
      <c r="G296" s="5" t="s">
        <v>67</v>
      </c>
      <c r="H296" s="5">
        <v>3.93</v>
      </c>
      <c r="I296" s="5">
        <v>0.30199999999999999</v>
      </c>
      <c r="J296">
        <v>113.82599999999999</v>
      </c>
      <c r="K296">
        <v>113.82599999999999</v>
      </c>
      <c r="L296" s="5">
        <v>0.17</v>
      </c>
      <c r="M296">
        <v>41.444790650000002</v>
      </c>
      <c r="N296">
        <v>-82.783432820000002</v>
      </c>
      <c r="O296">
        <v>41.441134640000001</v>
      </c>
      <c r="P296">
        <v>-82.780449619999999</v>
      </c>
      <c r="Q296" s="5" t="s">
        <v>535</v>
      </c>
      <c r="R296" s="5" t="s">
        <v>172</v>
      </c>
      <c r="S296" s="1">
        <v>45754</v>
      </c>
      <c r="T296" t="s">
        <v>573</v>
      </c>
      <c r="U296" t="s">
        <v>87</v>
      </c>
      <c r="V296" s="5" t="s">
        <v>57</v>
      </c>
      <c r="W296" s="5" t="s">
        <v>58</v>
      </c>
      <c r="X296" s="6">
        <v>642</v>
      </c>
      <c r="Y296" s="5" t="s">
        <v>59</v>
      </c>
      <c r="Z296"/>
      <c r="AA296">
        <v>2025</v>
      </c>
      <c r="AB296" s="1">
        <v>45120</v>
      </c>
      <c r="AC296" t="s">
        <v>60</v>
      </c>
      <c r="AD296"/>
      <c r="AE296"/>
      <c r="AF296"/>
      <c r="AG296" t="s">
        <v>61</v>
      </c>
      <c r="AH296" t="s">
        <v>54</v>
      </c>
      <c r="AI296" s="1">
        <v>45497</v>
      </c>
      <c r="AJ296" t="s">
        <v>62</v>
      </c>
      <c r="AK296"/>
      <c r="AL296"/>
      <c r="AM296" t="s">
        <v>54</v>
      </c>
      <c r="AN296"/>
      <c r="AO296">
        <v>110010</v>
      </c>
      <c r="AP296"/>
      <c r="AQ296" s="5">
        <v>110010</v>
      </c>
      <c r="AR296"/>
      <c r="AS296"/>
      <c r="AT296"/>
      <c r="AU296"/>
      <c r="AV296"/>
      <c r="AW296"/>
      <c r="AX296" s="2" t="str">
        <f t="shared" si="8"/>
        <v>X</v>
      </c>
      <c r="AY296" s="5">
        <f t="shared" si="9"/>
        <v>642</v>
      </c>
    </row>
    <row r="297" spans="1:51" hidden="1" x14ac:dyDescent="0.25">
      <c r="A297" t="s">
        <v>492</v>
      </c>
      <c r="B297" t="s">
        <v>559</v>
      </c>
      <c r="C297" t="s">
        <v>485</v>
      </c>
      <c r="E297" t="s">
        <v>257</v>
      </c>
      <c r="F297">
        <v>2</v>
      </c>
      <c r="G297" t="s">
        <v>67</v>
      </c>
      <c r="H297">
        <v>25.810159819999999</v>
      </c>
      <c r="I297">
        <v>30.48984025</v>
      </c>
      <c r="J297">
        <v>156.90984025</v>
      </c>
      <c r="K297">
        <v>156.90984025</v>
      </c>
      <c r="L297">
        <v>4.68</v>
      </c>
      <c r="M297">
        <v>41.377770130000002</v>
      </c>
      <c r="N297">
        <v>-82.427839579999997</v>
      </c>
      <c r="O297">
        <v>41.401951850000003</v>
      </c>
      <c r="P297">
        <v>-82.347150549999995</v>
      </c>
      <c r="Q297" t="s">
        <v>69</v>
      </c>
      <c r="R297" t="s">
        <v>560</v>
      </c>
      <c r="S297" s="1">
        <v>45754</v>
      </c>
      <c r="T297" t="s">
        <v>561</v>
      </c>
      <c r="U297" t="s">
        <v>87</v>
      </c>
      <c r="V297" t="s">
        <v>74</v>
      </c>
      <c r="W297" t="s">
        <v>286</v>
      </c>
      <c r="X297" s="4">
        <v>644</v>
      </c>
      <c r="Y297" t="s">
        <v>59</v>
      </c>
      <c r="AA297">
        <v>2026</v>
      </c>
      <c r="AC297" t="s">
        <v>60</v>
      </c>
      <c r="AG297" t="s">
        <v>61</v>
      </c>
      <c r="AH297" t="s">
        <v>54</v>
      </c>
      <c r="AI297" s="1">
        <v>46243</v>
      </c>
      <c r="AJ297" t="s">
        <v>62</v>
      </c>
      <c r="AM297" t="s">
        <v>54</v>
      </c>
      <c r="AP297">
        <v>121718</v>
      </c>
      <c r="AX297" s="2" t="str">
        <f t="shared" si="8"/>
        <v/>
      </c>
      <c r="AY297" t="str">
        <f t="shared" si="9"/>
        <v/>
      </c>
    </row>
    <row r="298" spans="1:51" hidden="1" x14ac:dyDescent="0.25">
      <c r="A298" t="s">
        <v>492</v>
      </c>
      <c r="B298" t="s">
        <v>559</v>
      </c>
      <c r="C298" t="s">
        <v>485</v>
      </c>
      <c r="E298" t="s">
        <v>257</v>
      </c>
      <c r="F298">
        <v>2</v>
      </c>
      <c r="G298" t="s">
        <v>67</v>
      </c>
      <c r="H298">
        <v>25.810159819999999</v>
      </c>
      <c r="I298">
        <v>30.48984025</v>
      </c>
      <c r="J298">
        <v>156.90984025</v>
      </c>
      <c r="K298">
        <v>156.90984025</v>
      </c>
      <c r="L298">
        <v>4.68</v>
      </c>
      <c r="M298">
        <v>41.377770130000002</v>
      </c>
      <c r="N298">
        <v>-82.427839579999997</v>
      </c>
      <c r="O298">
        <v>41.401951850000003</v>
      </c>
      <c r="P298">
        <v>-82.347150549999995</v>
      </c>
      <c r="Q298" t="s">
        <v>69</v>
      </c>
      <c r="R298" t="s">
        <v>560</v>
      </c>
      <c r="S298" s="1">
        <v>45754</v>
      </c>
      <c r="T298" t="s">
        <v>562</v>
      </c>
      <c r="U298" t="s">
        <v>87</v>
      </c>
      <c r="V298" t="s">
        <v>57</v>
      </c>
      <c r="W298" t="s">
        <v>286</v>
      </c>
      <c r="X298" s="4">
        <v>644</v>
      </c>
      <c r="Y298" t="s">
        <v>59</v>
      </c>
      <c r="AA298">
        <v>2026</v>
      </c>
      <c r="AC298" t="s">
        <v>60</v>
      </c>
      <c r="AG298" t="s">
        <v>61</v>
      </c>
      <c r="AH298" t="s">
        <v>54</v>
      </c>
      <c r="AI298" s="1">
        <v>46243</v>
      </c>
      <c r="AJ298" t="s">
        <v>62</v>
      </c>
      <c r="AM298" t="s">
        <v>54</v>
      </c>
      <c r="AP298">
        <v>121718</v>
      </c>
      <c r="AX298" s="2" t="str">
        <f t="shared" si="8"/>
        <v/>
      </c>
      <c r="AY298" t="str">
        <f t="shared" si="9"/>
        <v/>
      </c>
    </row>
    <row r="299" spans="1:51" hidden="1" x14ac:dyDescent="0.25">
      <c r="A299" t="s">
        <v>492</v>
      </c>
      <c r="B299" t="s">
        <v>559</v>
      </c>
      <c r="C299" t="s">
        <v>485</v>
      </c>
      <c r="E299" t="s">
        <v>257</v>
      </c>
      <c r="F299">
        <v>2</v>
      </c>
      <c r="G299" t="s">
        <v>67</v>
      </c>
      <c r="H299">
        <v>25.810159819999999</v>
      </c>
      <c r="I299">
        <v>30.48984025</v>
      </c>
      <c r="J299">
        <v>156.90984025</v>
      </c>
      <c r="K299">
        <v>156.90984025</v>
      </c>
      <c r="L299">
        <v>4.68</v>
      </c>
      <c r="M299">
        <v>41.377770130000002</v>
      </c>
      <c r="N299">
        <v>-82.427839579999997</v>
      </c>
      <c r="O299">
        <v>41.401951850000003</v>
      </c>
      <c r="P299">
        <v>-82.347150549999995</v>
      </c>
      <c r="Q299" t="s">
        <v>69</v>
      </c>
      <c r="R299" t="s">
        <v>560</v>
      </c>
      <c r="S299" s="1">
        <v>45754</v>
      </c>
      <c r="T299" t="s">
        <v>563</v>
      </c>
      <c r="U299" t="s">
        <v>87</v>
      </c>
      <c r="V299" t="s">
        <v>57</v>
      </c>
      <c r="W299" t="s">
        <v>286</v>
      </c>
      <c r="X299" s="4">
        <v>644</v>
      </c>
      <c r="Y299" t="s">
        <v>64</v>
      </c>
      <c r="AA299">
        <v>2026</v>
      </c>
      <c r="AC299" t="s">
        <v>60</v>
      </c>
      <c r="AG299" t="s">
        <v>61</v>
      </c>
      <c r="AH299" t="s">
        <v>54</v>
      </c>
      <c r="AI299" s="1">
        <v>46243</v>
      </c>
      <c r="AJ299" t="s">
        <v>62</v>
      </c>
      <c r="AM299" t="s">
        <v>54</v>
      </c>
      <c r="AP299">
        <v>121718</v>
      </c>
      <c r="AX299" s="2" t="str">
        <f t="shared" si="8"/>
        <v/>
      </c>
      <c r="AY299" t="str">
        <f t="shared" si="9"/>
        <v/>
      </c>
    </row>
    <row r="300" spans="1:51" hidden="1" x14ac:dyDescent="0.25">
      <c r="A300" t="s">
        <v>492</v>
      </c>
      <c r="B300" t="s">
        <v>564</v>
      </c>
      <c r="C300" t="s">
        <v>485</v>
      </c>
      <c r="E300" t="s">
        <v>257</v>
      </c>
      <c r="F300">
        <v>2</v>
      </c>
      <c r="G300" t="s">
        <v>76</v>
      </c>
      <c r="H300">
        <v>25.832327240000001</v>
      </c>
      <c r="I300">
        <v>0</v>
      </c>
      <c r="J300">
        <v>156.91399999999999</v>
      </c>
      <c r="K300">
        <v>156.91399999999999</v>
      </c>
      <c r="L300">
        <v>4.68</v>
      </c>
      <c r="M300">
        <v>41.37814135</v>
      </c>
      <c r="N300">
        <v>-82.427667510000006</v>
      </c>
      <c r="O300">
        <v>41.402188389999999</v>
      </c>
      <c r="P300">
        <v>-82.347081419999995</v>
      </c>
      <c r="Q300" t="s">
        <v>69</v>
      </c>
      <c r="R300" t="s">
        <v>560</v>
      </c>
      <c r="S300" s="1">
        <v>45754</v>
      </c>
      <c r="T300" t="s">
        <v>565</v>
      </c>
      <c r="U300" t="s">
        <v>87</v>
      </c>
      <c r="V300" t="s">
        <v>57</v>
      </c>
      <c r="W300" t="s">
        <v>286</v>
      </c>
      <c r="X300" s="4">
        <v>644</v>
      </c>
      <c r="Y300" t="s">
        <v>64</v>
      </c>
      <c r="AA300">
        <v>2026</v>
      </c>
      <c r="AC300" t="s">
        <v>60</v>
      </c>
      <c r="AG300" t="s">
        <v>61</v>
      </c>
      <c r="AH300" t="s">
        <v>54</v>
      </c>
      <c r="AI300" s="1">
        <v>46243</v>
      </c>
      <c r="AJ300" t="s">
        <v>62</v>
      </c>
      <c r="AM300" t="s">
        <v>54</v>
      </c>
      <c r="AP300">
        <v>121718</v>
      </c>
      <c r="AX300" s="2" t="str">
        <f t="shared" si="8"/>
        <v/>
      </c>
      <c r="AY300" t="str">
        <f t="shared" si="9"/>
        <v/>
      </c>
    </row>
    <row r="301" spans="1:51" hidden="1" x14ac:dyDescent="0.25">
      <c r="A301" t="s">
        <v>492</v>
      </c>
      <c r="B301" t="s">
        <v>564</v>
      </c>
      <c r="C301" t="s">
        <v>485</v>
      </c>
      <c r="E301" t="s">
        <v>257</v>
      </c>
      <c r="F301">
        <v>2</v>
      </c>
      <c r="G301" t="s">
        <v>76</v>
      </c>
      <c r="H301">
        <v>25.832327240000001</v>
      </c>
      <c r="I301">
        <v>0</v>
      </c>
      <c r="J301">
        <v>156.91399999999999</v>
      </c>
      <c r="K301">
        <v>156.91399999999999</v>
      </c>
      <c r="L301">
        <v>4.68</v>
      </c>
      <c r="M301">
        <v>41.37814135</v>
      </c>
      <c r="N301">
        <v>-82.427667510000006</v>
      </c>
      <c r="O301">
        <v>41.402188389999999</v>
      </c>
      <c r="P301">
        <v>-82.347081419999995</v>
      </c>
      <c r="Q301" t="s">
        <v>69</v>
      </c>
      <c r="R301" t="s">
        <v>560</v>
      </c>
      <c r="S301" s="1">
        <v>45754</v>
      </c>
      <c r="T301" t="s">
        <v>566</v>
      </c>
      <c r="U301" t="s">
        <v>87</v>
      </c>
      <c r="V301" t="s">
        <v>57</v>
      </c>
      <c r="W301" t="s">
        <v>286</v>
      </c>
      <c r="X301" s="4">
        <v>644</v>
      </c>
      <c r="Y301" t="s">
        <v>59</v>
      </c>
      <c r="AA301">
        <v>2026</v>
      </c>
      <c r="AC301" t="s">
        <v>60</v>
      </c>
      <c r="AG301" t="s">
        <v>61</v>
      </c>
      <c r="AH301" t="s">
        <v>54</v>
      </c>
      <c r="AI301" s="1">
        <v>46243</v>
      </c>
      <c r="AJ301" t="s">
        <v>62</v>
      </c>
      <c r="AM301" t="s">
        <v>54</v>
      </c>
      <c r="AP301">
        <v>121718</v>
      </c>
      <c r="AX301" s="2" t="str">
        <f t="shared" si="8"/>
        <v/>
      </c>
      <c r="AY301" t="str">
        <f t="shared" si="9"/>
        <v/>
      </c>
    </row>
    <row r="302" spans="1:51" hidden="1" x14ac:dyDescent="0.25">
      <c r="A302" t="s">
        <v>492</v>
      </c>
      <c r="B302" t="s">
        <v>564</v>
      </c>
      <c r="C302" t="s">
        <v>485</v>
      </c>
      <c r="E302" t="s">
        <v>257</v>
      </c>
      <c r="F302">
        <v>2</v>
      </c>
      <c r="G302" t="s">
        <v>76</v>
      </c>
      <c r="H302">
        <v>25.832327240000001</v>
      </c>
      <c r="I302">
        <v>0</v>
      </c>
      <c r="J302">
        <v>156.91399999999999</v>
      </c>
      <c r="K302">
        <v>156.91399999999999</v>
      </c>
      <c r="L302">
        <v>4.68</v>
      </c>
      <c r="M302">
        <v>41.37814135</v>
      </c>
      <c r="N302">
        <v>-82.427667510000006</v>
      </c>
      <c r="O302">
        <v>41.402188389999999</v>
      </c>
      <c r="P302">
        <v>-82.347081419999995</v>
      </c>
      <c r="Q302" t="s">
        <v>69</v>
      </c>
      <c r="R302" t="s">
        <v>560</v>
      </c>
      <c r="S302" s="1">
        <v>45754</v>
      </c>
      <c r="T302" t="s">
        <v>567</v>
      </c>
      <c r="U302" t="s">
        <v>87</v>
      </c>
      <c r="V302" t="s">
        <v>74</v>
      </c>
      <c r="W302" t="s">
        <v>286</v>
      </c>
      <c r="X302" s="4">
        <v>644</v>
      </c>
      <c r="Y302" t="s">
        <v>59</v>
      </c>
      <c r="AA302">
        <v>2026</v>
      </c>
      <c r="AC302" t="s">
        <v>60</v>
      </c>
      <c r="AG302" t="s">
        <v>61</v>
      </c>
      <c r="AH302" t="s">
        <v>54</v>
      </c>
      <c r="AI302" s="1">
        <v>46243</v>
      </c>
      <c r="AJ302" t="s">
        <v>62</v>
      </c>
      <c r="AM302" t="s">
        <v>54</v>
      </c>
      <c r="AP302">
        <v>121718</v>
      </c>
      <c r="AX302" s="2" t="str">
        <f t="shared" si="8"/>
        <v/>
      </c>
      <c r="AY302" t="str">
        <f t="shared" si="9"/>
        <v/>
      </c>
    </row>
    <row r="303" spans="1:51" hidden="1" x14ac:dyDescent="0.25">
      <c r="A303" t="s">
        <v>492</v>
      </c>
      <c r="B303" t="s">
        <v>568</v>
      </c>
      <c r="C303" t="s">
        <v>485</v>
      </c>
      <c r="E303" t="s">
        <v>257</v>
      </c>
      <c r="F303">
        <v>2</v>
      </c>
      <c r="G303" t="s">
        <v>67</v>
      </c>
      <c r="H303">
        <v>29.138000000000002</v>
      </c>
      <c r="I303">
        <v>8.0129999999999999</v>
      </c>
      <c r="J303">
        <v>188.125</v>
      </c>
      <c r="K303">
        <v>188.125</v>
      </c>
      <c r="L303">
        <v>0.35</v>
      </c>
      <c r="M303">
        <v>41.397667480000003</v>
      </c>
      <c r="N303">
        <v>-82.371975430000006</v>
      </c>
      <c r="O303">
        <v>41.396215810000001</v>
      </c>
      <c r="P303">
        <v>-82.364564549999997</v>
      </c>
      <c r="Q303" t="s">
        <v>171</v>
      </c>
      <c r="R303" t="s">
        <v>172</v>
      </c>
      <c r="S303" s="1">
        <v>45754</v>
      </c>
      <c r="T303" t="s">
        <v>569</v>
      </c>
      <c r="U303" t="s">
        <v>87</v>
      </c>
      <c r="V303" t="s">
        <v>57</v>
      </c>
      <c r="W303" t="s">
        <v>286</v>
      </c>
      <c r="X303" s="4">
        <v>644</v>
      </c>
      <c r="Y303" t="s">
        <v>59</v>
      </c>
      <c r="AA303">
        <v>2026</v>
      </c>
      <c r="AC303" t="s">
        <v>84</v>
      </c>
      <c r="AG303" t="s">
        <v>61</v>
      </c>
      <c r="AH303" t="s">
        <v>54</v>
      </c>
      <c r="AI303" s="1">
        <v>46243</v>
      </c>
      <c r="AJ303" t="s">
        <v>62</v>
      </c>
      <c r="AM303" t="s">
        <v>54</v>
      </c>
      <c r="AP303">
        <v>121718</v>
      </c>
      <c r="AX303" s="2" t="str">
        <f t="shared" si="8"/>
        <v/>
      </c>
      <c r="AY303" t="str">
        <f t="shared" si="9"/>
        <v/>
      </c>
    </row>
    <row r="304" spans="1:51" hidden="1" x14ac:dyDescent="0.25">
      <c r="A304" t="s">
        <v>492</v>
      </c>
      <c r="B304" t="s">
        <v>568</v>
      </c>
      <c r="C304" t="s">
        <v>485</v>
      </c>
      <c r="E304" t="s">
        <v>257</v>
      </c>
      <c r="F304">
        <v>2</v>
      </c>
      <c r="G304" t="s">
        <v>67</v>
      </c>
      <c r="H304">
        <v>29.138000000000002</v>
      </c>
      <c r="I304">
        <v>8.0129999999999999</v>
      </c>
      <c r="J304">
        <v>188.125</v>
      </c>
      <c r="K304">
        <v>188.125</v>
      </c>
      <c r="L304">
        <v>0.25</v>
      </c>
      <c r="M304">
        <v>41.397667480000003</v>
      </c>
      <c r="N304">
        <v>-82.371975430000006</v>
      </c>
      <c r="O304">
        <v>41.396215810000001</v>
      </c>
      <c r="P304">
        <v>-82.364564549999997</v>
      </c>
      <c r="Q304" t="s">
        <v>171</v>
      </c>
      <c r="R304" t="s">
        <v>172</v>
      </c>
      <c r="S304" s="1">
        <v>45754</v>
      </c>
      <c r="T304" t="s">
        <v>570</v>
      </c>
      <c r="U304" t="s">
        <v>87</v>
      </c>
      <c r="V304" t="s">
        <v>57</v>
      </c>
      <c r="W304" t="s">
        <v>286</v>
      </c>
      <c r="X304" s="4">
        <v>644</v>
      </c>
      <c r="Y304" t="s">
        <v>64</v>
      </c>
      <c r="AA304">
        <v>2026</v>
      </c>
      <c r="AC304" t="s">
        <v>60</v>
      </c>
      <c r="AG304" t="s">
        <v>61</v>
      </c>
      <c r="AH304" t="s">
        <v>54</v>
      </c>
      <c r="AI304" s="1">
        <v>46243</v>
      </c>
      <c r="AJ304" t="s">
        <v>62</v>
      </c>
      <c r="AM304" t="s">
        <v>54</v>
      </c>
      <c r="AP304">
        <v>121718</v>
      </c>
      <c r="AX304" s="2" t="str">
        <f t="shared" si="8"/>
        <v/>
      </c>
      <c r="AY304" t="str">
        <f t="shared" si="9"/>
        <v/>
      </c>
    </row>
    <row r="305" spans="1:51" s="5" customFormat="1" x14ac:dyDescent="0.25">
      <c r="A305" s="5" t="s">
        <v>492</v>
      </c>
      <c r="B305" s="5" t="s">
        <v>574</v>
      </c>
      <c r="C305" s="5" t="s">
        <v>485</v>
      </c>
      <c r="E305" s="5" t="s">
        <v>257</v>
      </c>
      <c r="F305" s="5">
        <v>2</v>
      </c>
      <c r="G305" s="5" t="s">
        <v>67</v>
      </c>
      <c r="H305" s="5">
        <v>5.8319999999999999</v>
      </c>
      <c r="I305" s="5">
        <v>0.37</v>
      </c>
      <c r="J305">
        <v>32.802</v>
      </c>
      <c r="K305">
        <v>32.802</v>
      </c>
      <c r="M305">
        <v>41.422149830000002</v>
      </c>
      <c r="N305">
        <v>-82.763479610000005</v>
      </c>
      <c r="O305">
        <v>41.417477429999998</v>
      </c>
      <c r="P305">
        <v>-82.760225009999999</v>
      </c>
      <c r="Q305" s="5" t="s">
        <v>575</v>
      </c>
      <c r="R305" s="5" t="s">
        <v>172</v>
      </c>
      <c r="S305" s="1">
        <v>45754</v>
      </c>
      <c r="T305" t="s">
        <v>576</v>
      </c>
      <c r="U305" t="s">
        <v>56</v>
      </c>
      <c r="V305" s="5" t="s">
        <v>57</v>
      </c>
      <c r="W305" s="5" t="s">
        <v>58</v>
      </c>
      <c r="X305" s="6">
        <v>642</v>
      </c>
      <c r="Y305" s="5" t="s">
        <v>59</v>
      </c>
      <c r="Z305"/>
      <c r="AA305">
        <v>2025</v>
      </c>
      <c r="AB305"/>
      <c r="AC305" t="s">
        <v>84</v>
      </c>
      <c r="AD305"/>
      <c r="AE305"/>
      <c r="AF305"/>
      <c r="AG305" t="s">
        <v>61</v>
      </c>
      <c r="AH305" t="s">
        <v>54</v>
      </c>
      <c r="AI305"/>
      <c r="AJ305" t="s">
        <v>62</v>
      </c>
      <c r="AK305"/>
      <c r="AL305"/>
      <c r="AM305" t="s">
        <v>54</v>
      </c>
      <c r="AN305"/>
      <c r="AO305">
        <v>110010</v>
      </c>
      <c r="AP305"/>
      <c r="AQ305" s="5">
        <v>110010</v>
      </c>
      <c r="AR305"/>
      <c r="AS305"/>
      <c r="AT305"/>
      <c r="AU305"/>
      <c r="AV305"/>
      <c r="AW305"/>
      <c r="AX305" s="2" t="str">
        <f t="shared" si="8"/>
        <v>X</v>
      </c>
      <c r="AY305" s="5">
        <f t="shared" si="9"/>
        <v>642</v>
      </c>
    </row>
    <row r="306" spans="1:51" s="5" customFormat="1" x14ac:dyDescent="0.25">
      <c r="A306" s="5" t="s">
        <v>492</v>
      </c>
      <c r="B306" s="5" t="s">
        <v>574</v>
      </c>
      <c r="C306" s="5" t="s">
        <v>485</v>
      </c>
      <c r="E306" s="5" t="s">
        <v>257</v>
      </c>
      <c r="F306" s="5">
        <v>2</v>
      </c>
      <c r="G306" s="5" t="s">
        <v>67</v>
      </c>
      <c r="H306" s="5">
        <v>5.8319999999999999</v>
      </c>
      <c r="I306" s="5">
        <v>0.37</v>
      </c>
      <c r="J306">
        <v>32.802</v>
      </c>
      <c r="K306">
        <v>32.802</v>
      </c>
      <c r="L306" s="5">
        <v>0.21</v>
      </c>
      <c r="M306">
        <v>41.422149830000002</v>
      </c>
      <c r="N306">
        <v>-82.763479610000005</v>
      </c>
      <c r="O306">
        <v>41.417477429999998</v>
      </c>
      <c r="P306">
        <v>-82.760225009999999</v>
      </c>
      <c r="Q306" s="5" t="s">
        <v>575</v>
      </c>
      <c r="R306" s="5" t="s">
        <v>172</v>
      </c>
      <c r="S306" s="1">
        <v>45754</v>
      </c>
      <c r="T306" t="s">
        <v>577</v>
      </c>
      <c r="U306" t="s">
        <v>56</v>
      </c>
      <c r="V306" s="5" t="s">
        <v>57</v>
      </c>
      <c r="W306" s="5" t="s">
        <v>58</v>
      </c>
      <c r="X306" s="6">
        <v>642</v>
      </c>
      <c r="Y306" s="5" t="s">
        <v>64</v>
      </c>
      <c r="Z306"/>
      <c r="AA306">
        <v>2025</v>
      </c>
      <c r="AB306"/>
      <c r="AC306" t="s">
        <v>60</v>
      </c>
      <c r="AD306"/>
      <c r="AE306"/>
      <c r="AF306"/>
      <c r="AG306" t="s">
        <v>61</v>
      </c>
      <c r="AH306" t="s">
        <v>54</v>
      </c>
      <c r="AI306"/>
      <c r="AJ306" t="s">
        <v>62</v>
      </c>
      <c r="AK306"/>
      <c r="AL306"/>
      <c r="AM306" t="s">
        <v>54</v>
      </c>
      <c r="AN306"/>
      <c r="AO306">
        <v>110010</v>
      </c>
      <c r="AP306"/>
      <c r="AQ306" s="5">
        <v>110010</v>
      </c>
      <c r="AR306"/>
      <c r="AS306"/>
      <c r="AT306"/>
      <c r="AU306"/>
      <c r="AV306"/>
      <c r="AW306"/>
      <c r="AX306" s="2" t="str">
        <f t="shared" si="8"/>
        <v>X</v>
      </c>
      <c r="AY306" s="5">
        <f t="shared" si="9"/>
        <v>642</v>
      </c>
    </row>
    <row r="307" spans="1:51" s="5" customFormat="1" x14ac:dyDescent="0.25">
      <c r="A307" s="5" t="s">
        <v>492</v>
      </c>
      <c r="B307" s="5" t="s">
        <v>578</v>
      </c>
      <c r="C307" s="5" t="s">
        <v>485</v>
      </c>
      <c r="E307" s="5" t="s">
        <v>257</v>
      </c>
      <c r="F307" s="5">
        <v>2</v>
      </c>
      <c r="G307" s="5" t="s">
        <v>67</v>
      </c>
      <c r="H307" s="5">
        <v>7.7195480999999999</v>
      </c>
      <c r="I307" s="5">
        <v>11.66992443</v>
      </c>
      <c r="J307">
        <v>138.08992443</v>
      </c>
      <c r="K307">
        <v>138.08992443</v>
      </c>
      <c r="L307" s="5">
        <v>3.95</v>
      </c>
      <c r="M307">
        <v>41.405762350000003</v>
      </c>
      <c r="N307">
        <v>-82.735102819999994</v>
      </c>
      <c r="O307">
        <v>41.399121620000003</v>
      </c>
      <c r="P307">
        <v>-82.661163259999995</v>
      </c>
      <c r="Q307" s="5" t="s">
        <v>69</v>
      </c>
      <c r="R307" s="5" t="s">
        <v>69</v>
      </c>
      <c r="S307" s="1">
        <v>45754</v>
      </c>
      <c r="T307" t="s">
        <v>579</v>
      </c>
      <c r="U307" t="s">
        <v>87</v>
      </c>
      <c r="V307" s="5" t="s">
        <v>74</v>
      </c>
      <c r="W307" s="5" t="s">
        <v>58</v>
      </c>
      <c r="X307" s="6">
        <v>642</v>
      </c>
      <c r="Y307" s="5" t="s">
        <v>59</v>
      </c>
      <c r="Z307"/>
      <c r="AA307">
        <v>2025</v>
      </c>
      <c r="AB307" s="1">
        <v>45120</v>
      </c>
      <c r="AC307" t="s">
        <v>60</v>
      </c>
      <c r="AD307"/>
      <c r="AE307"/>
      <c r="AF307"/>
      <c r="AG307" t="s">
        <v>61</v>
      </c>
      <c r="AH307" t="s">
        <v>54</v>
      </c>
      <c r="AI307" s="1">
        <v>45490</v>
      </c>
      <c r="AJ307" t="s">
        <v>62</v>
      </c>
      <c r="AK307"/>
      <c r="AL307"/>
      <c r="AM307" t="s">
        <v>54</v>
      </c>
      <c r="AN307"/>
      <c r="AO307">
        <v>110010</v>
      </c>
      <c r="AP307"/>
      <c r="AQ307" s="5">
        <v>110010</v>
      </c>
      <c r="AR307"/>
      <c r="AS307"/>
      <c r="AT307"/>
      <c r="AU307"/>
      <c r="AV307"/>
      <c r="AW307"/>
      <c r="AX307" s="2" t="str">
        <f t="shared" si="8"/>
        <v>X</v>
      </c>
      <c r="AY307" s="5">
        <f t="shared" si="9"/>
        <v>642</v>
      </c>
    </row>
    <row r="308" spans="1:51" s="5" customFormat="1" x14ac:dyDescent="0.25">
      <c r="A308" s="5" t="s">
        <v>492</v>
      </c>
      <c r="B308" s="5" t="s">
        <v>578</v>
      </c>
      <c r="C308" s="5" t="s">
        <v>485</v>
      </c>
      <c r="E308" s="5" t="s">
        <v>257</v>
      </c>
      <c r="F308" s="5">
        <v>2</v>
      </c>
      <c r="G308" s="5" t="s">
        <v>67</v>
      </c>
      <c r="H308" s="5">
        <v>7.7195480999999999</v>
      </c>
      <c r="I308" s="5">
        <v>11.66992443</v>
      </c>
      <c r="J308">
        <v>138.08992443</v>
      </c>
      <c r="K308">
        <v>138.08992443</v>
      </c>
      <c r="L308" s="5">
        <v>3.95</v>
      </c>
      <c r="M308">
        <v>41.405762350000003</v>
      </c>
      <c r="N308">
        <v>-82.735102819999994</v>
      </c>
      <c r="O308">
        <v>41.399121620000003</v>
      </c>
      <c r="P308">
        <v>-82.661163259999995</v>
      </c>
      <c r="Q308" s="5" t="s">
        <v>69</v>
      </c>
      <c r="R308" s="5" t="s">
        <v>69</v>
      </c>
      <c r="S308" s="1">
        <v>45754</v>
      </c>
      <c r="T308" t="s">
        <v>580</v>
      </c>
      <c r="U308" t="s">
        <v>87</v>
      </c>
      <c r="V308" s="5" t="s">
        <v>57</v>
      </c>
      <c r="W308" s="5" t="s">
        <v>58</v>
      </c>
      <c r="X308" s="6">
        <v>642</v>
      </c>
      <c r="Y308" s="5" t="s">
        <v>59</v>
      </c>
      <c r="Z308"/>
      <c r="AA308">
        <v>2025</v>
      </c>
      <c r="AB308" s="1">
        <v>45120</v>
      </c>
      <c r="AC308" t="s">
        <v>60</v>
      </c>
      <c r="AD308"/>
      <c r="AE308"/>
      <c r="AF308"/>
      <c r="AG308" t="s">
        <v>61</v>
      </c>
      <c r="AH308" t="s">
        <v>54</v>
      </c>
      <c r="AI308" s="1">
        <v>45490</v>
      </c>
      <c r="AJ308" t="s">
        <v>62</v>
      </c>
      <c r="AK308"/>
      <c r="AL308"/>
      <c r="AM308" t="s">
        <v>54</v>
      </c>
      <c r="AN308"/>
      <c r="AO308">
        <v>110010</v>
      </c>
      <c r="AP308"/>
      <c r="AQ308" s="5">
        <v>110010</v>
      </c>
      <c r="AR308"/>
      <c r="AS308"/>
      <c r="AT308"/>
      <c r="AU308"/>
      <c r="AV308"/>
      <c r="AW308"/>
      <c r="AX308" s="2" t="str">
        <f t="shared" si="8"/>
        <v>X</v>
      </c>
      <c r="AY308" s="5">
        <f t="shared" si="9"/>
        <v>642</v>
      </c>
    </row>
    <row r="309" spans="1:51" s="5" customFormat="1" x14ac:dyDescent="0.25">
      <c r="A309" s="5" t="s">
        <v>500</v>
      </c>
      <c r="B309" s="5" t="s">
        <v>578</v>
      </c>
      <c r="C309" s="5" t="s">
        <v>485</v>
      </c>
      <c r="E309" s="5" t="s">
        <v>257</v>
      </c>
      <c r="F309" s="5">
        <v>2</v>
      </c>
      <c r="G309" s="5" t="s">
        <v>76</v>
      </c>
      <c r="H309" s="5">
        <v>7.7195430700000003</v>
      </c>
      <c r="I309" s="5">
        <v>11.66992544</v>
      </c>
      <c r="J309">
        <v>138.11256349999999</v>
      </c>
      <c r="K309">
        <v>138.11256349999999</v>
      </c>
      <c r="L309" s="5">
        <v>3.95</v>
      </c>
      <c r="M309">
        <v>41.405982420000001</v>
      </c>
      <c r="N309">
        <v>-82.734816620000004</v>
      </c>
      <c r="O309">
        <v>41.39949447</v>
      </c>
      <c r="P309">
        <v>-82.660840059999998</v>
      </c>
      <c r="Q309" s="5" t="s">
        <v>69</v>
      </c>
      <c r="R309" s="5" t="s">
        <v>69</v>
      </c>
      <c r="S309" s="1">
        <v>45754</v>
      </c>
      <c r="T309" t="s">
        <v>581</v>
      </c>
      <c r="U309" t="s">
        <v>87</v>
      </c>
      <c r="V309" s="5" t="s">
        <v>57</v>
      </c>
      <c r="W309" s="5" t="s">
        <v>58</v>
      </c>
      <c r="X309" s="6">
        <v>642</v>
      </c>
      <c r="Y309" s="5" t="s">
        <v>59</v>
      </c>
      <c r="Z309"/>
      <c r="AA309">
        <v>2025</v>
      </c>
      <c r="AB309" s="1">
        <v>45120</v>
      </c>
      <c r="AC309" t="s">
        <v>60</v>
      </c>
      <c r="AD309"/>
      <c r="AE309"/>
      <c r="AF309"/>
      <c r="AG309" t="s">
        <v>61</v>
      </c>
      <c r="AH309" t="s">
        <v>54</v>
      </c>
      <c r="AI309" s="1">
        <v>45490</v>
      </c>
      <c r="AJ309" t="s">
        <v>62</v>
      </c>
      <c r="AK309"/>
      <c r="AL309"/>
      <c r="AM309" t="s">
        <v>54</v>
      </c>
      <c r="AN309"/>
      <c r="AO309">
        <v>110010</v>
      </c>
      <c r="AP309"/>
      <c r="AQ309" s="5">
        <v>110010</v>
      </c>
      <c r="AR309"/>
      <c r="AS309"/>
      <c r="AT309"/>
      <c r="AU309"/>
      <c r="AV309"/>
      <c r="AW309"/>
      <c r="AX309" s="2" t="str">
        <f t="shared" si="8"/>
        <v>X</v>
      </c>
      <c r="AY309" s="5">
        <f t="shared" si="9"/>
        <v>642</v>
      </c>
    </row>
    <row r="310" spans="1:51" s="5" customFormat="1" x14ac:dyDescent="0.25">
      <c r="A310" s="5" t="s">
        <v>492</v>
      </c>
      <c r="B310" s="5" t="s">
        <v>578</v>
      </c>
      <c r="C310" s="5" t="s">
        <v>485</v>
      </c>
      <c r="E310" s="5" t="s">
        <v>257</v>
      </c>
      <c r="F310" s="5">
        <v>2</v>
      </c>
      <c r="G310" s="5" t="s">
        <v>67</v>
      </c>
      <c r="H310" s="5">
        <v>7.7195480999999999</v>
      </c>
      <c r="I310" s="5">
        <v>11.66992443</v>
      </c>
      <c r="J310">
        <v>138.08992443</v>
      </c>
      <c r="K310">
        <v>138.08992443</v>
      </c>
      <c r="L310" s="5">
        <v>3.95</v>
      </c>
      <c r="M310">
        <v>41.405762350000003</v>
      </c>
      <c r="N310">
        <v>-82.735102819999994</v>
      </c>
      <c r="O310">
        <v>41.399121620000003</v>
      </c>
      <c r="P310">
        <v>-82.661163259999995</v>
      </c>
      <c r="Q310" s="5" t="s">
        <v>69</v>
      </c>
      <c r="R310" s="5" t="s">
        <v>69</v>
      </c>
      <c r="S310" s="1">
        <v>45754</v>
      </c>
      <c r="T310" t="s">
        <v>582</v>
      </c>
      <c r="U310" t="s">
        <v>87</v>
      </c>
      <c r="V310" s="5" t="s">
        <v>57</v>
      </c>
      <c r="W310" s="5" t="s">
        <v>58</v>
      </c>
      <c r="X310" s="6">
        <v>642</v>
      </c>
      <c r="Y310" s="5" t="s">
        <v>64</v>
      </c>
      <c r="Z310"/>
      <c r="AA310">
        <v>2025</v>
      </c>
      <c r="AB310" s="1">
        <v>45120</v>
      </c>
      <c r="AC310" t="s">
        <v>60</v>
      </c>
      <c r="AD310"/>
      <c r="AE310"/>
      <c r="AF310"/>
      <c r="AG310" t="s">
        <v>61</v>
      </c>
      <c r="AH310" t="s">
        <v>54</v>
      </c>
      <c r="AI310" s="1">
        <v>45490</v>
      </c>
      <c r="AJ310" t="s">
        <v>62</v>
      </c>
      <c r="AK310"/>
      <c r="AL310"/>
      <c r="AM310" t="s">
        <v>54</v>
      </c>
      <c r="AN310"/>
      <c r="AO310">
        <v>110010</v>
      </c>
      <c r="AP310"/>
      <c r="AQ310" s="5">
        <v>110010</v>
      </c>
      <c r="AR310"/>
      <c r="AS310"/>
      <c r="AT310"/>
      <c r="AU310"/>
      <c r="AV310"/>
      <c r="AW310"/>
      <c r="AX310" s="2" t="str">
        <f t="shared" si="8"/>
        <v>X</v>
      </c>
      <c r="AY310" s="5">
        <f t="shared" si="9"/>
        <v>642</v>
      </c>
    </row>
    <row r="311" spans="1:51" s="5" customFormat="1" x14ac:dyDescent="0.25">
      <c r="A311" s="5" t="s">
        <v>500</v>
      </c>
      <c r="B311" s="5" t="s">
        <v>578</v>
      </c>
      <c r="C311" s="5" t="s">
        <v>485</v>
      </c>
      <c r="E311" s="5" t="s">
        <v>257</v>
      </c>
      <c r="F311" s="5">
        <v>2</v>
      </c>
      <c r="G311" s="5" t="s">
        <v>76</v>
      </c>
      <c r="H311" s="5">
        <v>7.7195430700000003</v>
      </c>
      <c r="I311" s="5">
        <v>11.66992544</v>
      </c>
      <c r="J311">
        <v>138.11256349999999</v>
      </c>
      <c r="K311">
        <v>138.11256349999999</v>
      </c>
      <c r="L311" s="5">
        <v>3.95</v>
      </c>
      <c r="M311">
        <v>41.405982420000001</v>
      </c>
      <c r="N311">
        <v>-82.734816620000004</v>
      </c>
      <c r="O311">
        <v>41.39949447</v>
      </c>
      <c r="P311">
        <v>-82.660840059999998</v>
      </c>
      <c r="Q311" s="5" t="s">
        <v>69</v>
      </c>
      <c r="R311" s="5" t="s">
        <v>69</v>
      </c>
      <c r="S311" s="1">
        <v>45754</v>
      </c>
      <c r="T311" t="s">
        <v>583</v>
      </c>
      <c r="U311" t="s">
        <v>87</v>
      </c>
      <c r="V311" s="5" t="s">
        <v>74</v>
      </c>
      <c r="W311" s="5" t="s">
        <v>58</v>
      </c>
      <c r="X311" s="6">
        <v>642</v>
      </c>
      <c r="Y311" s="5" t="s">
        <v>59</v>
      </c>
      <c r="Z311"/>
      <c r="AA311">
        <v>2025</v>
      </c>
      <c r="AB311" s="1">
        <v>45120</v>
      </c>
      <c r="AC311" t="s">
        <v>60</v>
      </c>
      <c r="AD311"/>
      <c r="AE311"/>
      <c r="AF311"/>
      <c r="AG311" t="s">
        <v>61</v>
      </c>
      <c r="AH311" t="s">
        <v>54</v>
      </c>
      <c r="AI311" s="1">
        <v>45490</v>
      </c>
      <c r="AJ311" t="s">
        <v>62</v>
      </c>
      <c r="AK311"/>
      <c r="AL311"/>
      <c r="AM311" t="s">
        <v>54</v>
      </c>
      <c r="AN311"/>
      <c r="AO311">
        <v>110010</v>
      </c>
      <c r="AP311"/>
      <c r="AQ311" s="5">
        <v>110010</v>
      </c>
      <c r="AR311"/>
      <c r="AS311"/>
      <c r="AT311"/>
      <c r="AU311"/>
      <c r="AV311"/>
      <c r="AW311"/>
      <c r="AX311" s="2" t="str">
        <f t="shared" si="8"/>
        <v>X</v>
      </c>
      <c r="AY311" s="5">
        <f t="shared" si="9"/>
        <v>642</v>
      </c>
    </row>
    <row r="312" spans="1:51" s="5" customFormat="1" x14ac:dyDescent="0.25">
      <c r="A312" s="5" t="s">
        <v>500</v>
      </c>
      <c r="B312" s="5" t="s">
        <v>578</v>
      </c>
      <c r="C312" s="5" t="s">
        <v>485</v>
      </c>
      <c r="E312" s="5" t="s">
        <v>257</v>
      </c>
      <c r="F312" s="5">
        <v>2</v>
      </c>
      <c r="G312" s="5" t="s">
        <v>76</v>
      </c>
      <c r="H312" s="5">
        <v>7.7195430700000003</v>
      </c>
      <c r="I312" s="5">
        <v>11.66992544</v>
      </c>
      <c r="J312">
        <v>138.11256349999999</v>
      </c>
      <c r="K312">
        <v>138.11256349999999</v>
      </c>
      <c r="L312" s="5">
        <v>3.95</v>
      </c>
      <c r="M312">
        <v>41.405982420000001</v>
      </c>
      <c r="N312">
        <v>-82.734816620000004</v>
      </c>
      <c r="O312">
        <v>41.39949447</v>
      </c>
      <c r="P312">
        <v>-82.660840059999998</v>
      </c>
      <c r="Q312" s="5" t="s">
        <v>69</v>
      </c>
      <c r="R312" s="5" t="s">
        <v>69</v>
      </c>
      <c r="S312" s="1">
        <v>45754</v>
      </c>
      <c r="T312" t="s">
        <v>584</v>
      </c>
      <c r="U312" t="s">
        <v>87</v>
      </c>
      <c r="V312" s="5" t="s">
        <v>57</v>
      </c>
      <c r="W312" s="5" t="s">
        <v>58</v>
      </c>
      <c r="X312" s="6">
        <v>642</v>
      </c>
      <c r="Y312" s="5" t="s">
        <v>64</v>
      </c>
      <c r="Z312"/>
      <c r="AA312">
        <v>2025</v>
      </c>
      <c r="AB312" s="1">
        <v>45120</v>
      </c>
      <c r="AC312" t="s">
        <v>60</v>
      </c>
      <c r="AD312"/>
      <c r="AE312"/>
      <c r="AF312"/>
      <c r="AG312" t="s">
        <v>61</v>
      </c>
      <c r="AH312" t="s">
        <v>54</v>
      </c>
      <c r="AI312" s="1">
        <v>45490</v>
      </c>
      <c r="AJ312" t="s">
        <v>62</v>
      </c>
      <c r="AK312"/>
      <c r="AL312"/>
      <c r="AM312" t="s">
        <v>54</v>
      </c>
      <c r="AN312"/>
      <c r="AO312">
        <v>110010</v>
      </c>
      <c r="AP312"/>
      <c r="AQ312" s="5">
        <v>110010</v>
      </c>
      <c r="AR312"/>
      <c r="AS312"/>
      <c r="AT312"/>
      <c r="AU312"/>
      <c r="AV312"/>
      <c r="AW312"/>
      <c r="AX312" s="2" t="str">
        <f t="shared" si="8"/>
        <v>X</v>
      </c>
      <c r="AY312" s="5">
        <f t="shared" si="9"/>
        <v>642</v>
      </c>
    </row>
    <row r="313" spans="1:51" s="5" customFormat="1" x14ac:dyDescent="0.25">
      <c r="A313" s="5" t="s">
        <v>500</v>
      </c>
      <c r="B313" s="5" t="s">
        <v>578</v>
      </c>
      <c r="C313" s="5" t="s">
        <v>485</v>
      </c>
      <c r="E313" s="5" t="s">
        <v>257</v>
      </c>
      <c r="F313" s="5">
        <v>2</v>
      </c>
      <c r="G313" s="5" t="s">
        <v>76</v>
      </c>
      <c r="H313" s="5">
        <v>7.7195430700000003</v>
      </c>
      <c r="I313" s="5">
        <v>11.66992544</v>
      </c>
      <c r="J313">
        <v>138.11256349999999</v>
      </c>
      <c r="K313">
        <v>138.11256349999999</v>
      </c>
      <c r="L313" s="5">
        <v>3.95</v>
      </c>
      <c r="M313">
        <v>41.405982420000001</v>
      </c>
      <c r="N313">
        <v>-82.734816620000004</v>
      </c>
      <c r="O313">
        <v>41.39949447</v>
      </c>
      <c r="P313">
        <v>-82.660840059999998</v>
      </c>
      <c r="Q313" s="5" t="s">
        <v>69</v>
      </c>
      <c r="R313" s="5" t="s">
        <v>69</v>
      </c>
      <c r="S313" s="1">
        <v>45754</v>
      </c>
      <c r="T313" t="s">
        <v>585</v>
      </c>
      <c r="U313" t="s">
        <v>87</v>
      </c>
      <c r="V313" s="5" t="s">
        <v>327</v>
      </c>
      <c r="W313" s="5" t="s">
        <v>58</v>
      </c>
      <c r="X313" s="6">
        <v>642</v>
      </c>
      <c r="Y313" s="5" t="s">
        <v>64</v>
      </c>
      <c r="Z313"/>
      <c r="AA313">
        <v>2025</v>
      </c>
      <c r="AB313" s="1">
        <v>45120</v>
      </c>
      <c r="AC313" t="s">
        <v>60</v>
      </c>
      <c r="AD313"/>
      <c r="AE313"/>
      <c r="AF313"/>
      <c r="AG313" t="s">
        <v>61</v>
      </c>
      <c r="AH313" t="s">
        <v>54</v>
      </c>
      <c r="AI313" s="1">
        <v>45490</v>
      </c>
      <c r="AJ313" t="s">
        <v>62</v>
      </c>
      <c r="AK313"/>
      <c r="AL313"/>
      <c r="AM313" t="s">
        <v>54</v>
      </c>
      <c r="AN313"/>
      <c r="AO313">
        <v>110010</v>
      </c>
      <c r="AP313"/>
      <c r="AQ313" s="5">
        <v>110010</v>
      </c>
      <c r="AR313"/>
      <c r="AS313"/>
      <c r="AT313"/>
      <c r="AU313"/>
      <c r="AV313"/>
      <c r="AW313"/>
      <c r="AX313" s="2" t="str">
        <f t="shared" si="8"/>
        <v>X</v>
      </c>
      <c r="AY313" s="5">
        <f t="shared" si="9"/>
        <v>642</v>
      </c>
    </row>
    <row r="314" spans="1:51" s="5" customFormat="1" x14ac:dyDescent="0.25">
      <c r="A314" s="5" t="s">
        <v>492</v>
      </c>
      <c r="B314" s="5" t="s">
        <v>586</v>
      </c>
      <c r="C314" s="5" t="s">
        <v>485</v>
      </c>
      <c r="E314" s="5" t="s">
        <v>257</v>
      </c>
      <c r="F314" s="5">
        <v>2</v>
      </c>
      <c r="G314" s="5" t="s">
        <v>67</v>
      </c>
      <c r="H314" s="5">
        <v>7.7309999999999999</v>
      </c>
      <c r="I314" s="5">
        <v>8.3320000000000007</v>
      </c>
      <c r="J314">
        <v>203.39699999999999</v>
      </c>
      <c r="K314">
        <v>203.39699999999999</v>
      </c>
      <c r="M314">
        <v>41.405688779999998</v>
      </c>
      <c r="N314">
        <v>-82.734914979999999</v>
      </c>
      <c r="O314">
        <v>41.402301080000001</v>
      </c>
      <c r="P314">
        <v>-82.729587980000005</v>
      </c>
      <c r="Q314" s="5" t="s">
        <v>300</v>
      </c>
      <c r="R314" s="5" t="s">
        <v>172</v>
      </c>
      <c r="S314" s="1">
        <v>45754</v>
      </c>
      <c r="T314" t="s">
        <v>587</v>
      </c>
      <c r="U314" t="s">
        <v>56</v>
      </c>
      <c r="V314" s="5" t="s">
        <v>57</v>
      </c>
      <c r="W314" s="5" t="s">
        <v>58</v>
      </c>
      <c r="X314" s="6">
        <v>642</v>
      </c>
      <c r="Y314" s="5" t="s">
        <v>64</v>
      </c>
      <c r="Z314"/>
      <c r="AA314">
        <v>2025</v>
      </c>
      <c r="AB314"/>
      <c r="AC314" t="s">
        <v>84</v>
      </c>
      <c r="AD314"/>
      <c r="AE314"/>
      <c r="AF314"/>
      <c r="AG314" t="s">
        <v>61</v>
      </c>
      <c r="AH314" t="s">
        <v>54</v>
      </c>
      <c r="AI314"/>
      <c r="AJ314" t="s">
        <v>62</v>
      </c>
      <c r="AK314"/>
      <c r="AL314"/>
      <c r="AM314" t="s">
        <v>54</v>
      </c>
      <c r="AN314"/>
      <c r="AO314">
        <v>110010</v>
      </c>
      <c r="AP314"/>
      <c r="AQ314" s="5">
        <v>110010</v>
      </c>
      <c r="AR314"/>
      <c r="AS314"/>
      <c r="AT314"/>
      <c r="AU314"/>
      <c r="AV314"/>
      <c r="AW314"/>
      <c r="AX314" s="2" t="str">
        <f t="shared" si="8"/>
        <v>X</v>
      </c>
      <c r="AY314" s="5">
        <f t="shared" si="9"/>
        <v>642</v>
      </c>
    </row>
    <row r="315" spans="1:51" s="5" customFormat="1" x14ac:dyDescent="0.25">
      <c r="A315" s="5" t="s">
        <v>492</v>
      </c>
      <c r="B315" s="5" t="s">
        <v>586</v>
      </c>
      <c r="C315" s="5" t="s">
        <v>485</v>
      </c>
      <c r="E315" s="5" t="s">
        <v>257</v>
      </c>
      <c r="F315" s="5">
        <v>2</v>
      </c>
      <c r="G315" s="5" t="s">
        <v>67</v>
      </c>
      <c r="H315" s="5">
        <v>7.7309999999999999</v>
      </c>
      <c r="I315" s="5">
        <v>8.3320000000000007</v>
      </c>
      <c r="J315">
        <v>203.39699999999999</v>
      </c>
      <c r="K315">
        <v>203.39699999999999</v>
      </c>
      <c r="L315" s="5">
        <v>0.21</v>
      </c>
      <c r="M315">
        <v>41.405688779999998</v>
      </c>
      <c r="N315">
        <v>-82.734914979999999</v>
      </c>
      <c r="O315">
        <v>41.402301080000001</v>
      </c>
      <c r="P315">
        <v>-82.729587980000005</v>
      </c>
      <c r="Q315" s="5" t="s">
        <v>300</v>
      </c>
      <c r="R315" s="5" t="s">
        <v>172</v>
      </c>
      <c r="S315" s="1">
        <v>45754</v>
      </c>
      <c r="T315" t="s">
        <v>588</v>
      </c>
      <c r="U315" t="s">
        <v>56</v>
      </c>
      <c r="V315" s="5" t="s">
        <v>57</v>
      </c>
      <c r="W315" s="5" t="s">
        <v>58</v>
      </c>
      <c r="X315" s="6">
        <v>642</v>
      </c>
      <c r="Y315" s="5" t="s">
        <v>59</v>
      </c>
      <c r="Z315"/>
      <c r="AA315">
        <v>2025</v>
      </c>
      <c r="AB315"/>
      <c r="AC315" t="s">
        <v>60</v>
      </c>
      <c r="AD315"/>
      <c r="AE315"/>
      <c r="AF315"/>
      <c r="AG315" t="s">
        <v>61</v>
      </c>
      <c r="AH315" t="s">
        <v>54</v>
      </c>
      <c r="AI315"/>
      <c r="AJ315" t="s">
        <v>62</v>
      </c>
      <c r="AK315"/>
      <c r="AL315"/>
      <c r="AM315" t="s">
        <v>54</v>
      </c>
      <c r="AN315"/>
      <c r="AO315">
        <v>110010</v>
      </c>
      <c r="AP315"/>
      <c r="AQ315" s="5">
        <v>110010</v>
      </c>
      <c r="AR315"/>
      <c r="AS315"/>
      <c r="AT315"/>
      <c r="AU315"/>
      <c r="AV315"/>
      <c r="AW315"/>
      <c r="AX315" s="2" t="str">
        <f t="shared" si="8"/>
        <v>X</v>
      </c>
      <c r="AY315" s="5">
        <f t="shared" si="9"/>
        <v>642</v>
      </c>
    </row>
    <row r="316" spans="1:51" s="5" customFormat="1" x14ac:dyDescent="0.25">
      <c r="A316" s="5" t="s">
        <v>492</v>
      </c>
      <c r="B316" s="5" t="s">
        <v>589</v>
      </c>
      <c r="C316" s="5" t="s">
        <v>485</v>
      </c>
      <c r="E316" s="5" t="s">
        <v>257</v>
      </c>
      <c r="F316" s="5">
        <v>2</v>
      </c>
      <c r="G316" s="5" t="s">
        <v>67</v>
      </c>
      <c r="H316" s="5">
        <v>7.8733656200000004</v>
      </c>
      <c r="I316" s="5">
        <v>7.81866605</v>
      </c>
      <c r="J316">
        <v>134.23866605000001</v>
      </c>
      <c r="K316">
        <v>134.23866605000001</v>
      </c>
      <c r="L316" s="5">
        <v>0.03</v>
      </c>
      <c r="M316">
        <v>41.404664510000003</v>
      </c>
      <c r="N316">
        <v>-82.73252291</v>
      </c>
      <c r="O316">
        <v>41.405059829999999</v>
      </c>
      <c r="P316">
        <v>-82.733437539999997</v>
      </c>
      <c r="Q316" s="5" t="s">
        <v>300</v>
      </c>
      <c r="S316" s="1">
        <v>45754</v>
      </c>
      <c r="T316" t="s">
        <v>590</v>
      </c>
      <c r="U316" t="s">
        <v>87</v>
      </c>
      <c r="V316" s="5" t="s">
        <v>88</v>
      </c>
      <c r="W316" s="5" t="s">
        <v>89</v>
      </c>
      <c r="X316" s="6">
        <v>642</v>
      </c>
      <c r="Y316" s="5" t="s">
        <v>59</v>
      </c>
      <c r="Z316"/>
      <c r="AA316">
        <v>2025</v>
      </c>
      <c r="AB316" s="1">
        <v>45112</v>
      </c>
      <c r="AC316" t="s">
        <v>60</v>
      </c>
      <c r="AD316"/>
      <c r="AE316"/>
      <c r="AF316"/>
      <c r="AG316" t="s">
        <v>54</v>
      </c>
      <c r="AH316" t="s">
        <v>54</v>
      </c>
      <c r="AI316" s="1">
        <v>45491</v>
      </c>
      <c r="AJ316" t="s">
        <v>62</v>
      </c>
      <c r="AK316"/>
      <c r="AL316"/>
      <c r="AM316" t="s">
        <v>54</v>
      </c>
      <c r="AN316"/>
      <c r="AO316">
        <v>110010</v>
      </c>
      <c r="AP316"/>
      <c r="AR316"/>
      <c r="AS316"/>
      <c r="AT316"/>
      <c r="AU316"/>
      <c r="AV316"/>
      <c r="AW316"/>
      <c r="AX316" s="2" t="str">
        <f t="shared" si="8"/>
        <v>X</v>
      </c>
      <c r="AY316" s="5">
        <f t="shared" si="9"/>
        <v>642</v>
      </c>
    </row>
    <row r="317" spans="1:51" s="5" customFormat="1" x14ac:dyDescent="0.25">
      <c r="A317" s="5" t="s">
        <v>771</v>
      </c>
      <c r="B317" s="5" t="s">
        <v>772</v>
      </c>
      <c r="C317" s="5" t="s">
        <v>485</v>
      </c>
      <c r="E317" s="5" t="s">
        <v>257</v>
      </c>
      <c r="F317" s="5">
        <v>4</v>
      </c>
      <c r="G317" s="5" t="s">
        <v>67</v>
      </c>
      <c r="H317" s="5">
        <v>8.3320000000000007</v>
      </c>
      <c r="I317" s="5">
        <v>8.4670000000000005</v>
      </c>
      <c r="J317">
        <v>134.887</v>
      </c>
      <c r="K317">
        <v>134.887</v>
      </c>
      <c r="M317">
        <v>41.402301080000001</v>
      </c>
      <c r="N317">
        <v>-82.729587980000005</v>
      </c>
      <c r="O317">
        <v>41.401265289999998</v>
      </c>
      <c r="P317">
        <v>-82.722043369999994</v>
      </c>
      <c r="Q317" s="5" t="s">
        <v>300</v>
      </c>
      <c r="R317" s="5" t="s">
        <v>53</v>
      </c>
      <c r="S317" s="1">
        <v>45754</v>
      </c>
      <c r="T317" t="s">
        <v>773</v>
      </c>
      <c r="U317" t="s">
        <v>56</v>
      </c>
      <c r="V317" s="5" t="s">
        <v>57</v>
      </c>
      <c r="W317" s="5" t="s">
        <v>58</v>
      </c>
      <c r="X317" s="6">
        <v>642</v>
      </c>
      <c r="Y317" s="5" t="s">
        <v>64</v>
      </c>
      <c r="Z317"/>
      <c r="AA317">
        <v>2025</v>
      </c>
      <c r="AB317"/>
      <c r="AC317" t="s">
        <v>84</v>
      </c>
      <c r="AD317"/>
      <c r="AE317"/>
      <c r="AF317"/>
      <c r="AG317" t="s">
        <v>61</v>
      </c>
      <c r="AH317" t="s">
        <v>54</v>
      </c>
      <c r="AI317"/>
      <c r="AJ317" t="s">
        <v>62</v>
      </c>
      <c r="AK317"/>
      <c r="AL317"/>
      <c r="AM317" t="s">
        <v>54</v>
      </c>
      <c r="AN317"/>
      <c r="AO317">
        <v>110010</v>
      </c>
      <c r="AP317"/>
      <c r="AQ317" s="5">
        <v>110010</v>
      </c>
      <c r="AR317"/>
      <c r="AS317"/>
      <c r="AT317"/>
      <c r="AU317"/>
      <c r="AV317"/>
      <c r="AW317"/>
      <c r="AX317" s="2" t="str">
        <f t="shared" si="8"/>
        <v>X</v>
      </c>
      <c r="AY317" s="5">
        <f t="shared" si="9"/>
        <v>642</v>
      </c>
    </row>
    <row r="318" spans="1:51" s="5" customFormat="1" x14ac:dyDescent="0.25">
      <c r="A318" s="5" t="s">
        <v>771</v>
      </c>
      <c r="B318" s="5" t="s">
        <v>772</v>
      </c>
      <c r="C318" s="5" t="s">
        <v>485</v>
      </c>
      <c r="E318" s="5" t="s">
        <v>257</v>
      </c>
      <c r="F318" s="5">
        <v>4</v>
      </c>
      <c r="G318" s="5" t="s">
        <v>67</v>
      </c>
      <c r="H318" s="5">
        <v>8.3320000000000007</v>
      </c>
      <c r="I318" s="5">
        <v>8.4670000000000005</v>
      </c>
      <c r="J318">
        <v>134.887</v>
      </c>
      <c r="K318">
        <v>134.887</v>
      </c>
      <c r="L318" s="5">
        <v>0.25</v>
      </c>
      <c r="M318">
        <v>41.402301080000001</v>
      </c>
      <c r="N318">
        <v>-82.729587980000005</v>
      </c>
      <c r="O318">
        <v>41.401265289999998</v>
      </c>
      <c r="P318">
        <v>-82.722043369999994</v>
      </c>
      <c r="Q318" s="5" t="s">
        <v>300</v>
      </c>
      <c r="R318" s="5" t="s">
        <v>53</v>
      </c>
      <c r="S318" s="1">
        <v>45754</v>
      </c>
      <c r="T318" t="s">
        <v>774</v>
      </c>
      <c r="U318" t="s">
        <v>56</v>
      </c>
      <c r="V318" s="5" t="s">
        <v>57</v>
      </c>
      <c r="W318" s="5" t="s">
        <v>58</v>
      </c>
      <c r="X318" s="6">
        <v>642</v>
      </c>
      <c r="Y318" s="5" t="s">
        <v>59</v>
      </c>
      <c r="Z318"/>
      <c r="AA318">
        <v>2025</v>
      </c>
      <c r="AB318"/>
      <c r="AC318" t="s">
        <v>60</v>
      </c>
      <c r="AD318"/>
      <c r="AE318"/>
      <c r="AF318"/>
      <c r="AG318" t="s">
        <v>61</v>
      </c>
      <c r="AH318" t="s">
        <v>54</v>
      </c>
      <c r="AI318"/>
      <c r="AJ318" t="s">
        <v>62</v>
      </c>
      <c r="AK318"/>
      <c r="AL318"/>
      <c r="AM318" t="s">
        <v>54</v>
      </c>
      <c r="AN318"/>
      <c r="AO318">
        <v>110010</v>
      </c>
      <c r="AP318"/>
      <c r="AQ318" s="5">
        <v>110010</v>
      </c>
      <c r="AR318"/>
      <c r="AS318"/>
      <c r="AT318"/>
      <c r="AU318"/>
      <c r="AV318"/>
      <c r="AW318"/>
      <c r="AX318" s="2" t="str">
        <f t="shared" si="8"/>
        <v>X</v>
      </c>
      <c r="AY318" s="5">
        <f t="shared" si="9"/>
        <v>642</v>
      </c>
    </row>
    <row r="319" spans="1:51" hidden="1" x14ac:dyDescent="0.25">
      <c r="A319" t="s">
        <v>591</v>
      </c>
      <c r="B319" t="s">
        <v>592</v>
      </c>
      <c r="C319" t="s">
        <v>485</v>
      </c>
      <c r="E319" t="s">
        <v>228</v>
      </c>
      <c r="F319">
        <v>22001</v>
      </c>
      <c r="G319" t="s">
        <v>76</v>
      </c>
      <c r="H319">
        <v>0</v>
      </c>
      <c r="I319">
        <v>12.686</v>
      </c>
      <c r="J319">
        <v>20.754999999999999</v>
      </c>
      <c r="K319">
        <v>20.754999999999999</v>
      </c>
      <c r="L319">
        <v>0.17</v>
      </c>
      <c r="M319">
        <v>41.459048209999999</v>
      </c>
      <c r="N319">
        <v>-82.813501259999995</v>
      </c>
      <c r="O319">
        <v>41.461062200000001</v>
      </c>
      <c r="P319">
        <v>-82.818691810000004</v>
      </c>
      <c r="Q319" t="s">
        <v>495</v>
      </c>
      <c r="R319" t="s">
        <v>172</v>
      </c>
      <c r="S319" s="1">
        <v>45754</v>
      </c>
      <c r="T319" t="s">
        <v>593</v>
      </c>
      <c r="U319" t="s">
        <v>87</v>
      </c>
      <c r="V319" t="s">
        <v>57</v>
      </c>
      <c r="W319" t="s">
        <v>286</v>
      </c>
      <c r="X319" s="4">
        <v>644</v>
      </c>
      <c r="Y319" t="s">
        <v>59</v>
      </c>
      <c r="AA319">
        <v>2025</v>
      </c>
      <c r="AB319" s="1">
        <v>45843</v>
      </c>
      <c r="AC319" t="s">
        <v>60</v>
      </c>
      <c r="AG319" t="s">
        <v>61</v>
      </c>
      <c r="AH319" t="s">
        <v>54</v>
      </c>
      <c r="AJ319" t="s">
        <v>62</v>
      </c>
      <c r="AM319" t="s">
        <v>54</v>
      </c>
      <c r="AP319">
        <v>115168</v>
      </c>
      <c r="AQ319">
        <v>115168</v>
      </c>
      <c r="AX319" s="2" t="str">
        <f t="shared" si="8"/>
        <v/>
      </c>
      <c r="AY319" t="str">
        <f t="shared" si="9"/>
        <v/>
      </c>
    </row>
    <row r="320" spans="1:51" hidden="1" x14ac:dyDescent="0.25">
      <c r="A320" t="s">
        <v>591</v>
      </c>
      <c r="B320" t="s">
        <v>592</v>
      </c>
      <c r="C320" t="s">
        <v>485</v>
      </c>
      <c r="E320" t="s">
        <v>228</v>
      </c>
      <c r="F320">
        <v>22001</v>
      </c>
      <c r="G320" t="s">
        <v>76</v>
      </c>
      <c r="H320">
        <v>0</v>
      </c>
      <c r="I320">
        <v>12.686</v>
      </c>
      <c r="J320">
        <v>20.754999999999999</v>
      </c>
      <c r="K320">
        <v>20.754999999999999</v>
      </c>
      <c r="L320">
        <v>0.17</v>
      </c>
      <c r="M320">
        <v>41.459048209999999</v>
      </c>
      <c r="N320">
        <v>-82.813501259999995</v>
      </c>
      <c r="O320">
        <v>41.461062200000001</v>
      </c>
      <c r="P320">
        <v>-82.818691810000004</v>
      </c>
      <c r="Q320" t="s">
        <v>495</v>
      </c>
      <c r="R320" t="s">
        <v>172</v>
      </c>
      <c r="S320" s="1">
        <v>45754</v>
      </c>
      <c r="T320" t="s">
        <v>594</v>
      </c>
      <c r="U320" t="s">
        <v>87</v>
      </c>
      <c r="V320" t="s">
        <v>57</v>
      </c>
      <c r="W320" t="s">
        <v>286</v>
      </c>
      <c r="X320" s="4">
        <v>644</v>
      </c>
      <c r="Y320" t="s">
        <v>64</v>
      </c>
      <c r="AA320">
        <v>2025</v>
      </c>
      <c r="AB320" s="1">
        <v>45843</v>
      </c>
      <c r="AC320" t="s">
        <v>60</v>
      </c>
      <c r="AG320" t="s">
        <v>61</v>
      </c>
      <c r="AH320" t="s">
        <v>54</v>
      </c>
      <c r="AJ320" t="s">
        <v>62</v>
      </c>
      <c r="AM320" t="s">
        <v>54</v>
      </c>
      <c r="AP320">
        <v>115168</v>
      </c>
      <c r="AQ320">
        <v>115168</v>
      </c>
      <c r="AX320" s="2" t="str">
        <f t="shared" si="8"/>
        <v/>
      </c>
      <c r="AY320" t="str">
        <f t="shared" si="9"/>
        <v/>
      </c>
    </row>
    <row r="321" spans="1:51" s="5" customFormat="1" x14ac:dyDescent="0.25">
      <c r="A321" s="5" t="s">
        <v>771</v>
      </c>
      <c r="B321" s="5" t="s">
        <v>775</v>
      </c>
      <c r="C321" s="5" t="s">
        <v>485</v>
      </c>
      <c r="E321" s="5" t="s">
        <v>257</v>
      </c>
      <c r="F321" s="5">
        <v>4</v>
      </c>
      <c r="G321" s="5" t="s">
        <v>76</v>
      </c>
      <c r="H321" s="5">
        <v>8.5139999999999993</v>
      </c>
      <c r="I321" s="5">
        <v>0.38200000000000001</v>
      </c>
      <c r="J321">
        <v>134.11371432000001</v>
      </c>
      <c r="K321">
        <v>134.11371432000001</v>
      </c>
      <c r="L321" s="5">
        <v>0.26</v>
      </c>
      <c r="M321">
        <v>41.40478169</v>
      </c>
      <c r="N321">
        <v>-82.72839012</v>
      </c>
      <c r="O321">
        <v>41.406200669999997</v>
      </c>
      <c r="P321">
        <v>-82.735359110000005</v>
      </c>
      <c r="Q321" s="5" t="s">
        <v>300</v>
      </c>
      <c r="R321" s="5" t="s">
        <v>53</v>
      </c>
      <c r="S321" s="1">
        <v>45754</v>
      </c>
      <c r="T321" t="s">
        <v>776</v>
      </c>
      <c r="U321" t="s">
        <v>56</v>
      </c>
      <c r="V321" s="5" t="s">
        <v>57</v>
      </c>
      <c r="W321" s="5" t="s">
        <v>58</v>
      </c>
      <c r="X321" s="6">
        <v>642</v>
      </c>
      <c r="Y321" s="5" t="s">
        <v>64</v>
      </c>
      <c r="Z321"/>
      <c r="AA321">
        <v>2025</v>
      </c>
      <c r="AB321"/>
      <c r="AC321" t="s">
        <v>60</v>
      </c>
      <c r="AD321"/>
      <c r="AE321"/>
      <c r="AF321"/>
      <c r="AG321" t="s">
        <v>61</v>
      </c>
      <c r="AH321" t="s">
        <v>54</v>
      </c>
      <c r="AI321"/>
      <c r="AJ321" t="s">
        <v>62</v>
      </c>
      <c r="AK321"/>
      <c r="AL321"/>
      <c r="AM321" t="s">
        <v>54</v>
      </c>
      <c r="AN321"/>
      <c r="AO321">
        <v>110010</v>
      </c>
      <c r="AP321"/>
      <c r="AR321"/>
      <c r="AS321"/>
      <c r="AT321"/>
      <c r="AU321"/>
      <c r="AV321"/>
      <c r="AW321"/>
      <c r="AX321" s="2" t="str">
        <f t="shared" si="8"/>
        <v>X</v>
      </c>
      <c r="AY321" s="5">
        <f t="shared" si="9"/>
        <v>642</v>
      </c>
    </row>
    <row r="322" spans="1:51" s="5" customFormat="1" x14ac:dyDescent="0.25">
      <c r="A322" s="5" t="s">
        <v>771</v>
      </c>
      <c r="B322" s="5" t="s">
        <v>775</v>
      </c>
      <c r="C322" s="5" t="s">
        <v>485</v>
      </c>
      <c r="E322" s="5" t="s">
        <v>257</v>
      </c>
      <c r="F322" s="5">
        <v>4</v>
      </c>
      <c r="G322" s="5" t="s">
        <v>76</v>
      </c>
      <c r="H322" s="5">
        <v>8.5139999999999993</v>
      </c>
      <c r="I322" s="5">
        <v>0.38200000000000001</v>
      </c>
      <c r="J322">
        <v>134.11371432000001</v>
      </c>
      <c r="K322">
        <v>134.11371432000001</v>
      </c>
      <c r="L322" s="5">
        <v>0.26</v>
      </c>
      <c r="M322">
        <v>41.40478169</v>
      </c>
      <c r="N322">
        <v>-82.72839012</v>
      </c>
      <c r="O322">
        <v>41.406200669999997</v>
      </c>
      <c r="P322">
        <v>-82.735359110000005</v>
      </c>
      <c r="Q322" s="5" t="s">
        <v>300</v>
      </c>
      <c r="R322" s="5" t="s">
        <v>53</v>
      </c>
      <c r="S322" s="1">
        <v>45754</v>
      </c>
      <c r="T322" t="s">
        <v>777</v>
      </c>
      <c r="U322" t="s">
        <v>56</v>
      </c>
      <c r="V322" s="5" t="s">
        <v>57</v>
      </c>
      <c r="W322" s="5" t="s">
        <v>58</v>
      </c>
      <c r="X322" s="6">
        <v>642</v>
      </c>
      <c r="Y322" s="5" t="s">
        <v>59</v>
      </c>
      <c r="Z322"/>
      <c r="AA322">
        <v>2025</v>
      </c>
      <c r="AB322"/>
      <c r="AC322" t="s">
        <v>60</v>
      </c>
      <c r="AD322"/>
      <c r="AE322"/>
      <c r="AF322"/>
      <c r="AG322" t="s">
        <v>61</v>
      </c>
      <c r="AH322" t="s">
        <v>54</v>
      </c>
      <c r="AI322"/>
      <c r="AJ322" t="s">
        <v>62</v>
      </c>
      <c r="AK322"/>
      <c r="AL322"/>
      <c r="AM322" t="s">
        <v>54</v>
      </c>
      <c r="AN322"/>
      <c r="AO322">
        <v>110010</v>
      </c>
      <c r="AP322"/>
      <c r="AR322"/>
      <c r="AS322"/>
      <c r="AT322"/>
      <c r="AU322"/>
      <c r="AV322"/>
      <c r="AW322"/>
      <c r="AX322" s="2" t="str">
        <f t="shared" ref="AX322:AX385" si="10">IF(AND(X322=807,AA322&lt;2023),"X",IF(AND(X322=642,AA322&lt;2026),"X",IF(AND(X322=644,AA322&lt;2023),"X",IF(AND(X322=643,AA322&lt;2025),"X",""))))</f>
        <v>X</v>
      </c>
      <c r="AY322" s="5">
        <f t="shared" ref="AY322:AY385" si="11">IF(AND(AX322="X",X322=642),642,IF(AND(AX322="X",X322=643),643,IF(AND(AX322="X",X322=644),643,IF(AND(AX322="X",X322=807),807,""))))</f>
        <v>642</v>
      </c>
    </row>
    <row r="323" spans="1:51" s="5" customFormat="1" x14ac:dyDescent="0.25">
      <c r="A323" s="5" t="s">
        <v>778</v>
      </c>
      <c r="B323" s="5" t="s">
        <v>779</v>
      </c>
      <c r="C323" s="5" t="s">
        <v>485</v>
      </c>
      <c r="E323" s="5" t="s">
        <v>50</v>
      </c>
      <c r="F323" s="5">
        <v>6</v>
      </c>
      <c r="G323" s="5" t="s">
        <v>67</v>
      </c>
      <c r="H323" s="5">
        <v>15.46</v>
      </c>
      <c r="I323" s="5">
        <v>0.30399999999999999</v>
      </c>
      <c r="J323">
        <v>141.46116819</v>
      </c>
      <c r="K323">
        <v>141.46116819</v>
      </c>
      <c r="M323">
        <v>41.405849809999999</v>
      </c>
      <c r="N323">
        <v>-82.591306070000002</v>
      </c>
      <c r="O323">
        <v>41.405749829999998</v>
      </c>
      <c r="P323">
        <v>-82.597035869999999</v>
      </c>
      <c r="Q323" s="5" t="s">
        <v>531</v>
      </c>
      <c r="R323" s="5" t="s">
        <v>53</v>
      </c>
      <c r="S323" s="1">
        <v>45754</v>
      </c>
      <c r="T323" t="s">
        <v>780</v>
      </c>
      <c r="U323" t="s">
        <v>56</v>
      </c>
      <c r="V323" s="5" t="s">
        <v>57</v>
      </c>
      <c r="W323" s="5" t="s">
        <v>58</v>
      </c>
      <c r="X323" s="6">
        <v>642</v>
      </c>
      <c r="Y323" s="5" t="s">
        <v>59</v>
      </c>
      <c r="Z323"/>
      <c r="AA323">
        <v>2025</v>
      </c>
      <c r="AB323"/>
      <c r="AC323" t="s">
        <v>84</v>
      </c>
      <c r="AD323"/>
      <c r="AE323"/>
      <c r="AF323"/>
      <c r="AG323" t="s">
        <v>61</v>
      </c>
      <c r="AH323" t="s">
        <v>54</v>
      </c>
      <c r="AI323"/>
      <c r="AJ323" t="s">
        <v>62</v>
      </c>
      <c r="AK323"/>
      <c r="AL323"/>
      <c r="AM323" t="s">
        <v>54</v>
      </c>
      <c r="AN323"/>
      <c r="AO323">
        <v>110010</v>
      </c>
      <c r="AP323"/>
      <c r="AR323"/>
      <c r="AS323"/>
      <c r="AT323"/>
      <c r="AU323"/>
      <c r="AV323"/>
      <c r="AW323"/>
      <c r="AX323" s="2" t="str">
        <f t="shared" si="10"/>
        <v>X</v>
      </c>
      <c r="AY323" s="5">
        <f t="shared" si="11"/>
        <v>642</v>
      </c>
    </row>
    <row r="324" spans="1:51" s="5" customFormat="1" x14ac:dyDescent="0.25">
      <c r="A324" s="5" t="s">
        <v>778</v>
      </c>
      <c r="B324" s="5" t="s">
        <v>779</v>
      </c>
      <c r="C324" s="5" t="s">
        <v>485</v>
      </c>
      <c r="E324" s="5" t="s">
        <v>50</v>
      </c>
      <c r="F324" s="5">
        <v>6</v>
      </c>
      <c r="G324" s="5" t="s">
        <v>67</v>
      </c>
      <c r="H324" s="5">
        <v>15.46</v>
      </c>
      <c r="I324" s="5">
        <v>0.30399999999999999</v>
      </c>
      <c r="J324">
        <v>141.46116819</v>
      </c>
      <c r="K324">
        <v>141.46116819</v>
      </c>
      <c r="L324" s="5">
        <v>0.23</v>
      </c>
      <c r="M324">
        <v>41.405849809999999</v>
      </c>
      <c r="N324">
        <v>-82.591306070000002</v>
      </c>
      <c r="O324">
        <v>41.405749829999998</v>
      </c>
      <c r="P324">
        <v>-82.597035869999999</v>
      </c>
      <c r="Q324" s="5" t="s">
        <v>531</v>
      </c>
      <c r="R324" s="5" t="s">
        <v>53</v>
      </c>
      <c r="S324" s="1">
        <v>45754</v>
      </c>
      <c r="T324" t="s">
        <v>781</v>
      </c>
      <c r="U324" t="s">
        <v>56</v>
      </c>
      <c r="V324" s="5" t="s">
        <v>57</v>
      </c>
      <c r="W324" s="5" t="s">
        <v>58</v>
      </c>
      <c r="X324" s="6">
        <v>642</v>
      </c>
      <c r="Y324" s="5" t="s">
        <v>64</v>
      </c>
      <c r="Z324"/>
      <c r="AA324">
        <v>2025</v>
      </c>
      <c r="AB324"/>
      <c r="AC324" t="s">
        <v>60</v>
      </c>
      <c r="AD324"/>
      <c r="AE324"/>
      <c r="AF324"/>
      <c r="AG324" t="s">
        <v>61</v>
      </c>
      <c r="AH324" t="s">
        <v>54</v>
      </c>
      <c r="AI324"/>
      <c r="AJ324" t="s">
        <v>62</v>
      </c>
      <c r="AK324"/>
      <c r="AL324"/>
      <c r="AM324" t="s">
        <v>54</v>
      </c>
      <c r="AN324"/>
      <c r="AO324">
        <v>110010</v>
      </c>
      <c r="AP324"/>
      <c r="AR324"/>
      <c r="AS324"/>
      <c r="AT324"/>
      <c r="AU324"/>
      <c r="AV324"/>
      <c r="AW324"/>
      <c r="AX324" s="2" t="str">
        <f t="shared" si="10"/>
        <v>X</v>
      </c>
      <c r="AY324" s="5">
        <f t="shared" si="11"/>
        <v>642</v>
      </c>
    </row>
    <row r="325" spans="1:51" s="5" customFormat="1" x14ac:dyDescent="0.25">
      <c r="A325" s="5" t="s">
        <v>778</v>
      </c>
      <c r="B325" s="5" t="s">
        <v>782</v>
      </c>
      <c r="C325" s="5" t="s">
        <v>485</v>
      </c>
      <c r="E325" s="5" t="s">
        <v>50</v>
      </c>
      <c r="F325" s="5">
        <v>6</v>
      </c>
      <c r="G325" s="5" t="s">
        <v>67</v>
      </c>
      <c r="H325" s="5">
        <v>15.6474908</v>
      </c>
      <c r="I325" s="5">
        <v>15.97168933</v>
      </c>
      <c r="J325">
        <v>126.05368933</v>
      </c>
      <c r="K325">
        <v>126.05368933</v>
      </c>
      <c r="L325" s="5">
        <v>0.32</v>
      </c>
      <c r="M325">
        <v>41.403199630000003</v>
      </c>
      <c r="N325">
        <v>-82.591114579999996</v>
      </c>
      <c r="O325">
        <v>41.40247737</v>
      </c>
      <c r="P325">
        <v>-82.585109110000005</v>
      </c>
      <c r="Q325" s="5" t="s">
        <v>783</v>
      </c>
      <c r="R325" s="5" t="s">
        <v>784</v>
      </c>
      <c r="S325" s="1">
        <v>45754</v>
      </c>
      <c r="T325" t="s">
        <v>785</v>
      </c>
      <c r="U325" t="s">
        <v>87</v>
      </c>
      <c r="V325" s="5" t="s">
        <v>57</v>
      </c>
      <c r="W325" s="5" t="s">
        <v>58</v>
      </c>
      <c r="X325" s="6">
        <v>642</v>
      </c>
      <c r="Y325" s="5" t="s">
        <v>59</v>
      </c>
      <c r="Z325"/>
      <c r="AA325">
        <v>2025</v>
      </c>
      <c r="AB325" s="1">
        <v>44756</v>
      </c>
      <c r="AC325" t="s">
        <v>60</v>
      </c>
      <c r="AD325"/>
      <c r="AE325"/>
      <c r="AF325"/>
      <c r="AG325" t="s">
        <v>54</v>
      </c>
      <c r="AH325" t="s">
        <v>54</v>
      </c>
      <c r="AI325" s="1">
        <v>45498</v>
      </c>
      <c r="AJ325" t="s">
        <v>62</v>
      </c>
      <c r="AK325"/>
      <c r="AL325"/>
      <c r="AM325" t="s">
        <v>54</v>
      </c>
      <c r="AN325"/>
      <c r="AO325">
        <v>110010</v>
      </c>
      <c r="AP325"/>
      <c r="AR325"/>
      <c r="AS325"/>
      <c r="AT325"/>
      <c r="AU325"/>
      <c r="AV325"/>
      <c r="AW325"/>
      <c r="AX325" s="2" t="str">
        <f t="shared" si="10"/>
        <v>X</v>
      </c>
      <c r="AY325" s="5">
        <f t="shared" si="11"/>
        <v>642</v>
      </c>
    </row>
    <row r="326" spans="1:51" s="5" customFormat="1" x14ac:dyDescent="0.25">
      <c r="A326" s="5" t="s">
        <v>778</v>
      </c>
      <c r="B326" s="5" t="s">
        <v>786</v>
      </c>
      <c r="C326" s="5" t="s">
        <v>485</v>
      </c>
      <c r="E326" s="5" t="s">
        <v>50</v>
      </c>
      <c r="F326" s="5">
        <v>6</v>
      </c>
      <c r="G326" s="5" t="s">
        <v>67</v>
      </c>
      <c r="H326" s="5">
        <v>15.6475559</v>
      </c>
      <c r="I326" s="5">
        <v>15.97165744</v>
      </c>
      <c r="J326">
        <v>126.05365743999999</v>
      </c>
      <c r="K326">
        <v>126.05365743999999</v>
      </c>
      <c r="L326" s="5">
        <v>0.32</v>
      </c>
      <c r="M326">
        <v>41.403198570000001</v>
      </c>
      <c r="N326">
        <v>-82.591113329999999</v>
      </c>
      <c r="O326">
        <v>41.40247832</v>
      </c>
      <c r="P326">
        <v>-82.585109200000005</v>
      </c>
      <c r="Q326" s="5" t="s">
        <v>783</v>
      </c>
      <c r="R326" s="5" t="s">
        <v>784</v>
      </c>
      <c r="S326" s="1">
        <v>45754</v>
      </c>
      <c r="T326" t="s">
        <v>787</v>
      </c>
      <c r="U326" t="s">
        <v>87</v>
      </c>
      <c r="V326" s="5" t="s">
        <v>57</v>
      </c>
      <c r="W326" s="5" t="s">
        <v>58</v>
      </c>
      <c r="X326" s="6">
        <v>642</v>
      </c>
      <c r="Y326" s="5" t="s">
        <v>59</v>
      </c>
      <c r="Z326"/>
      <c r="AA326">
        <v>2025</v>
      </c>
      <c r="AB326" s="1">
        <v>44755</v>
      </c>
      <c r="AC326" t="s">
        <v>60</v>
      </c>
      <c r="AD326"/>
      <c r="AE326"/>
      <c r="AF326"/>
      <c r="AG326" t="s">
        <v>54</v>
      </c>
      <c r="AH326" t="s">
        <v>54</v>
      </c>
      <c r="AI326" s="1">
        <v>45498</v>
      </c>
      <c r="AJ326" t="s">
        <v>62</v>
      </c>
      <c r="AK326"/>
      <c r="AL326"/>
      <c r="AM326" t="s">
        <v>54</v>
      </c>
      <c r="AN326"/>
      <c r="AO326">
        <v>110010</v>
      </c>
      <c r="AP326"/>
      <c r="AR326"/>
      <c r="AS326"/>
      <c r="AT326"/>
      <c r="AU326"/>
      <c r="AV326"/>
      <c r="AW326"/>
      <c r="AX326" s="2" t="str">
        <f t="shared" si="10"/>
        <v>X</v>
      </c>
      <c r="AY326" s="5">
        <f t="shared" si="11"/>
        <v>642</v>
      </c>
    </row>
    <row r="327" spans="1:51" s="5" customFormat="1" x14ac:dyDescent="0.25">
      <c r="A327" s="5" t="s">
        <v>778</v>
      </c>
      <c r="B327" s="5" t="s">
        <v>792</v>
      </c>
      <c r="C327" s="5" t="s">
        <v>485</v>
      </c>
      <c r="E327" s="5" t="s">
        <v>50</v>
      </c>
      <c r="F327" s="5">
        <v>6</v>
      </c>
      <c r="G327" s="5" t="s">
        <v>67</v>
      </c>
      <c r="H327" s="5">
        <v>3.64</v>
      </c>
      <c r="I327" s="5">
        <v>4.6020000000000003</v>
      </c>
      <c r="J327">
        <v>131.02199999999999</v>
      </c>
      <c r="K327">
        <v>131.02199999999999</v>
      </c>
      <c r="L327" s="5">
        <v>0.42</v>
      </c>
      <c r="M327">
        <v>41.440871620000003</v>
      </c>
      <c r="N327">
        <v>-82.78239997</v>
      </c>
      <c r="O327">
        <v>41.436538310000003</v>
      </c>
      <c r="P327">
        <v>-82.777056819999999</v>
      </c>
      <c r="Q327" s="5" t="s">
        <v>535</v>
      </c>
      <c r="R327" s="5" t="s">
        <v>53</v>
      </c>
      <c r="S327" s="1">
        <v>45754</v>
      </c>
      <c r="T327" t="s">
        <v>793</v>
      </c>
      <c r="U327" t="s">
        <v>87</v>
      </c>
      <c r="V327" s="5" t="s">
        <v>57</v>
      </c>
      <c r="W327" s="5" t="s">
        <v>58</v>
      </c>
      <c r="X327" s="6">
        <v>642</v>
      </c>
      <c r="Y327" s="5" t="s">
        <v>59</v>
      </c>
      <c r="Z327"/>
      <c r="AA327">
        <v>2025</v>
      </c>
      <c r="AB327" s="1">
        <v>45120</v>
      </c>
      <c r="AC327" t="s">
        <v>84</v>
      </c>
      <c r="AD327"/>
      <c r="AE327"/>
      <c r="AF327"/>
      <c r="AG327" t="s">
        <v>61</v>
      </c>
      <c r="AH327" t="s">
        <v>54</v>
      </c>
      <c r="AI327" s="1">
        <v>45504</v>
      </c>
      <c r="AJ327" t="s">
        <v>62</v>
      </c>
      <c r="AK327"/>
      <c r="AL327"/>
      <c r="AM327" t="s">
        <v>54</v>
      </c>
      <c r="AN327"/>
      <c r="AO327">
        <v>110010</v>
      </c>
      <c r="AP327"/>
      <c r="AR327"/>
      <c r="AS327"/>
      <c r="AT327"/>
      <c r="AU327"/>
      <c r="AV327"/>
      <c r="AW327"/>
      <c r="AX327" s="2" t="str">
        <f t="shared" si="10"/>
        <v>X</v>
      </c>
      <c r="AY327" s="5">
        <f t="shared" si="11"/>
        <v>642</v>
      </c>
    </row>
    <row r="328" spans="1:51" s="5" customFormat="1" x14ac:dyDescent="0.25">
      <c r="A328" s="5" t="s">
        <v>778</v>
      </c>
      <c r="B328" s="5" t="s">
        <v>792</v>
      </c>
      <c r="C328" s="5" t="s">
        <v>485</v>
      </c>
      <c r="E328" s="5" t="s">
        <v>50</v>
      </c>
      <c r="F328" s="5">
        <v>6</v>
      </c>
      <c r="G328" s="5" t="s">
        <v>67</v>
      </c>
      <c r="H328" s="5">
        <v>3.64</v>
      </c>
      <c r="I328" s="5">
        <v>4.6020000000000003</v>
      </c>
      <c r="J328">
        <v>131.02199999999999</v>
      </c>
      <c r="K328">
        <v>131.02199999999999</v>
      </c>
      <c r="L328" s="5">
        <v>0.42</v>
      </c>
      <c r="M328">
        <v>41.440871620000003</v>
      </c>
      <c r="N328">
        <v>-82.78239997</v>
      </c>
      <c r="O328">
        <v>41.436538310000003</v>
      </c>
      <c r="P328">
        <v>-82.777056819999999</v>
      </c>
      <c r="Q328" s="5" t="s">
        <v>535</v>
      </c>
      <c r="R328" s="5" t="s">
        <v>53</v>
      </c>
      <c r="S328" s="1">
        <v>45754</v>
      </c>
      <c r="T328" t="s">
        <v>794</v>
      </c>
      <c r="U328" t="s">
        <v>87</v>
      </c>
      <c r="V328" s="5" t="s">
        <v>57</v>
      </c>
      <c r="W328" s="5" t="s">
        <v>58</v>
      </c>
      <c r="X328" s="6">
        <v>642</v>
      </c>
      <c r="Y328" s="5" t="s">
        <v>59</v>
      </c>
      <c r="Z328"/>
      <c r="AA328">
        <v>2025</v>
      </c>
      <c r="AB328" s="1">
        <v>45120</v>
      </c>
      <c r="AC328" t="s">
        <v>60</v>
      </c>
      <c r="AD328"/>
      <c r="AE328"/>
      <c r="AF328"/>
      <c r="AG328" t="s">
        <v>61</v>
      </c>
      <c r="AH328" t="s">
        <v>54</v>
      </c>
      <c r="AI328" s="1">
        <v>45504</v>
      </c>
      <c r="AJ328" t="s">
        <v>62</v>
      </c>
      <c r="AK328"/>
      <c r="AL328"/>
      <c r="AM328" t="s">
        <v>54</v>
      </c>
      <c r="AN328"/>
      <c r="AO328">
        <v>110010</v>
      </c>
      <c r="AP328"/>
      <c r="AR328"/>
      <c r="AS328"/>
      <c r="AT328"/>
      <c r="AU328"/>
      <c r="AV328"/>
      <c r="AW328"/>
      <c r="AX328" s="2" t="str">
        <f t="shared" si="10"/>
        <v>X</v>
      </c>
      <c r="AY328" s="5">
        <f t="shared" si="11"/>
        <v>642</v>
      </c>
    </row>
    <row r="329" spans="1:51" s="5" customFormat="1" x14ac:dyDescent="0.25">
      <c r="A329" s="5" t="s">
        <v>795</v>
      </c>
      <c r="B329" s="5" t="s">
        <v>796</v>
      </c>
      <c r="C329" s="5" t="s">
        <v>485</v>
      </c>
      <c r="E329" s="5" t="s">
        <v>257</v>
      </c>
      <c r="F329" s="5">
        <v>60</v>
      </c>
      <c r="G329" s="5" t="s">
        <v>67</v>
      </c>
      <c r="H329" s="5">
        <v>8.109</v>
      </c>
      <c r="I329" s="5">
        <v>29.643999999999998</v>
      </c>
      <c r="J329">
        <v>156.06399999999999</v>
      </c>
      <c r="K329">
        <v>156.06399999999999</v>
      </c>
      <c r="L329" s="5">
        <v>0.35</v>
      </c>
      <c r="M329">
        <v>41.397599190000001</v>
      </c>
      <c r="N329">
        <v>-82.364769379999998</v>
      </c>
      <c r="O329">
        <v>41.39828223</v>
      </c>
      <c r="P329">
        <v>-82.362336420000005</v>
      </c>
      <c r="Q329" s="5" t="s">
        <v>171</v>
      </c>
      <c r="R329" s="5" t="s">
        <v>53</v>
      </c>
      <c r="S329" s="1">
        <v>45754</v>
      </c>
      <c r="T329" t="s">
        <v>797</v>
      </c>
      <c r="U329" t="s">
        <v>56</v>
      </c>
      <c r="V329" s="5" t="s">
        <v>57</v>
      </c>
      <c r="W329" s="5" t="s">
        <v>89</v>
      </c>
      <c r="X329" s="6">
        <v>642</v>
      </c>
      <c r="Y329" s="5" t="s">
        <v>64</v>
      </c>
      <c r="Z329"/>
      <c r="AA329">
        <v>2025</v>
      </c>
      <c r="AB329"/>
      <c r="AC329" t="s">
        <v>60</v>
      </c>
      <c r="AD329"/>
      <c r="AE329"/>
      <c r="AF329"/>
      <c r="AG329" t="s">
        <v>61</v>
      </c>
      <c r="AH329" t="s">
        <v>54</v>
      </c>
      <c r="AI329"/>
      <c r="AJ329" t="s">
        <v>62</v>
      </c>
      <c r="AK329"/>
      <c r="AL329"/>
      <c r="AM329" t="s">
        <v>54</v>
      </c>
      <c r="AN329"/>
      <c r="AO329">
        <v>110010</v>
      </c>
      <c r="AP329"/>
      <c r="AQ329" s="5">
        <v>110010</v>
      </c>
      <c r="AR329"/>
      <c r="AS329"/>
      <c r="AT329"/>
      <c r="AU329"/>
      <c r="AV329"/>
      <c r="AW329"/>
      <c r="AX329" s="2" t="str">
        <f t="shared" si="10"/>
        <v>X</v>
      </c>
      <c r="AY329" s="5">
        <f t="shared" si="11"/>
        <v>642</v>
      </c>
    </row>
    <row r="330" spans="1:51" s="5" customFormat="1" x14ac:dyDescent="0.25">
      <c r="A330" s="5" t="s">
        <v>795</v>
      </c>
      <c r="B330" s="5" t="s">
        <v>796</v>
      </c>
      <c r="C330" s="5" t="s">
        <v>485</v>
      </c>
      <c r="E330" s="5" t="s">
        <v>257</v>
      </c>
      <c r="F330" s="5">
        <v>60</v>
      </c>
      <c r="G330" s="5" t="s">
        <v>67</v>
      </c>
      <c r="H330" s="5">
        <v>8.109</v>
      </c>
      <c r="I330" s="5">
        <v>29.643999999999998</v>
      </c>
      <c r="J330">
        <v>156.06399999999999</v>
      </c>
      <c r="K330">
        <v>156.06399999999999</v>
      </c>
      <c r="L330" s="5">
        <v>0.35</v>
      </c>
      <c r="M330">
        <v>41.397599190000001</v>
      </c>
      <c r="N330">
        <v>-82.364769379999998</v>
      </c>
      <c r="O330">
        <v>41.39828223</v>
      </c>
      <c r="P330">
        <v>-82.362336420000005</v>
      </c>
      <c r="Q330" s="5" t="s">
        <v>171</v>
      </c>
      <c r="R330" s="5" t="s">
        <v>53</v>
      </c>
      <c r="S330" s="1">
        <v>45754</v>
      </c>
      <c r="T330" t="s">
        <v>798</v>
      </c>
      <c r="U330" t="s">
        <v>56</v>
      </c>
      <c r="V330" s="5" t="s">
        <v>57</v>
      </c>
      <c r="W330" s="5" t="s">
        <v>89</v>
      </c>
      <c r="X330" s="6">
        <v>642</v>
      </c>
      <c r="Y330" s="5" t="s">
        <v>64</v>
      </c>
      <c r="Z330"/>
      <c r="AA330">
        <v>2025</v>
      </c>
      <c r="AB330"/>
      <c r="AC330" t="s">
        <v>60</v>
      </c>
      <c r="AD330"/>
      <c r="AE330"/>
      <c r="AF330"/>
      <c r="AG330" t="s">
        <v>61</v>
      </c>
      <c r="AH330" t="s">
        <v>54</v>
      </c>
      <c r="AI330"/>
      <c r="AJ330" t="s">
        <v>62</v>
      </c>
      <c r="AK330"/>
      <c r="AL330"/>
      <c r="AM330" t="s">
        <v>54</v>
      </c>
      <c r="AN330"/>
      <c r="AO330">
        <v>110010</v>
      </c>
      <c r="AP330"/>
      <c r="AQ330" s="5">
        <v>110010</v>
      </c>
      <c r="AR330"/>
      <c r="AS330"/>
      <c r="AT330"/>
      <c r="AU330"/>
      <c r="AV330"/>
      <c r="AW330"/>
      <c r="AX330" s="2" t="str">
        <f t="shared" si="10"/>
        <v>X</v>
      </c>
      <c r="AY330" s="5">
        <f t="shared" si="11"/>
        <v>642</v>
      </c>
    </row>
    <row r="331" spans="1:51" s="5" customFormat="1" x14ac:dyDescent="0.25">
      <c r="A331" s="5" t="s">
        <v>803</v>
      </c>
      <c r="B331" s="5" t="s">
        <v>804</v>
      </c>
      <c r="C331" s="5" t="s">
        <v>485</v>
      </c>
      <c r="E331" s="5" t="s">
        <v>257</v>
      </c>
      <c r="F331" s="5">
        <v>61</v>
      </c>
      <c r="G331" s="5" t="s">
        <v>67</v>
      </c>
      <c r="H331" s="5">
        <v>7.2080000000000002</v>
      </c>
      <c r="I331" s="5">
        <v>22.515999999999998</v>
      </c>
      <c r="J331">
        <v>148.93600000000001</v>
      </c>
      <c r="K331">
        <v>148.93600000000001</v>
      </c>
      <c r="L331" s="5">
        <v>0.21</v>
      </c>
      <c r="M331">
        <v>41.367017050000001</v>
      </c>
      <c r="N331">
        <v>-82.494356089999997</v>
      </c>
      <c r="O331">
        <v>41.36785047</v>
      </c>
      <c r="P331">
        <v>-82.487366600000001</v>
      </c>
      <c r="Q331" s="5" t="s">
        <v>366</v>
      </c>
      <c r="R331" s="5" t="s">
        <v>53</v>
      </c>
      <c r="S331" s="1">
        <v>45754</v>
      </c>
      <c r="T331" t="s">
        <v>805</v>
      </c>
      <c r="U331" t="s">
        <v>56</v>
      </c>
      <c r="V331" s="5" t="s">
        <v>57</v>
      </c>
      <c r="W331" s="5" t="s">
        <v>58</v>
      </c>
      <c r="X331" s="6">
        <v>642</v>
      </c>
      <c r="Y331" s="5" t="s">
        <v>64</v>
      </c>
      <c r="Z331"/>
      <c r="AA331">
        <v>2025</v>
      </c>
      <c r="AB331"/>
      <c r="AC331" t="s">
        <v>60</v>
      </c>
      <c r="AD331"/>
      <c r="AE331"/>
      <c r="AF331"/>
      <c r="AG331" t="s">
        <v>61</v>
      </c>
      <c r="AH331" t="s">
        <v>54</v>
      </c>
      <c r="AI331"/>
      <c r="AJ331" t="s">
        <v>62</v>
      </c>
      <c r="AK331"/>
      <c r="AL331"/>
      <c r="AM331" t="s">
        <v>54</v>
      </c>
      <c r="AN331"/>
      <c r="AO331">
        <v>110010</v>
      </c>
      <c r="AP331"/>
      <c r="AQ331" s="5">
        <v>110010</v>
      </c>
      <c r="AR331"/>
      <c r="AS331"/>
      <c r="AT331"/>
      <c r="AU331"/>
      <c r="AV331"/>
      <c r="AW331"/>
      <c r="AX331" s="2" t="str">
        <f t="shared" si="10"/>
        <v>X</v>
      </c>
      <c r="AY331" s="5">
        <f t="shared" si="11"/>
        <v>642</v>
      </c>
    </row>
    <row r="332" spans="1:51" s="5" customFormat="1" x14ac:dyDescent="0.25">
      <c r="A332" s="5" t="s">
        <v>803</v>
      </c>
      <c r="B332" s="5" t="s">
        <v>804</v>
      </c>
      <c r="C332" s="5" t="s">
        <v>485</v>
      </c>
      <c r="E332" s="5" t="s">
        <v>257</v>
      </c>
      <c r="F332" s="5">
        <v>61</v>
      </c>
      <c r="G332" s="5" t="s">
        <v>67</v>
      </c>
      <c r="H332" s="5">
        <v>7.2080000000000002</v>
      </c>
      <c r="I332" s="5">
        <v>22.515999999999998</v>
      </c>
      <c r="J332">
        <v>148.93600000000001</v>
      </c>
      <c r="K332">
        <v>148.93600000000001</v>
      </c>
      <c r="L332" s="5">
        <v>0.21</v>
      </c>
      <c r="M332">
        <v>41.367017050000001</v>
      </c>
      <c r="N332">
        <v>-82.494356089999997</v>
      </c>
      <c r="O332">
        <v>41.36785047</v>
      </c>
      <c r="P332">
        <v>-82.487366600000001</v>
      </c>
      <c r="Q332" s="5" t="s">
        <v>366</v>
      </c>
      <c r="R332" s="5" t="s">
        <v>53</v>
      </c>
      <c r="S332" s="1">
        <v>45754</v>
      </c>
      <c r="T332" t="s">
        <v>806</v>
      </c>
      <c r="U332" t="s">
        <v>56</v>
      </c>
      <c r="V332" s="5" t="s">
        <v>57</v>
      </c>
      <c r="W332" s="5" t="s">
        <v>58</v>
      </c>
      <c r="X332" s="6">
        <v>642</v>
      </c>
      <c r="Y332" s="5" t="s">
        <v>59</v>
      </c>
      <c r="Z332"/>
      <c r="AA332">
        <v>2025</v>
      </c>
      <c r="AB332"/>
      <c r="AC332" t="s">
        <v>60</v>
      </c>
      <c r="AD332"/>
      <c r="AE332"/>
      <c r="AF332"/>
      <c r="AG332" t="s">
        <v>61</v>
      </c>
      <c r="AH332" t="s">
        <v>54</v>
      </c>
      <c r="AI332"/>
      <c r="AJ332" t="s">
        <v>62</v>
      </c>
      <c r="AK332"/>
      <c r="AL332"/>
      <c r="AM332" t="s">
        <v>54</v>
      </c>
      <c r="AN332"/>
      <c r="AO332">
        <v>110010</v>
      </c>
      <c r="AP332"/>
      <c r="AQ332" s="5">
        <v>110010</v>
      </c>
      <c r="AR332"/>
      <c r="AS332"/>
      <c r="AT332"/>
      <c r="AU332"/>
      <c r="AV332"/>
      <c r="AW332"/>
      <c r="AX332" s="2" t="str">
        <f t="shared" si="10"/>
        <v>X</v>
      </c>
      <c r="AY332" s="5">
        <f t="shared" si="11"/>
        <v>642</v>
      </c>
    </row>
    <row r="333" spans="1:51" s="5" customFormat="1" x14ac:dyDescent="0.25">
      <c r="A333" s="5" t="s">
        <v>803</v>
      </c>
      <c r="B333" s="5" t="s">
        <v>807</v>
      </c>
      <c r="C333" s="5" t="s">
        <v>485</v>
      </c>
      <c r="E333" s="5" t="s">
        <v>257</v>
      </c>
      <c r="F333" s="5">
        <v>61</v>
      </c>
      <c r="G333" s="5" t="s">
        <v>76</v>
      </c>
      <c r="H333" s="5">
        <v>7.3419999999999996</v>
      </c>
      <c r="I333" s="5">
        <v>0.39200000000000002</v>
      </c>
      <c r="J333">
        <v>148.20407700999999</v>
      </c>
      <c r="K333">
        <v>148.20407700999999</v>
      </c>
      <c r="M333">
        <v>41.368946829999999</v>
      </c>
      <c r="N333">
        <v>-82.494187850000003</v>
      </c>
      <c r="O333">
        <v>41.367636859999998</v>
      </c>
      <c r="P333">
        <v>-82.501437780000003</v>
      </c>
      <c r="Q333" s="5" t="s">
        <v>366</v>
      </c>
      <c r="R333" s="5" t="s">
        <v>53</v>
      </c>
      <c r="S333" s="1">
        <v>45754</v>
      </c>
      <c r="T333" t="s">
        <v>808</v>
      </c>
      <c r="U333" t="s">
        <v>56</v>
      </c>
      <c r="V333" s="5" t="s">
        <v>57</v>
      </c>
      <c r="W333" s="5" t="s">
        <v>58</v>
      </c>
      <c r="X333" s="6">
        <v>642</v>
      </c>
      <c r="Y333" s="5" t="s">
        <v>64</v>
      </c>
      <c r="Z333"/>
      <c r="AA333">
        <v>2025</v>
      </c>
      <c r="AB333"/>
      <c r="AC333" t="s">
        <v>84</v>
      </c>
      <c r="AD333"/>
      <c r="AE333"/>
      <c r="AF333"/>
      <c r="AG333" t="s">
        <v>61</v>
      </c>
      <c r="AH333" t="s">
        <v>54</v>
      </c>
      <c r="AI333"/>
      <c r="AJ333" t="s">
        <v>62</v>
      </c>
      <c r="AK333"/>
      <c r="AL333"/>
      <c r="AM333" t="s">
        <v>54</v>
      </c>
      <c r="AN333"/>
      <c r="AO333">
        <v>110010</v>
      </c>
      <c r="AP333"/>
      <c r="AR333"/>
      <c r="AS333"/>
      <c r="AT333"/>
      <c r="AU333"/>
      <c r="AV333"/>
      <c r="AW333"/>
      <c r="AX333" s="2" t="str">
        <f t="shared" si="10"/>
        <v>X</v>
      </c>
      <c r="AY333" s="5">
        <f t="shared" si="11"/>
        <v>642</v>
      </c>
    </row>
    <row r="334" spans="1:51" s="5" customFormat="1" x14ac:dyDescent="0.25">
      <c r="A334" s="5" t="s">
        <v>803</v>
      </c>
      <c r="B334" s="5" t="s">
        <v>807</v>
      </c>
      <c r="C334" s="5" t="s">
        <v>485</v>
      </c>
      <c r="E334" s="5" t="s">
        <v>257</v>
      </c>
      <c r="F334" s="5">
        <v>61</v>
      </c>
      <c r="G334" s="5" t="s">
        <v>76</v>
      </c>
      <c r="H334" s="5">
        <v>7.3419999999999996</v>
      </c>
      <c r="I334" s="5">
        <v>0.39200000000000002</v>
      </c>
      <c r="J334">
        <v>148.20407700999999</v>
      </c>
      <c r="K334">
        <v>148.20407700999999</v>
      </c>
      <c r="L334" s="5">
        <v>0.2</v>
      </c>
      <c r="M334">
        <v>41.368946829999999</v>
      </c>
      <c r="N334">
        <v>-82.494187850000003</v>
      </c>
      <c r="O334">
        <v>41.367636859999998</v>
      </c>
      <c r="P334">
        <v>-82.501437780000003</v>
      </c>
      <c r="Q334" s="5" t="s">
        <v>366</v>
      </c>
      <c r="R334" s="5" t="s">
        <v>53</v>
      </c>
      <c r="S334" s="1">
        <v>45754</v>
      </c>
      <c r="T334" t="s">
        <v>809</v>
      </c>
      <c r="U334" t="s">
        <v>56</v>
      </c>
      <c r="V334" s="5" t="s">
        <v>57</v>
      </c>
      <c r="W334" s="5" t="s">
        <v>58</v>
      </c>
      <c r="X334" s="6">
        <v>642</v>
      </c>
      <c r="Y334" s="5" t="s">
        <v>59</v>
      </c>
      <c r="Z334"/>
      <c r="AA334">
        <v>2025</v>
      </c>
      <c r="AB334"/>
      <c r="AC334" t="s">
        <v>60</v>
      </c>
      <c r="AD334"/>
      <c r="AE334"/>
      <c r="AF334"/>
      <c r="AG334" t="s">
        <v>61</v>
      </c>
      <c r="AH334" t="s">
        <v>54</v>
      </c>
      <c r="AI334"/>
      <c r="AJ334" t="s">
        <v>62</v>
      </c>
      <c r="AK334"/>
      <c r="AL334"/>
      <c r="AM334" t="s">
        <v>54</v>
      </c>
      <c r="AN334"/>
      <c r="AO334">
        <v>110010</v>
      </c>
      <c r="AP334"/>
      <c r="AR334"/>
      <c r="AS334"/>
      <c r="AT334"/>
      <c r="AU334"/>
      <c r="AV334"/>
      <c r="AW334"/>
      <c r="AX334" s="2" t="str">
        <f t="shared" si="10"/>
        <v>X</v>
      </c>
      <c r="AY334" s="5">
        <f t="shared" si="11"/>
        <v>642</v>
      </c>
    </row>
    <row r="335" spans="1:51" s="5" customFormat="1" x14ac:dyDescent="0.25">
      <c r="A335" s="5" t="s">
        <v>489</v>
      </c>
      <c r="B335" s="5" t="s">
        <v>490</v>
      </c>
      <c r="C335" s="5" t="s">
        <v>485</v>
      </c>
      <c r="E335" s="5" t="s">
        <v>83</v>
      </c>
      <c r="F335" s="5">
        <v>132</v>
      </c>
      <c r="G335" s="5" t="s">
        <v>76</v>
      </c>
      <c r="H335" s="5">
        <v>3.4689999999999999</v>
      </c>
      <c r="I335" s="5">
        <v>20.337</v>
      </c>
      <c r="J335">
        <v>146.76634883</v>
      </c>
      <c r="K335">
        <v>146.76634883</v>
      </c>
      <c r="L335" s="5">
        <v>0.15</v>
      </c>
      <c r="M335">
        <v>41.369081600000001</v>
      </c>
      <c r="N335">
        <v>-82.522267769999999</v>
      </c>
      <c r="O335">
        <v>41.368884909999998</v>
      </c>
      <c r="P335">
        <v>-82.528868160000002</v>
      </c>
      <c r="Q335" s="5" t="s">
        <v>491</v>
      </c>
      <c r="R335" s="5" t="s">
        <v>53</v>
      </c>
      <c r="S335" s="1">
        <v>45519</v>
      </c>
      <c r="T335"/>
      <c r="U335" t="s">
        <v>56</v>
      </c>
      <c r="V335" s="5" t="s">
        <v>57</v>
      </c>
      <c r="W335" s="5" t="s">
        <v>58</v>
      </c>
      <c r="X335" s="6">
        <v>642</v>
      </c>
      <c r="Y335" s="5" t="s">
        <v>64</v>
      </c>
      <c r="Z335"/>
      <c r="AA335">
        <v>2024</v>
      </c>
      <c r="AB335"/>
      <c r="AC335" t="s">
        <v>60</v>
      </c>
      <c r="AD335"/>
      <c r="AE335"/>
      <c r="AF335"/>
      <c r="AG335" t="s">
        <v>61</v>
      </c>
      <c r="AH335" t="s">
        <v>54</v>
      </c>
      <c r="AI335"/>
      <c r="AJ335" t="s">
        <v>62</v>
      </c>
      <c r="AK335"/>
      <c r="AL335"/>
      <c r="AM335" t="s">
        <v>54</v>
      </c>
      <c r="AN335"/>
      <c r="AO335">
        <v>108033</v>
      </c>
      <c r="AP335"/>
      <c r="AR335"/>
      <c r="AS335"/>
      <c r="AT335"/>
      <c r="AU335"/>
      <c r="AV335"/>
      <c r="AW335"/>
      <c r="AX335" s="2" t="str">
        <f t="shared" si="10"/>
        <v>X</v>
      </c>
      <c r="AY335" s="5">
        <f t="shared" si="11"/>
        <v>642</v>
      </c>
    </row>
    <row r="336" spans="1:51" s="5" customFormat="1" x14ac:dyDescent="0.25">
      <c r="A336" s="5" t="s">
        <v>489</v>
      </c>
      <c r="B336" s="5" t="s">
        <v>490</v>
      </c>
      <c r="C336" s="5" t="s">
        <v>485</v>
      </c>
      <c r="E336" s="5" t="s">
        <v>83</v>
      </c>
      <c r="F336" s="5">
        <v>132</v>
      </c>
      <c r="G336" s="5" t="s">
        <v>76</v>
      </c>
      <c r="H336" s="5">
        <v>3.4689999999999999</v>
      </c>
      <c r="I336" s="5">
        <v>20.337</v>
      </c>
      <c r="J336">
        <v>146.76634883</v>
      </c>
      <c r="K336">
        <v>146.76634883</v>
      </c>
      <c r="L336" s="5">
        <v>0.15</v>
      </c>
      <c r="M336">
        <v>41.369081600000001</v>
      </c>
      <c r="N336">
        <v>-82.522267769999999</v>
      </c>
      <c r="O336">
        <v>41.368884909999998</v>
      </c>
      <c r="P336">
        <v>-82.528868160000002</v>
      </c>
      <c r="Q336" s="5" t="s">
        <v>491</v>
      </c>
      <c r="R336" s="5" t="s">
        <v>53</v>
      </c>
      <c r="S336" s="1">
        <v>45519</v>
      </c>
      <c r="T336"/>
      <c r="U336" t="s">
        <v>56</v>
      </c>
      <c r="V336" s="5" t="s">
        <v>57</v>
      </c>
      <c r="W336" s="5" t="s">
        <v>58</v>
      </c>
      <c r="X336" s="6">
        <v>642</v>
      </c>
      <c r="Y336" s="5" t="s">
        <v>59</v>
      </c>
      <c r="Z336"/>
      <c r="AA336">
        <v>2024</v>
      </c>
      <c r="AB336"/>
      <c r="AC336" t="s">
        <v>60</v>
      </c>
      <c r="AD336"/>
      <c r="AE336"/>
      <c r="AF336"/>
      <c r="AG336" t="s">
        <v>61</v>
      </c>
      <c r="AH336" t="s">
        <v>54</v>
      </c>
      <c r="AI336"/>
      <c r="AJ336" t="s">
        <v>62</v>
      </c>
      <c r="AK336"/>
      <c r="AL336"/>
      <c r="AM336" t="s">
        <v>54</v>
      </c>
      <c r="AN336"/>
      <c r="AO336">
        <v>108033</v>
      </c>
      <c r="AP336"/>
      <c r="AR336"/>
      <c r="AS336"/>
      <c r="AT336"/>
      <c r="AU336"/>
      <c r="AV336"/>
      <c r="AW336"/>
      <c r="AX336" s="2" t="str">
        <f t="shared" si="10"/>
        <v>X</v>
      </c>
      <c r="AY336" s="5">
        <f t="shared" si="11"/>
        <v>642</v>
      </c>
    </row>
    <row r="337" spans="1:51" s="5" customFormat="1" x14ac:dyDescent="0.25">
      <c r="A337" s="5" t="s">
        <v>699</v>
      </c>
      <c r="B337" s="5" t="s">
        <v>700</v>
      </c>
      <c r="C337" s="5" t="s">
        <v>485</v>
      </c>
      <c r="E337" s="5" t="s">
        <v>50</v>
      </c>
      <c r="F337" s="5">
        <v>250</v>
      </c>
      <c r="G337" s="5" t="s">
        <v>67</v>
      </c>
      <c r="H337" s="5">
        <v>11.17134484</v>
      </c>
      <c r="I337" s="5">
        <v>11.1503461</v>
      </c>
      <c r="J337">
        <v>11.1503461</v>
      </c>
      <c r="K337">
        <v>11.1503461</v>
      </c>
      <c r="L337" s="5">
        <v>0.02</v>
      </c>
      <c r="M337">
        <v>41.303891040000003</v>
      </c>
      <c r="N337">
        <v>-82.607788189999994</v>
      </c>
      <c r="O337">
        <v>41.304153980000002</v>
      </c>
      <c r="P337">
        <v>-82.607590380000005</v>
      </c>
      <c r="Q337" s="5" t="s">
        <v>701</v>
      </c>
      <c r="S337" s="1">
        <v>45754</v>
      </c>
      <c r="T337" t="s">
        <v>702</v>
      </c>
      <c r="U337" t="s">
        <v>56</v>
      </c>
      <c r="V337" s="5" t="s">
        <v>96</v>
      </c>
      <c r="W337" s="5" t="s">
        <v>71</v>
      </c>
      <c r="X337" s="6">
        <v>642</v>
      </c>
      <c r="Y337" s="5" t="s">
        <v>59</v>
      </c>
      <c r="Z337"/>
      <c r="AA337">
        <v>2025</v>
      </c>
      <c r="AB337"/>
      <c r="AC337" t="s">
        <v>60</v>
      </c>
      <c r="AD337"/>
      <c r="AE337"/>
      <c r="AF337"/>
      <c r="AG337" t="s">
        <v>54</v>
      </c>
      <c r="AH337" t="s">
        <v>54</v>
      </c>
      <c r="AI337"/>
      <c r="AJ337" t="s">
        <v>62</v>
      </c>
      <c r="AK337"/>
      <c r="AL337"/>
      <c r="AM337" t="s">
        <v>54</v>
      </c>
      <c r="AN337"/>
      <c r="AO337">
        <v>110010</v>
      </c>
      <c r="AP337">
        <v>121891</v>
      </c>
      <c r="AR337"/>
      <c r="AS337"/>
      <c r="AT337"/>
      <c r="AU337"/>
      <c r="AV337"/>
      <c r="AW337"/>
      <c r="AX337" s="2" t="str">
        <f t="shared" si="10"/>
        <v>X</v>
      </c>
      <c r="AY337" s="5">
        <f t="shared" si="11"/>
        <v>642</v>
      </c>
    </row>
    <row r="338" spans="1:51" s="5" customFormat="1" x14ac:dyDescent="0.25">
      <c r="A338" s="5" t="s">
        <v>699</v>
      </c>
      <c r="B338" s="5" t="s">
        <v>703</v>
      </c>
      <c r="C338" s="5" t="s">
        <v>485</v>
      </c>
      <c r="E338" s="5" t="s">
        <v>50</v>
      </c>
      <c r="F338" s="5">
        <v>250</v>
      </c>
      <c r="G338" s="5" t="s">
        <v>229</v>
      </c>
      <c r="H338" s="5">
        <v>11.184834390000001</v>
      </c>
      <c r="I338" s="5">
        <v>11.21237241</v>
      </c>
      <c r="J338">
        <v>11.21237241</v>
      </c>
      <c r="K338">
        <v>11.21237241</v>
      </c>
      <c r="L338" s="5">
        <v>1.7000000000000001E-2</v>
      </c>
      <c r="M338">
        <v>41.303670910000001</v>
      </c>
      <c r="N338">
        <v>-82.607795569999993</v>
      </c>
      <c r="O338">
        <v>41.303322319999999</v>
      </c>
      <c r="P338">
        <v>-82.608052389999997</v>
      </c>
      <c r="Q338" s="5" t="s">
        <v>701</v>
      </c>
      <c r="S338" s="1">
        <v>45754</v>
      </c>
      <c r="T338" t="s">
        <v>704</v>
      </c>
      <c r="U338" t="s">
        <v>56</v>
      </c>
      <c r="V338" s="5" t="s">
        <v>88</v>
      </c>
      <c r="W338" s="5" t="s">
        <v>71</v>
      </c>
      <c r="X338" s="6">
        <v>642</v>
      </c>
      <c r="Y338" s="5" t="s">
        <v>59</v>
      </c>
      <c r="Z338"/>
      <c r="AA338">
        <v>2025</v>
      </c>
      <c r="AB338"/>
      <c r="AC338" t="s">
        <v>60</v>
      </c>
      <c r="AD338"/>
      <c r="AE338"/>
      <c r="AF338"/>
      <c r="AG338" t="s">
        <v>54</v>
      </c>
      <c r="AH338" t="s">
        <v>54</v>
      </c>
      <c r="AI338"/>
      <c r="AJ338" t="s">
        <v>62</v>
      </c>
      <c r="AK338"/>
      <c r="AL338" t="s">
        <v>555</v>
      </c>
      <c r="AM338" t="s">
        <v>54</v>
      </c>
      <c r="AN338"/>
      <c r="AO338">
        <v>110010</v>
      </c>
      <c r="AP338">
        <v>121891</v>
      </c>
      <c r="AR338"/>
      <c r="AS338"/>
      <c r="AT338"/>
      <c r="AU338"/>
      <c r="AV338"/>
      <c r="AW338"/>
      <c r="AX338" s="2" t="str">
        <f t="shared" si="10"/>
        <v>X</v>
      </c>
      <c r="AY338" s="5">
        <f t="shared" si="11"/>
        <v>642</v>
      </c>
    </row>
    <row r="339" spans="1:51" s="5" customFormat="1" x14ac:dyDescent="0.25">
      <c r="A339" s="5" t="s">
        <v>699</v>
      </c>
      <c r="B339" s="5" t="s">
        <v>705</v>
      </c>
      <c r="C339" s="5" t="s">
        <v>485</v>
      </c>
      <c r="E339" s="5" t="s">
        <v>50</v>
      </c>
      <c r="F339" s="5">
        <v>250</v>
      </c>
      <c r="G339" s="5" t="s">
        <v>67</v>
      </c>
      <c r="H339" s="5">
        <v>11.20987792</v>
      </c>
      <c r="I339" s="5">
        <v>11.266640990000001</v>
      </c>
      <c r="J339">
        <v>11.266640990000001</v>
      </c>
      <c r="K339">
        <v>11.266640990000001</v>
      </c>
      <c r="L339" s="5">
        <v>0.03</v>
      </c>
      <c r="M339">
        <v>41.303373950000001</v>
      </c>
      <c r="N339">
        <v>-82.608076760000003</v>
      </c>
      <c r="O339">
        <v>41.302649070000001</v>
      </c>
      <c r="P339">
        <v>-82.608591739999994</v>
      </c>
      <c r="Q339" s="5" t="s">
        <v>701</v>
      </c>
      <c r="S339" s="1">
        <v>45754</v>
      </c>
      <c r="T339" t="s">
        <v>706</v>
      </c>
      <c r="U339" t="s">
        <v>56</v>
      </c>
      <c r="V339" s="5" t="s">
        <v>88</v>
      </c>
      <c r="W339" s="5" t="s">
        <v>71</v>
      </c>
      <c r="X339" s="6">
        <v>642</v>
      </c>
      <c r="Y339" s="5" t="s">
        <v>64</v>
      </c>
      <c r="Z339"/>
      <c r="AA339">
        <v>2025</v>
      </c>
      <c r="AB339"/>
      <c r="AC339" t="s">
        <v>60</v>
      </c>
      <c r="AD339"/>
      <c r="AE339"/>
      <c r="AF339"/>
      <c r="AG339" t="s">
        <v>54</v>
      </c>
      <c r="AH339" t="s">
        <v>54</v>
      </c>
      <c r="AI339"/>
      <c r="AJ339" t="s">
        <v>62</v>
      </c>
      <c r="AK339"/>
      <c r="AL339" t="s">
        <v>555</v>
      </c>
      <c r="AM339" t="s">
        <v>54</v>
      </c>
      <c r="AN339"/>
      <c r="AO339">
        <v>110010</v>
      </c>
      <c r="AP339">
        <v>121891</v>
      </c>
      <c r="AR339"/>
      <c r="AS339"/>
      <c r="AT339"/>
      <c r="AU339"/>
      <c r="AV339"/>
      <c r="AW339"/>
      <c r="AX339" s="2" t="str">
        <f t="shared" si="10"/>
        <v>X</v>
      </c>
      <c r="AY339" s="5">
        <f t="shared" si="11"/>
        <v>642</v>
      </c>
    </row>
    <row r="340" spans="1:51" s="5" customFormat="1" x14ac:dyDescent="0.25">
      <c r="A340" s="5" t="s">
        <v>699</v>
      </c>
      <c r="B340" s="5" t="s">
        <v>707</v>
      </c>
      <c r="C340" s="5" t="s">
        <v>485</v>
      </c>
      <c r="E340" s="5" t="s">
        <v>50</v>
      </c>
      <c r="F340" s="5">
        <v>250</v>
      </c>
      <c r="G340" s="5" t="s">
        <v>76</v>
      </c>
      <c r="H340" s="5">
        <v>11.244075219999999</v>
      </c>
      <c r="I340" s="5">
        <v>11.213244469999999</v>
      </c>
      <c r="J340">
        <v>11.213244469999999</v>
      </c>
      <c r="K340">
        <v>11.213244469999999</v>
      </c>
      <c r="L340" s="5">
        <v>0.03</v>
      </c>
      <c r="M340">
        <v>41.302924869999998</v>
      </c>
      <c r="N340">
        <v>-82.608357209999994</v>
      </c>
      <c r="O340">
        <v>41.30331099</v>
      </c>
      <c r="P340">
        <v>-82.608059819999994</v>
      </c>
      <c r="Q340" s="5" t="s">
        <v>701</v>
      </c>
      <c r="S340" s="1">
        <v>45754</v>
      </c>
      <c r="T340" t="s">
        <v>708</v>
      </c>
      <c r="U340" t="s">
        <v>56</v>
      </c>
      <c r="V340" s="5" t="s">
        <v>96</v>
      </c>
      <c r="W340" s="5" t="s">
        <v>71</v>
      </c>
      <c r="X340" s="6">
        <v>642</v>
      </c>
      <c r="Y340" s="5" t="s">
        <v>84</v>
      </c>
      <c r="Z340"/>
      <c r="AA340">
        <v>2025</v>
      </c>
      <c r="AB340"/>
      <c r="AC340" t="s">
        <v>60</v>
      </c>
      <c r="AD340"/>
      <c r="AE340"/>
      <c r="AF340"/>
      <c r="AG340" t="s">
        <v>54</v>
      </c>
      <c r="AH340" t="s">
        <v>54</v>
      </c>
      <c r="AI340"/>
      <c r="AJ340" t="s">
        <v>62</v>
      </c>
      <c r="AK340"/>
      <c r="AL340"/>
      <c r="AM340" t="s">
        <v>54</v>
      </c>
      <c r="AN340"/>
      <c r="AO340">
        <v>110010</v>
      </c>
      <c r="AP340">
        <v>121891</v>
      </c>
      <c r="AR340"/>
      <c r="AS340"/>
      <c r="AT340"/>
      <c r="AU340"/>
      <c r="AV340"/>
      <c r="AW340"/>
      <c r="AX340" s="2" t="str">
        <f t="shared" si="10"/>
        <v>X</v>
      </c>
      <c r="AY340" s="5">
        <f t="shared" si="11"/>
        <v>642</v>
      </c>
    </row>
    <row r="341" spans="1:51" s="5" customFormat="1" x14ac:dyDescent="0.25">
      <c r="A341" s="5" t="s">
        <v>699</v>
      </c>
      <c r="B341" s="5" t="s">
        <v>709</v>
      </c>
      <c r="C341" s="5" t="s">
        <v>485</v>
      </c>
      <c r="E341" s="5" t="s">
        <v>50</v>
      </c>
      <c r="F341" s="5">
        <v>250</v>
      </c>
      <c r="G341" s="5" t="s">
        <v>67</v>
      </c>
      <c r="H341" s="5">
        <v>11.504639689999999</v>
      </c>
      <c r="I341" s="5">
        <v>11.690949720000001</v>
      </c>
      <c r="J341">
        <v>11.690949720000001</v>
      </c>
      <c r="K341">
        <v>11.690949720000001</v>
      </c>
      <c r="L341" s="5">
        <v>0.04</v>
      </c>
      <c r="M341">
        <v>41.299463340000003</v>
      </c>
      <c r="N341">
        <v>-82.610208270000001</v>
      </c>
      <c r="O341">
        <v>41.296792310000001</v>
      </c>
      <c r="P341">
        <v>-82.609785830000007</v>
      </c>
      <c r="Q341" s="5" t="s">
        <v>701</v>
      </c>
      <c r="S341" s="1">
        <v>45754</v>
      </c>
      <c r="T341" t="s">
        <v>710</v>
      </c>
      <c r="U341" t="s">
        <v>56</v>
      </c>
      <c r="V341" s="5" t="s">
        <v>88</v>
      </c>
      <c r="W341" s="5" t="s">
        <v>71</v>
      </c>
      <c r="X341" s="6">
        <v>642</v>
      </c>
      <c r="Y341" s="5" t="s">
        <v>59</v>
      </c>
      <c r="Z341"/>
      <c r="AA341">
        <v>2025</v>
      </c>
      <c r="AB341"/>
      <c r="AC341" t="s">
        <v>60</v>
      </c>
      <c r="AD341"/>
      <c r="AE341"/>
      <c r="AF341"/>
      <c r="AG341" t="s">
        <v>54</v>
      </c>
      <c r="AH341" t="s">
        <v>54</v>
      </c>
      <c r="AI341"/>
      <c r="AJ341" t="s">
        <v>62</v>
      </c>
      <c r="AK341"/>
      <c r="AL341" t="s">
        <v>555</v>
      </c>
      <c r="AM341" t="s">
        <v>54</v>
      </c>
      <c r="AN341"/>
      <c r="AO341">
        <v>110010</v>
      </c>
      <c r="AP341">
        <v>121891</v>
      </c>
      <c r="AR341"/>
      <c r="AS341"/>
      <c r="AT341"/>
      <c r="AU341"/>
      <c r="AV341"/>
      <c r="AW341"/>
      <c r="AX341" s="2" t="str">
        <f t="shared" si="10"/>
        <v>X</v>
      </c>
      <c r="AY341" s="5">
        <f t="shared" si="11"/>
        <v>642</v>
      </c>
    </row>
    <row r="342" spans="1:51" s="5" customFormat="1" x14ac:dyDescent="0.25">
      <c r="A342" s="5" t="s">
        <v>699</v>
      </c>
      <c r="B342" s="5" t="s">
        <v>711</v>
      </c>
      <c r="C342" s="5" t="s">
        <v>485</v>
      </c>
      <c r="E342" s="5" t="s">
        <v>50</v>
      </c>
      <c r="F342" s="5">
        <v>250</v>
      </c>
      <c r="G342" s="5" t="s">
        <v>67</v>
      </c>
      <c r="H342" s="5">
        <v>11.67745261</v>
      </c>
      <c r="I342" s="5">
        <v>11.71683279</v>
      </c>
      <c r="J342">
        <v>11.71683279</v>
      </c>
      <c r="K342">
        <v>11.71683279</v>
      </c>
      <c r="L342" s="5">
        <v>0.02</v>
      </c>
      <c r="M342">
        <v>41.297000250000004</v>
      </c>
      <c r="N342">
        <v>-82.609765879999998</v>
      </c>
      <c r="O342">
        <v>41.296471269999998</v>
      </c>
      <c r="P342">
        <v>-82.609494299999994</v>
      </c>
      <c r="Q342" s="5" t="s">
        <v>701</v>
      </c>
      <c r="S342" s="1">
        <v>45754</v>
      </c>
      <c r="T342" t="s">
        <v>712</v>
      </c>
      <c r="U342" t="s">
        <v>56</v>
      </c>
      <c r="V342" s="5" t="s">
        <v>88</v>
      </c>
      <c r="W342" s="5" t="s">
        <v>71</v>
      </c>
      <c r="X342" s="6">
        <v>642</v>
      </c>
      <c r="Y342" s="5" t="s">
        <v>64</v>
      </c>
      <c r="Z342"/>
      <c r="AA342">
        <v>2025</v>
      </c>
      <c r="AB342"/>
      <c r="AC342" t="s">
        <v>60</v>
      </c>
      <c r="AD342"/>
      <c r="AE342"/>
      <c r="AF342"/>
      <c r="AG342" t="s">
        <v>54</v>
      </c>
      <c r="AH342" t="s">
        <v>54</v>
      </c>
      <c r="AI342"/>
      <c r="AJ342" t="s">
        <v>62</v>
      </c>
      <c r="AK342"/>
      <c r="AL342" t="s">
        <v>555</v>
      </c>
      <c r="AM342" t="s">
        <v>54</v>
      </c>
      <c r="AN342"/>
      <c r="AO342">
        <v>110010</v>
      </c>
      <c r="AP342">
        <v>121891</v>
      </c>
      <c r="AR342"/>
      <c r="AS342"/>
      <c r="AT342"/>
      <c r="AU342"/>
      <c r="AV342"/>
      <c r="AW342"/>
      <c r="AX342" s="2" t="str">
        <f t="shared" si="10"/>
        <v>X</v>
      </c>
      <c r="AY342" s="5">
        <f t="shared" si="11"/>
        <v>642</v>
      </c>
    </row>
    <row r="343" spans="1:51" s="5" customFormat="1" x14ac:dyDescent="0.25">
      <c r="A343" s="5" t="s">
        <v>699</v>
      </c>
      <c r="B343" s="5" t="s">
        <v>713</v>
      </c>
      <c r="C343" s="5" t="s">
        <v>485</v>
      </c>
      <c r="E343" s="5" t="s">
        <v>50</v>
      </c>
      <c r="F343" s="5">
        <v>250</v>
      </c>
      <c r="G343" s="5" t="s">
        <v>67</v>
      </c>
      <c r="H343" s="5">
        <v>11.712300620000001</v>
      </c>
      <c r="I343" s="5">
        <v>11.74223673</v>
      </c>
      <c r="J343">
        <v>11.74223673</v>
      </c>
      <c r="K343">
        <v>11.74223673</v>
      </c>
      <c r="L343" s="5">
        <v>0.02</v>
      </c>
      <c r="M343">
        <v>41.296518249999998</v>
      </c>
      <c r="N343">
        <v>-82.60957913</v>
      </c>
      <c r="O343">
        <v>41.296119760000003</v>
      </c>
      <c r="P343">
        <v>-82.609359859999998</v>
      </c>
      <c r="Q343" s="5" t="s">
        <v>701</v>
      </c>
      <c r="S343" s="1">
        <v>45754</v>
      </c>
      <c r="T343" t="s">
        <v>714</v>
      </c>
      <c r="U343" t="s">
        <v>56</v>
      </c>
      <c r="V343" s="5" t="s">
        <v>88</v>
      </c>
      <c r="W343" s="5" t="s">
        <v>71</v>
      </c>
      <c r="X343" s="6">
        <v>642</v>
      </c>
      <c r="Y343" s="5" t="s">
        <v>59</v>
      </c>
      <c r="Z343"/>
      <c r="AA343">
        <v>2025</v>
      </c>
      <c r="AB343"/>
      <c r="AC343" t="s">
        <v>60</v>
      </c>
      <c r="AD343"/>
      <c r="AE343"/>
      <c r="AF343"/>
      <c r="AG343" t="s">
        <v>54</v>
      </c>
      <c r="AH343" t="s">
        <v>54</v>
      </c>
      <c r="AI343"/>
      <c r="AJ343" t="s">
        <v>62</v>
      </c>
      <c r="AK343"/>
      <c r="AL343"/>
      <c r="AM343" t="s">
        <v>54</v>
      </c>
      <c r="AN343" t="s">
        <v>715</v>
      </c>
      <c r="AO343">
        <v>110010</v>
      </c>
      <c r="AP343">
        <v>121891</v>
      </c>
      <c r="AR343"/>
      <c r="AS343"/>
      <c r="AT343"/>
      <c r="AU343"/>
      <c r="AV343"/>
      <c r="AW343"/>
      <c r="AX343" s="2" t="str">
        <f t="shared" si="10"/>
        <v>X</v>
      </c>
      <c r="AY343" s="5">
        <f t="shared" si="11"/>
        <v>642</v>
      </c>
    </row>
    <row r="344" spans="1:51" s="5" customFormat="1" x14ac:dyDescent="0.25">
      <c r="A344" s="5" t="s">
        <v>699</v>
      </c>
      <c r="B344" s="5" t="s">
        <v>716</v>
      </c>
      <c r="C344" s="5" t="s">
        <v>485</v>
      </c>
      <c r="E344" s="5" t="s">
        <v>50</v>
      </c>
      <c r="F344" s="5">
        <v>250</v>
      </c>
      <c r="G344" s="5" t="s">
        <v>67</v>
      </c>
      <c r="H344" s="5">
        <v>11.76202031</v>
      </c>
      <c r="I344" s="5">
        <v>11.77533968</v>
      </c>
      <c r="J344">
        <v>11.77533968</v>
      </c>
      <c r="K344">
        <v>11.77533968</v>
      </c>
      <c r="L344" s="5">
        <v>8.0000000000000002E-3</v>
      </c>
      <c r="M344">
        <v>41.295857689999998</v>
      </c>
      <c r="N344">
        <v>-82.609206580000006</v>
      </c>
      <c r="O344">
        <v>41.295677329999997</v>
      </c>
      <c r="P344">
        <v>-82.609119410000005</v>
      </c>
      <c r="Q344" s="5" t="s">
        <v>701</v>
      </c>
      <c r="S344" s="1">
        <v>45754</v>
      </c>
      <c r="T344" t="s">
        <v>717</v>
      </c>
      <c r="U344" t="s">
        <v>56</v>
      </c>
      <c r="V344" s="5" t="s">
        <v>88</v>
      </c>
      <c r="W344" s="5" t="s">
        <v>71</v>
      </c>
      <c r="X344" s="6">
        <v>642</v>
      </c>
      <c r="Y344" s="5" t="s">
        <v>64</v>
      </c>
      <c r="Z344"/>
      <c r="AA344">
        <v>2025</v>
      </c>
      <c r="AB344"/>
      <c r="AC344" t="s">
        <v>60</v>
      </c>
      <c r="AD344"/>
      <c r="AE344"/>
      <c r="AF344"/>
      <c r="AG344" t="s">
        <v>54</v>
      </c>
      <c r="AH344" t="s">
        <v>54</v>
      </c>
      <c r="AI344"/>
      <c r="AJ344" t="s">
        <v>62</v>
      </c>
      <c r="AK344"/>
      <c r="AL344" t="s">
        <v>555</v>
      </c>
      <c r="AM344" t="s">
        <v>54</v>
      </c>
      <c r="AN344"/>
      <c r="AO344">
        <v>110010</v>
      </c>
      <c r="AP344">
        <v>121891</v>
      </c>
      <c r="AR344"/>
      <c r="AS344"/>
      <c r="AT344"/>
      <c r="AU344"/>
      <c r="AV344"/>
      <c r="AW344"/>
      <c r="AX344" s="2" t="str">
        <f t="shared" si="10"/>
        <v>X</v>
      </c>
      <c r="AY344" s="5">
        <f t="shared" si="11"/>
        <v>642</v>
      </c>
    </row>
    <row r="345" spans="1:51" s="5" customFormat="1" x14ac:dyDescent="0.25">
      <c r="A345" s="5" t="s">
        <v>699</v>
      </c>
      <c r="B345" s="5" t="s">
        <v>718</v>
      </c>
      <c r="C345" s="5" t="s">
        <v>485</v>
      </c>
      <c r="E345" s="5" t="s">
        <v>50</v>
      </c>
      <c r="F345" s="5">
        <v>250</v>
      </c>
      <c r="G345" s="5" t="s">
        <v>67</v>
      </c>
      <c r="H345" s="5">
        <v>11.76473133</v>
      </c>
      <c r="I345" s="5">
        <v>11.861234769999999</v>
      </c>
      <c r="J345">
        <v>11.861234769999999</v>
      </c>
      <c r="K345">
        <v>11.861234769999999</v>
      </c>
      <c r="L345" s="5">
        <v>0.08</v>
      </c>
      <c r="M345">
        <v>41.295792069999997</v>
      </c>
      <c r="N345">
        <v>-82.609284029999998</v>
      </c>
      <c r="O345">
        <v>41.294511409999998</v>
      </c>
      <c r="P345">
        <v>-82.608598720000003</v>
      </c>
      <c r="Q345" s="5" t="s">
        <v>701</v>
      </c>
      <c r="S345" s="1">
        <v>45754</v>
      </c>
      <c r="T345" t="s">
        <v>719</v>
      </c>
      <c r="U345" t="s">
        <v>56</v>
      </c>
      <c r="V345" s="5" t="s">
        <v>88</v>
      </c>
      <c r="W345" s="5" t="s">
        <v>71</v>
      </c>
      <c r="X345" s="6">
        <v>642</v>
      </c>
      <c r="Y345" s="5" t="s">
        <v>59</v>
      </c>
      <c r="Z345"/>
      <c r="AA345">
        <v>2025</v>
      </c>
      <c r="AB345"/>
      <c r="AC345" t="s">
        <v>60</v>
      </c>
      <c r="AD345"/>
      <c r="AE345"/>
      <c r="AF345"/>
      <c r="AG345" t="s">
        <v>54</v>
      </c>
      <c r="AH345" t="s">
        <v>54</v>
      </c>
      <c r="AI345"/>
      <c r="AJ345" t="s">
        <v>62</v>
      </c>
      <c r="AK345"/>
      <c r="AL345"/>
      <c r="AM345" t="s">
        <v>54</v>
      </c>
      <c r="AN345"/>
      <c r="AO345">
        <v>110010</v>
      </c>
      <c r="AP345">
        <v>121891</v>
      </c>
      <c r="AR345"/>
      <c r="AS345"/>
      <c r="AT345"/>
      <c r="AU345"/>
      <c r="AV345"/>
      <c r="AW345"/>
      <c r="AX345" s="2" t="str">
        <f t="shared" si="10"/>
        <v>X</v>
      </c>
      <c r="AY345" s="5">
        <f t="shared" si="11"/>
        <v>642</v>
      </c>
    </row>
    <row r="346" spans="1:51" s="5" customFormat="1" x14ac:dyDescent="0.25">
      <c r="A346" s="5" t="s">
        <v>699</v>
      </c>
      <c r="B346" s="5" t="s">
        <v>720</v>
      </c>
      <c r="C346" s="5" t="s">
        <v>485</v>
      </c>
      <c r="E346" s="5" t="s">
        <v>50</v>
      </c>
      <c r="F346" s="5">
        <v>250</v>
      </c>
      <c r="G346" s="5" t="s">
        <v>67</v>
      </c>
      <c r="H346" s="5">
        <v>11.86259495</v>
      </c>
      <c r="I346" s="5">
        <v>11.847168310000001</v>
      </c>
      <c r="J346">
        <v>11.847168310000001</v>
      </c>
      <c r="K346">
        <v>11.847168310000001</v>
      </c>
      <c r="L346" s="5">
        <v>0.01</v>
      </c>
      <c r="M346">
        <v>41.294511409999998</v>
      </c>
      <c r="N346">
        <v>-82.608521280000005</v>
      </c>
      <c r="O346">
        <v>41.294715199999999</v>
      </c>
      <c r="P346">
        <v>-82.60861817</v>
      </c>
      <c r="Q346" s="5" t="s">
        <v>721</v>
      </c>
      <c r="S346" s="1">
        <v>45754</v>
      </c>
      <c r="T346" t="s">
        <v>722</v>
      </c>
      <c r="U346" t="s">
        <v>56</v>
      </c>
      <c r="V346" s="5" t="s">
        <v>96</v>
      </c>
      <c r="W346" s="5" t="s">
        <v>71</v>
      </c>
      <c r="X346" s="6">
        <v>642</v>
      </c>
      <c r="Y346" s="5" t="s">
        <v>59</v>
      </c>
      <c r="Z346"/>
      <c r="AA346">
        <v>2025</v>
      </c>
      <c r="AB346"/>
      <c r="AC346" t="s">
        <v>60</v>
      </c>
      <c r="AD346"/>
      <c r="AE346"/>
      <c r="AF346"/>
      <c r="AG346" t="s">
        <v>54</v>
      </c>
      <c r="AH346" t="s">
        <v>54</v>
      </c>
      <c r="AI346"/>
      <c r="AJ346" t="s">
        <v>62</v>
      </c>
      <c r="AK346"/>
      <c r="AL346"/>
      <c r="AM346" t="s">
        <v>54</v>
      </c>
      <c r="AN346"/>
      <c r="AO346">
        <v>110010</v>
      </c>
      <c r="AP346">
        <v>121891</v>
      </c>
      <c r="AR346"/>
      <c r="AS346"/>
      <c r="AT346"/>
      <c r="AU346"/>
      <c r="AV346"/>
      <c r="AW346"/>
      <c r="AX346" s="2" t="str">
        <f t="shared" si="10"/>
        <v>X</v>
      </c>
      <c r="AY346" s="5">
        <f t="shared" si="11"/>
        <v>642</v>
      </c>
    </row>
    <row r="347" spans="1:51" s="5" customFormat="1" x14ac:dyDescent="0.25">
      <c r="A347" s="5" t="s">
        <v>699</v>
      </c>
      <c r="B347" s="5" t="s">
        <v>723</v>
      </c>
      <c r="C347" s="5" t="s">
        <v>485</v>
      </c>
      <c r="E347" s="5" t="s">
        <v>50</v>
      </c>
      <c r="F347" s="5">
        <v>250</v>
      </c>
      <c r="G347" s="5" t="s">
        <v>76</v>
      </c>
      <c r="H347" s="5">
        <v>3.839</v>
      </c>
      <c r="I347" s="5">
        <v>0.41899999999999998</v>
      </c>
      <c r="J347">
        <v>137.92342565999999</v>
      </c>
      <c r="K347">
        <v>137.92342565999999</v>
      </c>
      <c r="L347" s="5">
        <v>0.28000000000000003</v>
      </c>
      <c r="M347">
        <v>41.401292859999998</v>
      </c>
      <c r="N347">
        <v>-82.657126309999995</v>
      </c>
      <c r="O347">
        <v>41.398836950000003</v>
      </c>
      <c r="P347">
        <v>-82.664371880000004</v>
      </c>
      <c r="Q347" s="5" t="s">
        <v>52</v>
      </c>
      <c r="R347" s="5" t="s">
        <v>53</v>
      </c>
      <c r="S347" s="1">
        <v>45754</v>
      </c>
      <c r="T347" t="s">
        <v>724</v>
      </c>
      <c r="U347" t="s">
        <v>56</v>
      </c>
      <c r="V347" s="5" t="s">
        <v>57</v>
      </c>
      <c r="W347" s="5" t="s">
        <v>58</v>
      </c>
      <c r="X347" s="6">
        <v>642</v>
      </c>
      <c r="Y347" s="5" t="s">
        <v>64</v>
      </c>
      <c r="Z347"/>
      <c r="AA347">
        <v>2025</v>
      </c>
      <c r="AB347"/>
      <c r="AC347" t="s">
        <v>60</v>
      </c>
      <c r="AD347"/>
      <c r="AE347"/>
      <c r="AF347"/>
      <c r="AG347" t="s">
        <v>61</v>
      </c>
      <c r="AH347" t="s">
        <v>54</v>
      </c>
      <c r="AI347"/>
      <c r="AJ347" t="s">
        <v>62</v>
      </c>
      <c r="AK347"/>
      <c r="AL347"/>
      <c r="AM347" t="s">
        <v>54</v>
      </c>
      <c r="AN347"/>
      <c r="AO347">
        <v>110010</v>
      </c>
      <c r="AP347"/>
      <c r="AQ347" s="5">
        <v>110010</v>
      </c>
      <c r="AR347"/>
      <c r="AS347"/>
      <c r="AT347"/>
      <c r="AU347"/>
      <c r="AV347"/>
      <c r="AW347"/>
      <c r="AX347" s="2" t="str">
        <f t="shared" si="10"/>
        <v>X</v>
      </c>
      <c r="AY347" s="5">
        <f t="shared" si="11"/>
        <v>642</v>
      </c>
    </row>
    <row r="348" spans="1:51" s="5" customFormat="1" x14ac:dyDescent="0.25">
      <c r="A348" s="5" t="s">
        <v>699</v>
      </c>
      <c r="B348" s="5" t="s">
        <v>723</v>
      </c>
      <c r="C348" s="5" t="s">
        <v>485</v>
      </c>
      <c r="E348" s="5" t="s">
        <v>50</v>
      </c>
      <c r="F348" s="5">
        <v>250</v>
      </c>
      <c r="G348" s="5" t="s">
        <v>76</v>
      </c>
      <c r="H348" s="5">
        <v>3.839</v>
      </c>
      <c r="I348" s="5">
        <v>0.41899999999999998</v>
      </c>
      <c r="J348">
        <v>137.92342565999999</v>
      </c>
      <c r="K348">
        <v>137.92342565999999</v>
      </c>
      <c r="L348" s="5">
        <v>0.28000000000000003</v>
      </c>
      <c r="M348">
        <v>41.401292859999998</v>
      </c>
      <c r="N348">
        <v>-82.657126309999995</v>
      </c>
      <c r="O348">
        <v>41.398836950000003</v>
      </c>
      <c r="P348">
        <v>-82.664371880000004</v>
      </c>
      <c r="Q348" s="5" t="s">
        <v>52</v>
      </c>
      <c r="R348" s="5" t="s">
        <v>53</v>
      </c>
      <c r="S348" s="1">
        <v>45754</v>
      </c>
      <c r="T348" t="s">
        <v>725</v>
      </c>
      <c r="U348" t="s">
        <v>56</v>
      </c>
      <c r="V348" s="5" t="s">
        <v>74</v>
      </c>
      <c r="W348" s="5" t="s">
        <v>58</v>
      </c>
      <c r="X348" s="6">
        <v>642</v>
      </c>
      <c r="Y348" s="5" t="s">
        <v>59</v>
      </c>
      <c r="Z348"/>
      <c r="AA348">
        <v>2025</v>
      </c>
      <c r="AB348"/>
      <c r="AC348" t="s">
        <v>60</v>
      </c>
      <c r="AD348"/>
      <c r="AE348"/>
      <c r="AF348"/>
      <c r="AG348" t="s">
        <v>61</v>
      </c>
      <c r="AH348" t="s">
        <v>54</v>
      </c>
      <c r="AI348"/>
      <c r="AJ348" t="s">
        <v>62</v>
      </c>
      <c r="AK348"/>
      <c r="AL348"/>
      <c r="AM348" t="s">
        <v>54</v>
      </c>
      <c r="AN348"/>
      <c r="AO348">
        <v>110010</v>
      </c>
      <c r="AP348"/>
      <c r="AQ348" s="5">
        <v>110010</v>
      </c>
      <c r="AR348"/>
      <c r="AS348"/>
      <c r="AT348"/>
      <c r="AU348"/>
      <c r="AV348"/>
      <c r="AW348"/>
      <c r="AX348" s="2" t="str">
        <f t="shared" si="10"/>
        <v>X</v>
      </c>
      <c r="AY348" s="5">
        <f t="shared" si="11"/>
        <v>642</v>
      </c>
    </row>
    <row r="349" spans="1:51" s="5" customFormat="1" x14ac:dyDescent="0.25">
      <c r="A349" s="5" t="s">
        <v>699</v>
      </c>
      <c r="B349" s="5" t="s">
        <v>723</v>
      </c>
      <c r="C349" s="5" t="s">
        <v>485</v>
      </c>
      <c r="E349" s="5" t="s">
        <v>50</v>
      </c>
      <c r="F349" s="5">
        <v>250</v>
      </c>
      <c r="G349" s="5" t="s">
        <v>76</v>
      </c>
      <c r="H349" s="5">
        <v>3.839</v>
      </c>
      <c r="I349" s="5">
        <v>0.41899999999999998</v>
      </c>
      <c r="J349">
        <v>137.92342565999999</v>
      </c>
      <c r="K349">
        <v>137.92342565999999</v>
      </c>
      <c r="L349" s="5">
        <v>0.28000000000000003</v>
      </c>
      <c r="M349">
        <v>41.401292859999998</v>
      </c>
      <c r="N349">
        <v>-82.657126309999995</v>
      </c>
      <c r="O349">
        <v>41.398836950000003</v>
      </c>
      <c r="P349">
        <v>-82.664371880000004</v>
      </c>
      <c r="Q349" s="5" t="s">
        <v>52</v>
      </c>
      <c r="R349" s="5" t="s">
        <v>53</v>
      </c>
      <c r="S349" s="1">
        <v>45754</v>
      </c>
      <c r="T349" t="s">
        <v>726</v>
      </c>
      <c r="U349" t="s">
        <v>56</v>
      </c>
      <c r="V349" s="5" t="s">
        <v>57</v>
      </c>
      <c r="W349" s="5" t="s">
        <v>58</v>
      </c>
      <c r="X349" s="6">
        <v>642</v>
      </c>
      <c r="Y349" s="5" t="s">
        <v>64</v>
      </c>
      <c r="Z349"/>
      <c r="AA349">
        <v>2025</v>
      </c>
      <c r="AB349"/>
      <c r="AC349" t="s">
        <v>60</v>
      </c>
      <c r="AD349"/>
      <c r="AE349"/>
      <c r="AF349"/>
      <c r="AG349" t="s">
        <v>61</v>
      </c>
      <c r="AH349" t="s">
        <v>54</v>
      </c>
      <c r="AI349"/>
      <c r="AJ349" t="s">
        <v>62</v>
      </c>
      <c r="AK349"/>
      <c r="AL349"/>
      <c r="AM349" t="s">
        <v>54</v>
      </c>
      <c r="AN349"/>
      <c r="AO349">
        <v>110010</v>
      </c>
      <c r="AP349"/>
      <c r="AQ349" s="5">
        <v>110010</v>
      </c>
      <c r="AR349"/>
      <c r="AS349"/>
      <c r="AT349"/>
      <c r="AU349"/>
      <c r="AV349"/>
      <c r="AW349"/>
      <c r="AX349" s="2" t="str">
        <f t="shared" si="10"/>
        <v>X</v>
      </c>
      <c r="AY349" s="5">
        <f t="shared" si="11"/>
        <v>642</v>
      </c>
    </row>
    <row r="350" spans="1:51" s="5" customFormat="1" x14ac:dyDescent="0.25">
      <c r="A350" s="5" t="s">
        <v>699</v>
      </c>
      <c r="B350" s="5" t="s">
        <v>723</v>
      </c>
      <c r="C350" s="5" t="s">
        <v>485</v>
      </c>
      <c r="E350" s="5" t="s">
        <v>50</v>
      </c>
      <c r="F350" s="5">
        <v>250</v>
      </c>
      <c r="G350" s="5" t="s">
        <v>76</v>
      </c>
      <c r="H350" s="5">
        <v>3.839</v>
      </c>
      <c r="I350" s="5">
        <v>0.41899999999999998</v>
      </c>
      <c r="J350">
        <v>137.92342565999999</v>
      </c>
      <c r="K350">
        <v>137.92342565999999</v>
      </c>
      <c r="L350" s="5">
        <v>0.28000000000000003</v>
      </c>
      <c r="M350">
        <v>41.401292859999998</v>
      </c>
      <c r="N350">
        <v>-82.657126309999995</v>
      </c>
      <c r="O350">
        <v>41.398836950000003</v>
      </c>
      <c r="P350">
        <v>-82.664371880000004</v>
      </c>
      <c r="Q350" s="5" t="s">
        <v>52</v>
      </c>
      <c r="R350" s="5" t="s">
        <v>53</v>
      </c>
      <c r="S350" s="1">
        <v>45754</v>
      </c>
      <c r="T350" t="s">
        <v>727</v>
      </c>
      <c r="U350" t="s">
        <v>56</v>
      </c>
      <c r="V350" s="5" t="s">
        <v>57</v>
      </c>
      <c r="W350" s="5" t="s">
        <v>58</v>
      </c>
      <c r="X350" s="6">
        <v>642</v>
      </c>
      <c r="Y350" s="5" t="s">
        <v>59</v>
      </c>
      <c r="Z350"/>
      <c r="AA350">
        <v>2025</v>
      </c>
      <c r="AB350"/>
      <c r="AC350" t="s">
        <v>60</v>
      </c>
      <c r="AD350"/>
      <c r="AE350"/>
      <c r="AF350"/>
      <c r="AG350" t="s">
        <v>61</v>
      </c>
      <c r="AH350" t="s">
        <v>54</v>
      </c>
      <c r="AI350"/>
      <c r="AJ350" t="s">
        <v>62</v>
      </c>
      <c r="AK350"/>
      <c r="AL350"/>
      <c r="AM350" t="s">
        <v>54</v>
      </c>
      <c r="AN350"/>
      <c r="AO350">
        <v>110010</v>
      </c>
      <c r="AP350"/>
      <c r="AQ350" s="5">
        <v>110010</v>
      </c>
      <c r="AR350"/>
      <c r="AS350"/>
      <c r="AT350"/>
      <c r="AU350"/>
      <c r="AV350"/>
      <c r="AW350"/>
      <c r="AX350" s="2" t="str">
        <f t="shared" si="10"/>
        <v>X</v>
      </c>
      <c r="AY350" s="5">
        <f t="shared" si="11"/>
        <v>642</v>
      </c>
    </row>
    <row r="351" spans="1:51" hidden="1" x14ac:dyDescent="0.25">
      <c r="A351" t="s">
        <v>650</v>
      </c>
      <c r="B351" t="s">
        <v>651</v>
      </c>
      <c r="C351" t="s">
        <v>485</v>
      </c>
      <c r="E351" t="s">
        <v>228</v>
      </c>
      <c r="F351">
        <v>22027</v>
      </c>
      <c r="G351" t="s">
        <v>76</v>
      </c>
      <c r="H351">
        <v>0</v>
      </c>
      <c r="I351">
        <v>6.6059999999999999</v>
      </c>
      <c r="J351">
        <v>164.477</v>
      </c>
      <c r="K351">
        <v>164.477</v>
      </c>
      <c r="M351">
        <v>41.370232620000003</v>
      </c>
      <c r="N351">
        <v>-82.564321570000004</v>
      </c>
      <c r="O351">
        <v>41.372333709999999</v>
      </c>
      <c r="P351">
        <v>-82.568609789999996</v>
      </c>
      <c r="Q351" t="s">
        <v>486</v>
      </c>
      <c r="R351" t="s">
        <v>172</v>
      </c>
      <c r="S351" s="1">
        <v>45755</v>
      </c>
      <c r="T351" t="s">
        <v>652</v>
      </c>
      <c r="U351" t="s">
        <v>56</v>
      </c>
      <c r="V351" t="s">
        <v>57</v>
      </c>
      <c r="W351" t="s">
        <v>286</v>
      </c>
      <c r="X351" s="4">
        <v>644</v>
      </c>
      <c r="Y351" t="s">
        <v>64</v>
      </c>
      <c r="AA351">
        <v>2025</v>
      </c>
      <c r="AB351" s="1">
        <v>45841</v>
      </c>
      <c r="AC351" t="s">
        <v>84</v>
      </c>
      <c r="AG351" t="s">
        <v>61</v>
      </c>
      <c r="AH351" t="s">
        <v>54</v>
      </c>
      <c r="AJ351" t="s">
        <v>62</v>
      </c>
      <c r="AM351" t="s">
        <v>54</v>
      </c>
      <c r="AP351">
        <v>77438</v>
      </c>
      <c r="AQ351">
        <v>77438</v>
      </c>
      <c r="AX351" s="2" t="str">
        <f t="shared" si="10"/>
        <v/>
      </c>
      <c r="AY351" t="str">
        <f t="shared" si="11"/>
        <v/>
      </c>
    </row>
    <row r="352" spans="1:51" hidden="1" x14ac:dyDescent="0.25">
      <c r="A352" t="s">
        <v>650</v>
      </c>
      <c r="B352" t="s">
        <v>651</v>
      </c>
      <c r="C352" t="s">
        <v>485</v>
      </c>
      <c r="E352" t="s">
        <v>228</v>
      </c>
      <c r="F352">
        <v>22027</v>
      </c>
      <c r="G352" t="s">
        <v>76</v>
      </c>
      <c r="H352">
        <v>0</v>
      </c>
      <c r="I352">
        <v>6.6059999999999999</v>
      </c>
      <c r="J352">
        <v>164.477</v>
      </c>
      <c r="K352">
        <v>164.477</v>
      </c>
      <c r="L352">
        <v>0.18</v>
      </c>
      <c r="M352">
        <v>41.370232620000003</v>
      </c>
      <c r="N352">
        <v>-82.564321570000004</v>
      </c>
      <c r="O352">
        <v>41.372333709999999</v>
      </c>
      <c r="P352">
        <v>-82.568609789999996</v>
      </c>
      <c r="Q352" t="s">
        <v>486</v>
      </c>
      <c r="R352" t="s">
        <v>172</v>
      </c>
      <c r="S352" s="1">
        <v>45755</v>
      </c>
      <c r="T352" t="s">
        <v>653</v>
      </c>
      <c r="U352" t="s">
        <v>56</v>
      </c>
      <c r="V352" t="s">
        <v>57</v>
      </c>
      <c r="W352" t="s">
        <v>286</v>
      </c>
      <c r="X352" s="4">
        <v>644</v>
      </c>
      <c r="Y352" t="s">
        <v>59</v>
      </c>
      <c r="AA352">
        <v>2025</v>
      </c>
      <c r="AB352" s="1">
        <v>45841</v>
      </c>
      <c r="AC352" t="s">
        <v>60</v>
      </c>
      <c r="AG352" t="s">
        <v>61</v>
      </c>
      <c r="AH352" t="s">
        <v>54</v>
      </c>
      <c r="AJ352" t="s">
        <v>62</v>
      </c>
      <c r="AM352" t="s">
        <v>54</v>
      </c>
      <c r="AP352">
        <v>77438</v>
      </c>
      <c r="AQ352">
        <v>77438</v>
      </c>
      <c r="AX352" s="2" t="str">
        <f t="shared" si="10"/>
        <v/>
      </c>
      <c r="AY352" t="str">
        <f t="shared" si="11"/>
        <v/>
      </c>
    </row>
    <row r="353" spans="1:51" hidden="1" x14ac:dyDescent="0.25">
      <c r="A353" t="s">
        <v>650</v>
      </c>
      <c r="B353" t="s">
        <v>654</v>
      </c>
      <c r="C353" t="s">
        <v>485</v>
      </c>
      <c r="E353" t="s">
        <v>228</v>
      </c>
      <c r="F353">
        <v>22027</v>
      </c>
      <c r="G353" t="s">
        <v>76</v>
      </c>
      <c r="H353">
        <v>8.9396519999999993E-2</v>
      </c>
      <c r="I353">
        <v>4.5322460000000002E-2</v>
      </c>
      <c r="J353">
        <v>144.87414440000001</v>
      </c>
      <c r="K353">
        <v>144.87414440000001</v>
      </c>
      <c r="L353">
        <v>0.02</v>
      </c>
      <c r="M353">
        <v>41.370537579999997</v>
      </c>
      <c r="N353">
        <v>-82.565984720000003</v>
      </c>
      <c r="O353">
        <v>41.370362460000003</v>
      </c>
      <c r="P353">
        <v>-82.565160610000007</v>
      </c>
      <c r="Q353" t="s">
        <v>486</v>
      </c>
      <c r="S353" s="1">
        <v>45755</v>
      </c>
      <c r="T353" t="s">
        <v>655</v>
      </c>
      <c r="U353" t="s">
        <v>87</v>
      </c>
      <c r="V353" t="s">
        <v>88</v>
      </c>
      <c r="W353" t="s">
        <v>71</v>
      </c>
      <c r="X353" s="4">
        <v>644</v>
      </c>
      <c r="Y353" t="s">
        <v>59</v>
      </c>
      <c r="AA353">
        <v>2025</v>
      </c>
      <c r="AB353" s="1">
        <v>45850</v>
      </c>
      <c r="AC353" t="s">
        <v>60</v>
      </c>
      <c r="AG353" t="s">
        <v>54</v>
      </c>
      <c r="AH353" t="s">
        <v>54</v>
      </c>
      <c r="AJ353" t="s">
        <v>62</v>
      </c>
      <c r="AL353" t="s">
        <v>555</v>
      </c>
      <c r="AM353" t="s">
        <v>54</v>
      </c>
      <c r="AP353">
        <v>77438</v>
      </c>
      <c r="AQ353">
        <v>77438</v>
      </c>
      <c r="AX353" s="2" t="str">
        <f t="shared" si="10"/>
        <v/>
      </c>
      <c r="AY353" t="str">
        <f t="shared" si="11"/>
        <v/>
      </c>
    </row>
    <row r="354" spans="1:51" hidden="1" x14ac:dyDescent="0.25">
      <c r="A354" t="s">
        <v>656</v>
      </c>
      <c r="B354" t="s">
        <v>657</v>
      </c>
      <c r="C354" t="s">
        <v>485</v>
      </c>
      <c r="E354" t="s">
        <v>228</v>
      </c>
      <c r="F354">
        <v>22029</v>
      </c>
      <c r="G354" t="s">
        <v>67</v>
      </c>
      <c r="H354">
        <v>8.8991299999999995E-2</v>
      </c>
      <c r="I354">
        <v>5.28E-2</v>
      </c>
      <c r="J354">
        <v>144.46028738999999</v>
      </c>
      <c r="K354">
        <v>144.46028738999999</v>
      </c>
      <c r="L354">
        <v>1.4999999999999999E-2</v>
      </c>
      <c r="M354">
        <v>41.372780179999999</v>
      </c>
      <c r="N354">
        <v>-82.571416439999993</v>
      </c>
      <c r="O354">
        <v>41.373222990000002</v>
      </c>
      <c r="P354">
        <v>-82.571818769999993</v>
      </c>
      <c r="Q354" t="s">
        <v>486</v>
      </c>
      <c r="S354" s="1">
        <v>45755</v>
      </c>
      <c r="T354" t="s">
        <v>658</v>
      </c>
      <c r="U354" t="s">
        <v>87</v>
      </c>
      <c r="V354" t="s">
        <v>88</v>
      </c>
      <c r="W354" t="s">
        <v>71</v>
      </c>
      <c r="X354" s="4">
        <v>644</v>
      </c>
      <c r="Y354" t="s">
        <v>59</v>
      </c>
      <c r="AA354">
        <v>2025</v>
      </c>
      <c r="AB354" s="1">
        <v>45858</v>
      </c>
      <c r="AC354" t="s">
        <v>60</v>
      </c>
      <c r="AG354" t="s">
        <v>54</v>
      </c>
      <c r="AH354" t="s">
        <v>54</v>
      </c>
      <c r="AJ354" t="s">
        <v>62</v>
      </c>
      <c r="AM354" t="s">
        <v>54</v>
      </c>
      <c r="AP354">
        <v>77438</v>
      </c>
      <c r="AQ354">
        <v>77438</v>
      </c>
      <c r="AX354" s="2" t="str">
        <f t="shared" si="10"/>
        <v/>
      </c>
      <c r="AY354" t="str">
        <f t="shared" si="11"/>
        <v/>
      </c>
    </row>
    <row r="355" spans="1:51" hidden="1" x14ac:dyDescent="0.25">
      <c r="A355" t="s">
        <v>656</v>
      </c>
      <c r="B355" t="s">
        <v>659</v>
      </c>
      <c r="C355" t="s">
        <v>485</v>
      </c>
      <c r="E355" t="s">
        <v>228</v>
      </c>
      <c r="F355">
        <v>22029</v>
      </c>
      <c r="G355" t="s">
        <v>67</v>
      </c>
      <c r="H355">
        <v>0.28199999999999997</v>
      </c>
      <c r="I355">
        <v>18.582999999999998</v>
      </c>
      <c r="J355">
        <v>145.00299999999999</v>
      </c>
      <c r="K355">
        <v>145.00299999999999</v>
      </c>
      <c r="L355">
        <v>0.18</v>
      </c>
      <c r="M355">
        <v>41.370476590000003</v>
      </c>
      <c r="N355">
        <v>-82.569462439999995</v>
      </c>
      <c r="O355">
        <v>41.369937909999997</v>
      </c>
      <c r="P355">
        <v>-82.562764459999997</v>
      </c>
      <c r="Q355" t="s">
        <v>486</v>
      </c>
      <c r="R355" t="s">
        <v>53</v>
      </c>
      <c r="S355" s="1">
        <v>45755</v>
      </c>
      <c r="T355" t="s">
        <v>660</v>
      </c>
      <c r="U355" t="s">
        <v>56</v>
      </c>
      <c r="V355" t="s">
        <v>57</v>
      </c>
      <c r="W355" t="s">
        <v>286</v>
      </c>
      <c r="X355" s="4">
        <v>644</v>
      </c>
      <c r="Y355" t="s">
        <v>64</v>
      </c>
      <c r="AA355">
        <v>2025</v>
      </c>
      <c r="AB355" s="1">
        <v>45841</v>
      </c>
      <c r="AC355" t="s">
        <v>60</v>
      </c>
      <c r="AG355" t="s">
        <v>61</v>
      </c>
      <c r="AH355" t="s">
        <v>54</v>
      </c>
      <c r="AJ355" t="s">
        <v>62</v>
      </c>
      <c r="AM355" t="s">
        <v>54</v>
      </c>
      <c r="AP355">
        <v>77438</v>
      </c>
      <c r="AQ355">
        <v>77438</v>
      </c>
      <c r="AX355" s="2" t="str">
        <f t="shared" si="10"/>
        <v/>
      </c>
      <c r="AY355" t="str">
        <f t="shared" si="11"/>
        <v/>
      </c>
    </row>
    <row r="356" spans="1:51" hidden="1" x14ac:dyDescent="0.25">
      <c r="A356" t="s">
        <v>656</v>
      </c>
      <c r="B356" t="s">
        <v>659</v>
      </c>
      <c r="C356" t="s">
        <v>485</v>
      </c>
      <c r="E356" t="s">
        <v>228</v>
      </c>
      <c r="F356">
        <v>22029</v>
      </c>
      <c r="G356" t="s">
        <v>67</v>
      </c>
      <c r="H356">
        <v>0.28199999999999997</v>
      </c>
      <c r="I356">
        <v>18.582999999999998</v>
      </c>
      <c r="J356">
        <v>145.00299999999999</v>
      </c>
      <c r="K356">
        <v>145.00299999999999</v>
      </c>
      <c r="L356">
        <v>0.18</v>
      </c>
      <c r="M356">
        <v>41.370476590000003</v>
      </c>
      <c r="N356">
        <v>-82.569462439999995</v>
      </c>
      <c r="O356">
        <v>41.369937909999997</v>
      </c>
      <c r="P356">
        <v>-82.562764459999997</v>
      </c>
      <c r="Q356" t="s">
        <v>486</v>
      </c>
      <c r="R356" t="s">
        <v>53</v>
      </c>
      <c r="S356" s="1">
        <v>45755</v>
      </c>
      <c r="T356" t="s">
        <v>661</v>
      </c>
      <c r="U356" t="s">
        <v>56</v>
      </c>
      <c r="V356" t="s">
        <v>57</v>
      </c>
      <c r="W356" t="s">
        <v>286</v>
      </c>
      <c r="X356" s="4">
        <v>644</v>
      </c>
      <c r="Y356" t="s">
        <v>59</v>
      </c>
      <c r="AA356">
        <v>2025</v>
      </c>
      <c r="AB356" s="1">
        <v>45841</v>
      </c>
      <c r="AC356" t="s">
        <v>60</v>
      </c>
      <c r="AG356" t="s">
        <v>61</v>
      </c>
      <c r="AH356" t="s">
        <v>54</v>
      </c>
      <c r="AJ356" t="s">
        <v>62</v>
      </c>
      <c r="AM356" t="s">
        <v>54</v>
      </c>
      <c r="AP356">
        <v>77438</v>
      </c>
      <c r="AQ356">
        <v>77438</v>
      </c>
      <c r="AX356" s="2" t="str">
        <f t="shared" si="10"/>
        <v/>
      </c>
      <c r="AY356" t="str">
        <f t="shared" si="11"/>
        <v/>
      </c>
    </row>
    <row r="357" spans="1:51" s="5" customFormat="1" x14ac:dyDescent="0.25">
      <c r="A357" s="5" t="s">
        <v>699</v>
      </c>
      <c r="B357" s="5" t="s">
        <v>723</v>
      </c>
      <c r="C357" s="5" t="s">
        <v>485</v>
      </c>
      <c r="E357" s="5" t="s">
        <v>50</v>
      </c>
      <c r="F357" s="5">
        <v>250</v>
      </c>
      <c r="G357" s="5" t="s">
        <v>76</v>
      </c>
      <c r="H357" s="5">
        <v>3.839</v>
      </c>
      <c r="I357" s="5">
        <v>0.41899999999999998</v>
      </c>
      <c r="J357">
        <v>137.92342565999999</v>
      </c>
      <c r="K357">
        <v>137.92342565999999</v>
      </c>
      <c r="L357" s="5">
        <v>0.28000000000000003</v>
      </c>
      <c r="M357">
        <v>41.401292859999998</v>
      </c>
      <c r="N357">
        <v>-82.657126309999995</v>
      </c>
      <c r="O357">
        <v>41.398836950000003</v>
      </c>
      <c r="P357">
        <v>-82.664371880000004</v>
      </c>
      <c r="Q357" s="5" t="s">
        <v>52</v>
      </c>
      <c r="R357" s="5" t="s">
        <v>53</v>
      </c>
      <c r="S357" s="1">
        <v>45754</v>
      </c>
      <c r="T357" t="s">
        <v>728</v>
      </c>
      <c r="U357" t="s">
        <v>56</v>
      </c>
      <c r="V357" s="5" t="s">
        <v>96</v>
      </c>
      <c r="W357" s="5" t="s">
        <v>58</v>
      </c>
      <c r="X357" s="6">
        <v>642</v>
      </c>
      <c r="Y357" s="5" t="s">
        <v>64</v>
      </c>
      <c r="Z357"/>
      <c r="AA357">
        <v>2025</v>
      </c>
      <c r="AB357"/>
      <c r="AC357" t="s">
        <v>60</v>
      </c>
      <c r="AD357"/>
      <c r="AE357"/>
      <c r="AF357"/>
      <c r="AG357" t="s">
        <v>61</v>
      </c>
      <c r="AH357" t="s">
        <v>54</v>
      </c>
      <c r="AI357"/>
      <c r="AJ357" t="s">
        <v>62</v>
      </c>
      <c r="AK357"/>
      <c r="AL357"/>
      <c r="AM357" t="s">
        <v>54</v>
      </c>
      <c r="AN357"/>
      <c r="AO357">
        <v>110010</v>
      </c>
      <c r="AP357"/>
      <c r="AQ357" s="5">
        <v>110010</v>
      </c>
      <c r="AR357"/>
      <c r="AS357"/>
      <c r="AT357"/>
      <c r="AU357"/>
      <c r="AV357"/>
      <c r="AW357"/>
      <c r="AX357" s="2" t="str">
        <f t="shared" si="10"/>
        <v>X</v>
      </c>
      <c r="AY357" s="5">
        <f t="shared" si="11"/>
        <v>642</v>
      </c>
    </row>
    <row r="358" spans="1:51" s="5" customFormat="1" x14ac:dyDescent="0.25">
      <c r="A358" s="5" t="s">
        <v>699</v>
      </c>
      <c r="B358" s="5" t="s">
        <v>729</v>
      </c>
      <c r="C358" s="5" t="s">
        <v>485</v>
      </c>
      <c r="E358" s="5" t="s">
        <v>50</v>
      </c>
      <c r="F358" s="5">
        <v>250</v>
      </c>
      <c r="G358" s="5" t="s">
        <v>67</v>
      </c>
      <c r="H358" s="5">
        <v>3.9620000000000002</v>
      </c>
      <c r="I358" s="5">
        <v>12.154</v>
      </c>
      <c r="J358">
        <v>138.57400000000001</v>
      </c>
      <c r="K358">
        <v>138.57400000000001</v>
      </c>
      <c r="M358">
        <v>41.39987532</v>
      </c>
      <c r="N358">
        <v>-82.655691480000002</v>
      </c>
      <c r="O358">
        <v>41.400821000000001</v>
      </c>
      <c r="P358">
        <v>-82.652132159999994</v>
      </c>
      <c r="Q358" s="5" t="s">
        <v>52</v>
      </c>
      <c r="R358" s="5" t="s">
        <v>730</v>
      </c>
      <c r="S358" s="1">
        <v>45754</v>
      </c>
      <c r="T358" t="s">
        <v>731</v>
      </c>
      <c r="U358" t="s">
        <v>56</v>
      </c>
      <c r="V358" s="5" t="s">
        <v>74</v>
      </c>
      <c r="W358" s="5" t="s">
        <v>58</v>
      </c>
      <c r="X358" s="6">
        <v>642</v>
      </c>
      <c r="Y358" s="5" t="s">
        <v>59</v>
      </c>
      <c r="Z358"/>
      <c r="AA358">
        <v>2025</v>
      </c>
      <c r="AB358"/>
      <c r="AC358" t="s">
        <v>84</v>
      </c>
      <c r="AD358"/>
      <c r="AE358"/>
      <c r="AF358"/>
      <c r="AG358" t="s">
        <v>61</v>
      </c>
      <c r="AH358" t="s">
        <v>54</v>
      </c>
      <c r="AI358"/>
      <c r="AJ358" t="s">
        <v>62</v>
      </c>
      <c r="AK358"/>
      <c r="AL358"/>
      <c r="AM358" t="s">
        <v>54</v>
      </c>
      <c r="AN358"/>
      <c r="AO358">
        <v>110010</v>
      </c>
      <c r="AP358"/>
      <c r="AQ358" s="5">
        <v>110010</v>
      </c>
      <c r="AR358"/>
      <c r="AS358"/>
      <c r="AT358"/>
      <c r="AU358"/>
      <c r="AV358"/>
      <c r="AW358"/>
      <c r="AX358" s="2" t="str">
        <f t="shared" si="10"/>
        <v>X</v>
      </c>
      <c r="AY358" s="5">
        <f t="shared" si="11"/>
        <v>642</v>
      </c>
    </row>
    <row r="359" spans="1:51" s="5" customFormat="1" x14ac:dyDescent="0.25">
      <c r="A359" s="5" t="s">
        <v>699</v>
      </c>
      <c r="B359" s="5" t="s">
        <v>729</v>
      </c>
      <c r="C359" s="5" t="s">
        <v>485</v>
      </c>
      <c r="E359" s="5" t="s">
        <v>50</v>
      </c>
      <c r="F359" s="5">
        <v>250</v>
      </c>
      <c r="G359" s="5" t="s">
        <v>67</v>
      </c>
      <c r="H359" s="5">
        <v>3.9620000000000002</v>
      </c>
      <c r="I359" s="5">
        <v>12.154</v>
      </c>
      <c r="J359">
        <v>138.57400000000001</v>
      </c>
      <c r="K359">
        <v>138.57400000000001</v>
      </c>
      <c r="L359" s="5">
        <v>0.34</v>
      </c>
      <c r="M359">
        <v>41.39987532</v>
      </c>
      <c r="N359">
        <v>-82.655691480000002</v>
      </c>
      <c r="O359">
        <v>41.400821000000001</v>
      </c>
      <c r="P359">
        <v>-82.652132159999994</v>
      </c>
      <c r="Q359" s="5" t="s">
        <v>52</v>
      </c>
      <c r="R359" s="5" t="s">
        <v>730</v>
      </c>
      <c r="S359" s="1">
        <v>45754</v>
      </c>
      <c r="T359" t="s">
        <v>732</v>
      </c>
      <c r="U359" t="s">
        <v>56</v>
      </c>
      <c r="V359" s="5" t="s">
        <v>57</v>
      </c>
      <c r="W359" s="5" t="s">
        <v>58</v>
      </c>
      <c r="X359" s="6">
        <v>642</v>
      </c>
      <c r="Y359" s="5" t="s">
        <v>64</v>
      </c>
      <c r="Z359"/>
      <c r="AA359">
        <v>2025</v>
      </c>
      <c r="AB359"/>
      <c r="AC359" t="s">
        <v>60</v>
      </c>
      <c r="AD359"/>
      <c r="AE359"/>
      <c r="AF359"/>
      <c r="AG359" t="s">
        <v>61</v>
      </c>
      <c r="AH359" t="s">
        <v>54</v>
      </c>
      <c r="AI359"/>
      <c r="AJ359" t="s">
        <v>62</v>
      </c>
      <c r="AK359"/>
      <c r="AL359"/>
      <c r="AM359" t="s">
        <v>54</v>
      </c>
      <c r="AN359"/>
      <c r="AO359">
        <v>110010</v>
      </c>
      <c r="AP359"/>
      <c r="AQ359" s="5">
        <v>110010</v>
      </c>
      <c r="AR359"/>
      <c r="AS359"/>
      <c r="AT359"/>
      <c r="AU359"/>
      <c r="AV359"/>
      <c r="AW359"/>
      <c r="AX359" s="2" t="str">
        <f t="shared" si="10"/>
        <v>X</v>
      </c>
      <c r="AY359" s="5">
        <f t="shared" si="11"/>
        <v>642</v>
      </c>
    </row>
    <row r="360" spans="1:51" s="5" customFormat="1" x14ac:dyDescent="0.25">
      <c r="A360" s="5" t="s">
        <v>699</v>
      </c>
      <c r="B360" s="5" t="s">
        <v>729</v>
      </c>
      <c r="C360" s="5" t="s">
        <v>485</v>
      </c>
      <c r="E360" s="5" t="s">
        <v>50</v>
      </c>
      <c r="F360" s="5">
        <v>250</v>
      </c>
      <c r="G360" s="5" t="s">
        <v>67</v>
      </c>
      <c r="H360" s="5">
        <v>3.9620000000000002</v>
      </c>
      <c r="I360" s="5">
        <v>12.154</v>
      </c>
      <c r="J360">
        <v>138.57400000000001</v>
      </c>
      <c r="K360">
        <v>138.57400000000001</v>
      </c>
      <c r="L360" s="5">
        <v>0.34</v>
      </c>
      <c r="M360">
        <v>41.39987532</v>
      </c>
      <c r="N360">
        <v>-82.655691480000002</v>
      </c>
      <c r="O360">
        <v>41.400821000000001</v>
      </c>
      <c r="P360">
        <v>-82.652132159999994</v>
      </c>
      <c r="Q360" s="5" t="s">
        <v>52</v>
      </c>
      <c r="R360" s="5" t="s">
        <v>730</v>
      </c>
      <c r="S360" s="1">
        <v>45754</v>
      </c>
      <c r="T360" t="s">
        <v>733</v>
      </c>
      <c r="U360" t="s">
        <v>56</v>
      </c>
      <c r="V360" s="5" t="s">
        <v>57</v>
      </c>
      <c r="W360" s="5" t="s">
        <v>58</v>
      </c>
      <c r="X360" s="6">
        <v>642</v>
      </c>
      <c r="Y360" s="5" t="s">
        <v>64</v>
      </c>
      <c r="Z360"/>
      <c r="AA360">
        <v>2025</v>
      </c>
      <c r="AB360"/>
      <c r="AC360" t="s">
        <v>60</v>
      </c>
      <c r="AD360"/>
      <c r="AE360"/>
      <c r="AF360"/>
      <c r="AG360" t="s">
        <v>61</v>
      </c>
      <c r="AH360" t="s">
        <v>54</v>
      </c>
      <c r="AI360"/>
      <c r="AJ360" t="s">
        <v>62</v>
      </c>
      <c r="AK360"/>
      <c r="AL360"/>
      <c r="AM360" t="s">
        <v>54</v>
      </c>
      <c r="AN360"/>
      <c r="AO360">
        <v>110010</v>
      </c>
      <c r="AP360"/>
      <c r="AQ360" s="5">
        <v>110010</v>
      </c>
      <c r="AR360"/>
      <c r="AS360"/>
      <c r="AT360"/>
      <c r="AU360"/>
      <c r="AV360"/>
      <c r="AW360"/>
      <c r="AX360" s="2" t="str">
        <f t="shared" si="10"/>
        <v>X</v>
      </c>
      <c r="AY360" s="5">
        <f t="shared" si="11"/>
        <v>642</v>
      </c>
    </row>
    <row r="361" spans="1:51" s="5" customFormat="1" x14ac:dyDescent="0.25">
      <c r="A361" s="5" t="s">
        <v>699</v>
      </c>
      <c r="B361" s="5" t="s">
        <v>729</v>
      </c>
      <c r="C361" s="5" t="s">
        <v>485</v>
      </c>
      <c r="E361" s="5" t="s">
        <v>50</v>
      </c>
      <c r="F361" s="5">
        <v>250</v>
      </c>
      <c r="G361" s="5" t="s">
        <v>67</v>
      </c>
      <c r="H361" s="5">
        <v>3.9620000000000002</v>
      </c>
      <c r="I361" s="5">
        <v>12.154</v>
      </c>
      <c r="J361">
        <v>138.57400000000001</v>
      </c>
      <c r="K361">
        <v>138.57400000000001</v>
      </c>
      <c r="L361" s="5">
        <v>0.34</v>
      </c>
      <c r="M361">
        <v>41.39987532</v>
      </c>
      <c r="N361">
        <v>-82.655691480000002</v>
      </c>
      <c r="O361">
        <v>41.400821000000001</v>
      </c>
      <c r="P361">
        <v>-82.652132159999994</v>
      </c>
      <c r="Q361" s="5" t="s">
        <v>52</v>
      </c>
      <c r="R361" s="5" t="s">
        <v>730</v>
      </c>
      <c r="S361" s="1">
        <v>45754</v>
      </c>
      <c r="T361" t="s">
        <v>734</v>
      </c>
      <c r="U361" t="s">
        <v>56</v>
      </c>
      <c r="V361" s="5" t="s">
        <v>96</v>
      </c>
      <c r="W361" s="5" t="s">
        <v>58</v>
      </c>
      <c r="X361" s="6">
        <v>642</v>
      </c>
      <c r="Y361" s="5" t="s">
        <v>64</v>
      </c>
      <c r="Z361"/>
      <c r="AA361">
        <v>2025</v>
      </c>
      <c r="AB361"/>
      <c r="AC361" t="s">
        <v>60</v>
      </c>
      <c r="AD361"/>
      <c r="AE361"/>
      <c r="AF361"/>
      <c r="AG361" t="s">
        <v>61</v>
      </c>
      <c r="AH361" t="s">
        <v>54</v>
      </c>
      <c r="AI361"/>
      <c r="AJ361" t="s">
        <v>62</v>
      </c>
      <c r="AK361"/>
      <c r="AL361"/>
      <c r="AM361" t="s">
        <v>54</v>
      </c>
      <c r="AN361"/>
      <c r="AO361">
        <v>110010</v>
      </c>
      <c r="AP361"/>
      <c r="AQ361" s="5">
        <v>110010</v>
      </c>
      <c r="AR361"/>
      <c r="AS361"/>
      <c r="AT361"/>
      <c r="AU361"/>
      <c r="AV361"/>
      <c r="AW361"/>
      <c r="AX361" s="2" t="str">
        <f t="shared" si="10"/>
        <v>X</v>
      </c>
      <c r="AY361" s="5">
        <f t="shared" si="11"/>
        <v>642</v>
      </c>
    </row>
    <row r="362" spans="1:51" s="5" customFormat="1" x14ac:dyDescent="0.25">
      <c r="A362" s="5" t="s">
        <v>699</v>
      </c>
      <c r="B362" s="5" t="s">
        <v>729</v>
      </c>
      <c r="C362" s="5" t="s">
        <v>485</v>
      </c>
      <c r="E362" s="5" t="s">
        <v>50</v>
      </c>
      <c r="F362" s="5">
        <v>250</v>
      </c>
      <c r="G362" s="5" t="s">
        <v>67</v>
      </c>
      <c r="H362" s="5">
        <v>3.9620000000000002</v>
      </c>
      <c r="I362" s="5">
        <v>12.154</v>
      </c>
      <c r="J362">
        <v>138.57400000000001</v>
      </c>
      <c r="K362">
        <v>138.57400000000001</v>
      </c>
      <c r="L362" s="5">
        <v>0.34</v>
      </c>
      <c r="M362">
        <v>41.39987532</v>
      </c>
      <c r="N362">
        <v>-82.655691480000002</v>
      </c>
      <c r="O362">
        <v>41.400821000000001</v>
      </c>
      <c r="P362">
        <v>-82.652132159999994</v>
      </c>
      <c r="Q362" s="5" t="s">
        <v>52</v>
      </c>
      <c r="R362" s="5" t="s">
        <v>730</v>
      </c>
      <c r="S362" s="1">
        <v>45754</v>
      </c>
      <c r="T362" t="s">
        <v>735</v>
      </c>
      <c r="U362" t="s">
        <v>56</v>
      </c>
      <c r="V362" s="5" t="s">
        <v>57</v>
      </c>
      <c r="W362" s="5" t="s">
        <v>58</v>
      </c>
      <c r="X362" s="6">
        <v>642</v>
      </c>
      <c r="Y362" s="5" t="s">
        <v>59</v>
      </c>
      <c r="Z362"/>
      <c r="AA362">
        <v>2025</v>
      </c>
      <c r="AB362"/>
      <c r="AC362" t="s">
        <v>60</v>
      </c>
      <c r="AD362"/>
      <c r="AE362"/>
      <c r="AF362"/>
      <c r="AG362" t="s">
        <v>61</v>
      </c>
      <c r="AH362" t="s">
        <v>54</v>
      </c>
      <c r="AI362"/>
      <c r="AJ362" t="s">
        <v>62</v>
      </c>
      <c r="AK362"/>
      <c r="AL362"/>
      <c r="AM362" t="s">
        <v>54</v>
      </c>
      <c r="AN362"/>
      <c r="AO362">
        <v>110010</v>
      </c>
      <c r="AP362"/>
      <c r="AQ362" s="5">
        <v>110010</v>
      </c>
      <c r="AR362"/>
      <c r="AS362"/>
      <c r="AT362"/>
      <c r="AU362"/>
      <c r="AV362"/>
      <c r="AW362"/>
      <c r="AX362" s="2" t="str">
        <f t="shared" si="10"/>
        <v>X</v>
      </c>
      <c r="AY362" s="5">
        <f t="shared" si="11"/>
        <v>642</v>
      </c>
    </row>
    <row r="363" spans="1:51" s="5" customFormat="1" x14ac:dyDescent="0.25">
      <c r="A363" s="5" t="s">
        <v>699</v>
      </c>
      <c r="B363" s="5" t="s">
        <v>736</v>
      </c>
      <c r="C363" s="5" t="s">
        <v>485</v>
      </c>
      <c r="E363" s="5" t="s">
        <v>50</v>
      </c>
      <c r="F363" s="5">
        <v>250</v>
      </c>
      <c r="G363" s="5" t="s">
        <v>67</v>
      </c>
      <c r="H363" s="5">
        <v>4.0359999999999996</v>
      </c>
      <c r="I363" s="5">
        <v>12.332000000000001</v>
      </c>
      <c r="J363">
        <v>138.75200000000001</v>
      </c>
      <c r="K363">
        <v>138.75200000000001</v>
      </c>
      <c r="M363">
        <v>41.399021240000003</v>
      </c>
      <c r="N363">
        <v>-82.654846590000005</v>
      </c>
      <c r="O363">
        <v>41.401373970000002</v>
      </c>
      <c r="P363">
        <v>-82.648777449999997</v>
      </c>
      <c r="Q363" s="5" t="s">
        <v>52</v>
      </c>
      <c r="R363" s="5" t="s">
        <v>737</v>
      </c>
      <c r="S363" s="1">
        <v>45754</v>
      </c>
      <c r="T363" t="s">
        <v>738</v>
      </c>
      <c r="U363" t="s">
        <v>56</v>
      </c>
      <c r="V363" s="5" t="s">
        <v>74</v>
      </c>
      <c r="W363" s="5" t="s">
        <v>58</v>
      </c>
      <c r="X363" s="6">
        <v>642</v>
      </c>
      <c r="Y363" s="5" t="s">
        <v>59</v>
      </c>
      <c r="Z363"/>
      <c r="AA363">
        <v>2025</v>
      </c>
      <c r="AB363"/>
      <c r="AC363" t="s">
        <v>84</v>
      </c>
      <c r="AD363"/>
      <c r="AE363"/>
      <c r="AF363"/>
      <c r="AG363" t="s">
        <v>61</v>
      </c>
      <c r="AH363" t="s">
        <v>54</v>
      </c>
      <c r="AI363"/>
      <c r="AJ363" t="s">
        <v>62</v>
      </c>
      <c r="AK363"/>
      <c r="AL363"/>
      <c r="AM363" t="s">
        <v>54</v>
      </c>
      <c r="AN363"/>
      <c r="AO363">
        <v>110010</v>
      </c>
      <c r="AP363"/>
      <c r="AQ363" s="5">
        <v>110010</v>
      </c>
      <c r="AR363"/>
      <c r="AS363"/>
      <c r="AT363"/>
      <c r="AU363"/>
      <c r="AV363"/>
      <c r="AW363"/>
      <c r="AX363" s="2" t="str">
        <f t="shared" si="10"/>
        <v>X</v>
      </c>
      <c r="AY363" s="5">
        <f t="shared" si="11"/>
        <v>642</v>
      </c>
    </row>
    <row r="364" spans="1:51" s="5" customFormat="1" x14ac:dyDescent="0.25">
      <c r="A364" s="5" t="s">
        <v>699</v>
      </c>
      <c r="B364" s="5" t="s">
        <v>736</v>
      </c>
      <c r="C364" s="5" t="s">
        <v>485</v>
      </c>
      <c r="E364" s="5" t="s">
        <v>50</v>
      </c>
      <c r="F364" s="5">
        <v>250</v>
      </c>
      <c r="G364" s="5" t="s">
        <v>67</v>
      </c>
      <c r="H364" s="5">
        <v>4.0359999999999996</v>
      </c>
      <c r="I364" s="5">
        <v>12.332000000000001</v>
      </c>
      <c r="J364">
        <v>138.75200000000001</v>
      </c>
      <c r="K364">
        <v>138.75200000000001</v>
      </c>
      <c r="L364" s="5">
        <v>0.26</v>
      </c>
      <c r="M364">
        <v>41.399021240000003</v>
      </c>
      <c r="N364">
        <v>-82.654846590000005</v>
      </c>
      <c r="O364">
        <v>41.401373970000002</v>
      </c>
      <c r="P364">
        <v>-82.648777449999997</v>
      </c>
      <c r="Q364" s="5" t="s">
        <v>52</v>
      </c>
      <c r="R364" s="5" t="s">
        <v>737</v>
      </c>
      <c r="S364" s="1">
        <v>45754</v>
      </c>
      <c r="T364" t="s">
        <v>739</v>
      </c>
      <c r="U364" t="s">
        <v>56</v>
      </c>
      <c r="V364" s="5" t="s">
        <v>57</v>
      </c>
      <c r="W364" s="5" t="s">
        <v>58</v>
      </c>
      <c r="X364" s="6">
        <v>642</v>
      </c>
      <c r="Y364" s="5" t="s">
        <v>64</v>
      </c>
      <c r="Z364"/>
      <c r="AA364">
        <v>2025</v>
      </c>
      <c r="AB364"/>
      <c r="AC364" t="s">
        <v>60</v>
      </c>
      <c r="AD364"/>
      <c r="AE364"/>
      <c r="AF364"/>
      <c r="AG364" t="s">
        <v>61</v>
      </c>
      <c r="AH364" t="s">
        <v>54</v>
      </c>
      <c r="AI364"/>
      <c r="AJ364" t="s">
        <v>62</v>
      </c>
      <c r="AK364"/>
      <c r="AL364"/>
      <c r="AM364" t="s">
        <v>54</v>
      </c>
      <c r="AN364"/>
      <c r="AO364">
        <v>110010</v>
      </c>
      <c r="AP364"/>
      <c r="AQ364" s="5">
        <v>110010</v>
      </c>
      <c r="AR364"/>
      <c r="AS364"/>
      <c r="AT364"/>
      <c r="AU364"/>
      <c r="AV364"/>
      <c r="AW364"/>
      <c r="AX364" s="2" t="str">
        <f t="shared" si="10"/>
        <v>X</v>
      </c>
      <c r="AY364" s="5">
        <f t="shared" si="11"/>
        <v>642</v>
      </c>
    </row>
    <row r="365" spans="1:51" s="5" customFormat="1" x14ac:dyDescent="0.25">
      <c r="A365" s="5" t="s">
        <v>699</v>
      </c>
      <c r="B365" s="5" t="s">
        <v>736</v>
      </c>
      <c r="C365" s="5" t="s">
        <v>485</v>
      </c>
      <c r="E365" s="5" t="s">
        <v>50</v>
      </c>
      <c r="F365" s="5">
        <v>250</v>
      </c>
      <c r="G365" s="5" t="s">
        <v>67</v>
      </c>
      <c r="H365" s="5">
        <v>4.0359999999999996</v>
      </c>
      <c r="I365" s="5">
        <v>12.332000000000001</v>
      </c>
      <c r="J365">
        <v>138.75200000000001</v>
      </c>
      <c r="K365">
        <v>138.75200000000001</v>
      </c>
      <c r="L365" s="5">
        <v>0.26</v>
      </c>
      <c r="M365">
        <v>41.399021240000003</v>
      </c>
      <c r="N365">
        <v>-82.654846590000005</v>
      </c>
      <c r="O365">
        <v>41.401373970000002</v>
      </c>
      <c r="P365">
        <v>-82.648777449999997</v>
      </c>
      <c r="Q365" s="5" t="s">
        <v>52</v>
      </c>
      <c r="R365" s="5" t="s">
        <v>737</v>
      </c>
      <c r="S365" s="1">
        <v>45754</v>
      </c>
      <c r="T365" t="s">
        <v>740</v>
      </c>
      <c r="U365" t="s">
        <v>56</v>
      </c>
      <c r="V365" s="5" t="s">
        <v>96</v>
      </c>
      <c r="W365" s="5" t="s">
        <v>58</v>
      </c>
      <c r="X365" s="6">
        <v>642</v>
      </c>
      <c r="Y365" s="5" t="s">
        <v>64</v>
      </c>
      <c r="Z365"/>
      <c r="AA365">
        <v>2025</v>
      </c>
      <c r="AB365"/>
      <c r="AC365" t="s">
        <v>60</v>
      </c>
      <c r="AD365"/>
      <c r="AE365"/>
      <c r="AF365"/>
      <c r="AG365" t="s">
        <v>61</v>
      </c>
      <c r="AH365" t="s">
        <v>54</v>
      </c>
      <c r="AI365"/>
      <c r="AJ365" t="s">
        <v>62</v>
      </c>
      <c r="AK365"/>
      <c r="AL365"/>
      <c r="AM365" t="s">
        <v>54</v>
      </c>
      <c r="AN365"/>
      <c r="AO365">
        <v>110010</v>
      </c>
      <c r="AP365"/>
      <c r="AQ365" s="5">
        <v>110010</v>
      </c>
      <c r="AR365"/>
      <c r="AS365"/>
      <c r="AT365"/>
      <c r="AU365"/>
      <c r="AV365"/>
      <c r="AW365"/>
      <c r="AX365" s="2" t="str">
        <f t="shared" si="10"/>
        <v>X</v>
      </c>
      <c r="AY365" s="5">
        <f t="shared" si="11"/>
        <v>642</v>
      </c>
    </row>
    <row r="366" spans="1:51" s="5" customFormat="1" x14ac:dyDescent="0.25">
      <c r="A366" s="5" t="s">
        <v>699</v>
      </c>
      <c r="B366" s="5" t="s">
        <v>736</v>
      </c>
      <c r="C366" s="5" t="s">
        <v>485</v>
      </c>
      <c r="E366" s="5" t="s">
        <v>50</v>
      </c>
      <c r="F366" s="5">
        <v>250</v>
      </c>
      <c r="G366" s="5" t="s">
        <v>67</v>
      </c>
      <c r="H366" s="5">
        <v>4.0359999999999996</v>
      </c>
      <c r="I366" s="5">
        <v>12.332000000000001</v>
      </c>
      <c r="J366">
        <v>138.75200000000001</v>
      </c>
      <c r="K366">
        <v>138.75200000000001</v>
      </c>
      <c r="L366" s="5">
        <v>0.26</v>
      </c>
      <c r="M366">
        <v>41.399021240000003</v>
      </c>
      <c r="N366">
        <v>-82.654846590000005</v>
      </c>
      <c r="O366">
        <v>41.401373970000002</v>
      </c>
      <c r="P366">
        <v>-82.648777449999997</v>
      </c>
      <c r="Q366" s="5" t="s">
        <v>52</v>
      </c>
      <c r="R366" s="5" t="s">
        <v>737</v>
      </c>
      <c r="S366" s="1">
        <v>45754</v>
      </c>
      <c r="T366" t="s">
        <v>741</v>
      </c>
      <c r="U366" t="s">
        <v>56</v>
      </c>
      <c r="V366" s="5" t="s">
        <v>57</v>
      </c>
      <c r="W366" s="5" t="s">
        <v>58</v>
      </c>
      <c r="X366" s="6">
        <v>642</v>
      </c>
      <c r="Y366" s="5" t="s">
        <v>64</v>
      </c>
      <c r="Z366"/>
      <c r="AA366">
        <v>2025</v>
      </c>
      <c r="AB366"/>
      <c r="AC366" t="s">
        <v>60</v>
      </c>
      <c r="AD366"/>
      <c r="AE366"/>
      <c r="AF366"/>
      <c r="AG366" t="s">
        <v>61</v>
      </c>
      <c r="AH366" t="s">
        <v>54</v>
      </c>
      <c r="AI366"/>
      <c r="AJ366" t="s">
        <v>62</v>
      </c>
      <c r="AK366"/>
      <c r="AL366"/>
      <c r="AM366" t="s">
        <v>54</v>
      </c>
      <c r="AN366"/>
      <c r="AO366">
        <v>110010</v>
      </c>
      <c r="AP366"/>
      <c r="AQ366" s="5">
        <v>110010</v>
      </c>
      <c r="AR366"/>
      <c r="AS366"/>
      <c r="AT366"/>
      <c r="AU366"/>
      <c r="AV366"/>
      <c r="AW366"/>
      <c r="AX366" s="2" t="str">
        <f t="shared" si="10"/>
        <v>X</v>
      </c>
      <c r="AY366" s="5">
        <f t="shared" si="11"/>
        <v>642</v>
      </c>
    </row>
    <row r="367" spans="1:51" s="5" customFormat="1" x14ac:dyDescent="0.25">
      <c r="A367" s="5" t="s">
        <v>699</v>
      </c>
      <c r="B367" s="5" t="s">
        <v>736</v>
      </c>
      <c r="C367" s="5" t="s">
        <v>485</v>
      </c>
      <c r="E367" s="5" t="s">
        <v>50</v>
      </c>
      <c r="F367" s="5">
        <v>250</v>
      </c>
      <c r="G367" s="5" t="s">
        <v>67</v>
      </c>
      <c r="H367" s="5">
        <v>4.0359999999999996</v>
      </c>
      <c r="I367" s="5">
        <v>12.332000000000001</v>
      </c>
      <c r="J367">
        <v>138.75200000000001</v>
      </c>
      <c r="K367">
        <v>138.75200000000001</v>
      </c>
      <c r="L367" s="5">
        <v>0.26</v>
      </c>
      <c r="M367">
        <v>41.399021240000003</v>
      </c>
      <c r="N367">
        <v>-82.654846590000005</v>
      </c>
      <c r="O367">
        <v>41.401373970000002</v>
      </c>
      <c r="P367">
        <v>-82.648777449999997</v>
      </c>
      <c r="Q367" s="5" t="s">
        <v>52</v>
      </c>
      <c r="R367" s="5" t="s">
        <v>737</v>
      </c>
      <c r="S367" s="1">
        <v>45754</v>
      </c>
      <c r="T367" t="s">
        <v>742</v>
      </c>
      <c r="U367" t="s">
        <v>56</v>
      </c>
      <c r="V367" s="5" t="s">
        <v>57</v>
      </c>
      <c r="W367" s="5" t="s">
        <v>58</v>
      </c>
      <c r="X367" s="6">
        <v>642</v>
      </c>
      <c r="Y367" s="5" t="s">
        <v>59</v>
      </c>
      <c r="Z367"/>
      <c r="AA367">
        <v>2025</v>
      </c>
      <c r="AB367"/>
      <c r="AC367" t="s">
        <v>60</v>
      </c>
      <c r="AD367"/>
      <c r="AE367"/>
      <c r="AF367"/>
      <c r="AG367" t="s">
        <v>61</v>
      </c>
      <c r="AH367" t="s">
        <v>54</v>
      </c>
      <c r="AI367"/>
      <c r="AJ367" t="s">
        <v>62</v>
      </c>
      <c r="AK367"/>
      <c r="AL367"/>
      <c r="AM367" t="s">
        <v>54</v>
      </c>
      <c r="AN367"/>
      <c r="AO367">
        <v>110010</v>
      </c>
      <c r="AP367"/>
      <c r="AQ367" s="5">
        <v>110010</v>
      </c>
      <c r="AR367"/>
      <c r="AS367"/>
      <c r="AT367"/>
      <c r="AU367"/>
      <c r="AV367"/>
      <c r="AW367"/>
      <c r="AX367" s="2" t="str">
        <f t="shared" si="10"/>
        <v>X</v>
      </c>
      <c r="AY367" s="5">
        <f t="shared" si="11"/>
        <v>642</v>
      </c>
    </row>
    <row r="368" spans="1:51" hidden="1" x14ac:dyDescent="0.25">
      <c r="A368" t="s">
        <v>680</v>
      </c>
      <c r="B368" t="s">
        <v>683</v>
      </c>
      <c r="C368" t="s">
        <v>485</v>
      </c>
      <c r="E368" t="s">
        <v>228</v>
      </c>
      <c r="F368">
        <v>22038</v>
      </c>
      <c r="G368" t="s">
        <v>67</v>
      </c>
      <c r="H368">
        <v>9.682135E-2</v>
      </c>
      <c r="I368">
        <v>0.13813470999999999</v>
      </c>
      <c r="J368">
        <v>156.12453298</v>
      </c>
      <c r="K368">
        <v>156.12453298</v>
      </c>
      <c r="L368">
        <v>0.02</v>
      </c>
      <c r="M368">
        <v>41.399117750000002</v>
      </c>
      <c r="N368">
        <v>-82.360686509999994</v>
      </c>
      <c r="O368">
        <v>41.398873299999998</v>
      </c>
      <c r="P368">
        <v>-82.361422779999998</v>
      </c>
      <c r="Q368" t="s">
        <v>171</v>
      </c>
      <c r="S368" s="1">
        <v>45497</v>
      </c>
      <c r="T368" t="s">
        <v>684</v>
      </c>
      <c r="U368" t="s">
        <v>87</v>
      </c>
      <c r="V368" t="s">
        <v>88</v>
      </c>
      <c r="W368" t="s">
        <v>71</v>
      </c>
      <c r="X368" s="4">
        <v>644</v>
      </c>
      <c r="Y368" t="s">
        <v>59</v>
      </c>
      <c r="AA368">
        <v>2026</v>
      </c>
      <c r="AC368" t="s">
        <v>60</v>
      </c>
      <c r="AG368" t="s">
        <v>54</v>
      </c>
      <c r="AH368" t="s">
        <v>54</v>
      </c>
      <c r="AI368" s="1">
        <v>46243</v>
      </c>
      <c r="AJ368" t="s">
        <v>62</v>
      </c>
      <c r="AL368" t="s">
        <v>555</v>
      </c>
      <c r="AM368" t="s">
        <v>54</v>
      </c>
      <c r="AP368">
        <v>121718</v>
      </c>
      <c r="AX368" s="2" t="str">
        <f t="shared" si="10"/>
        <v/>
      </c>
      <c r="AY368" t="str">
        <f t="shared" si="11"/>
        <v/>
      </c>
    </row>
    <row r="369" spans="1:51" hidden="1" x14ac:dyDescent="0.25">
      <c r="A369" t="s">
        <v>685</v>
      </c>
      <c r="B369" t="s">
        <v>686</v>
      </c>
      <c r="C369" t="s">
        <v>485</v>
      </c>
      <c r="E369" t="s">
        <v>228</v>
      </c>
      <c r="F369">
        <v>22039</v>
      </c>
      <c r="G369" t="s">
        <v>76</v>
      </c>
      <c r="H369">
        <v>3.2963720000000002E-2</v>
      </c>
      <c r="I369">
        <v>4.0657359999999997E-2</v>
      </c>
      <c r="J369">
        <v>188.29599999999999</v>
      </c>
      <c r="K369">
        <v>188.29599999999999</v>
      </c>
      <c r="L369">
        <v>7.0000000000000001E-3</v>
      </c>
      <c r="M369">
        <v>41.398692949999997</v>
      </c>
      <c r="N369">
        <v>-82.363905259999996</v>
      </c>
      <c r="O369">
        <v>41.398711059999997</v>
      </c>
      <c r="P369">
        <v>-82.364051439999997</v>
      </c>
      <c r="Q369" t="s">
        <v>171</v>
      </c>
      <c r="S369" s="1">
        <v>45497</v>
      </c>
      <c r="T369" t="s">
        <v>687</v>
      </c>
      <c r="U369" t="s">
        <v>87</v>
      </c>
      <c r="V369" t="s">
        <v>88</v>
      </c>
      <c r="W369" t="s">
        <v>71</v>
      </c>
      <c r="X369" s="4">
        <v>644</v>
      </c>
      <c r="Y369" t="s">
        <v>59</v>
      </c>
      <c r="AA369">
        <v>2026</v>
      </c>
      <c r="AC369" t="s">
        <v>60</v>
      </c>
      <c r="AG369" t="s">
        <v>54</v>
      </c>
      <c r="AH369" t="s">
        <v>54</v>
      </c>
      <c r="AI369" s="1">
        <v>46243</v>
      </c>
      <c r="AJ369" t="s">
        <v>62</v>
      </c>
      <c r="AL369" t="s">
        <v>555</v>
      </c>
      <c r="AM369" t="s">
        <v>54</v>
      </c>
      <c r="AP369">
        <v>121718</v>
      </c>
      <c r="AX369" s="2" t="str">
        <f t="shared" si="10"/>
        <v/>
      </c>
      <c r="AY369" t="str">
        <f t="shared" si="11"/>
        <v/>
      </c>
    </row>
    <row r="370" spans="1:51" hidden="1" x14ac:dyDescent="0.25">
      <c r="A370" t="s">
        <v>688</v>
      </c>
      <c r="B370" t="s">
        <v>689</v>
      </c>
      <c r="C370" t="s">
        <v>485</v>
      </c>
      <c r="E370" t="s">
        <v>228</v>
      </c>
      <c r="F370">
        <v>22041</v>
      </c>
      <c r="G370" t="s">
        <v>303</v>
      </c>
      <c r="H370">
        <v>0.10225165</v>
      </c>
      <c r="I370">
        <v>0.14644016000000001</v>
      </c>
      <c r="J370">
        <v>155.70440431</v>
      </c>
      <c r="K370">
        <v>155.70440431</v>
      </c>
      <c r="L370">
        <v>0.02</v>
      </c>
      <c r="M370">
        <v>41.397617349999997</v>
      </c>
      <c r="N370">
        <v>-82.370007849999993</v>
      </c>
      <c r="O370">
        <v>41.397586160000003</v>
      </c>
      <c r="P370">
        <v>-82.369154910000006</v>
      </c>
      <c r="Q370" t="s">
        <v>171</v>
      </c>
      <c r="S370" s="1">
        <v>45497</v>
      </c>
      <c r="T370" t="s">
        <v>690</v>
      </c>
      <c r="U370" t="s">
        <v>87</v>
      </c>
      <c r="V370" t="s">
        <v>88</v>
      </c>
      <c r="W370" t="s">
        <v>71</v>
      </c>
      <c r="X370" s="4">
        <v>644</v>
      </c>
      <c r="Y370" t="s">
        <v>59</v>
      </c>
      <c r="AA370">
        <v>2026</v>
      </c>
      <c r="AC370" t="s">
        <v>60</v>
      </c>
      <c r="AG370" t="s">
        <v>61</v>
      </c>
      <c r="AH370" t="s">
        <v>54</v>
      </c>
      <c r="AI370" s="1">
        <v>46243</v>
      </c>
      <c r="AJ370" t="s">
        <v>62</v>
      </c>
      <c r="AL370" t="s">
        <v>555</v>
      </c>
      <c r="AM370" t="s">
        <v>54</v>
      </c>
      <c r="AP370">
        <v>121718</v>
      </c>
      <c r="AX370" s="2" t="str">
        <f t="shared" si="10"/>
        <v/>
      </c>
      <c r="AY370" t="str">
        <f t="shared" si="11"/>
        <v/>
      </c>
    </row>
    <row r="371" spans="1:51" s="5" customFormat="1" x14ac:dyDescent="0.25">
      <c r="A371" s="5" t="s">
        <v>699</v>
      </c>
      <c r="B371" s="5" t="s">
        <v>743</v>
      </c>
      <c r="C371" s="5" t="s">
        <v>485</v>
      </c>
      <c r="E371" s="5" t="s">
        <v>50</v>
      </c>
      <c r="F371" s="5">
        <v>250</v>
      </c>
      <c r="G371" s="5" t="s">
        <v>303</v>
      </c>
      <c r="H371" s="5">
        <v>4.4294064500000001</v>
      </c>
      <c r="I371" s="5">
        <v>9.2094179999999994</v>
      </c>
      <c r="J371">
        <v>9.2094179999999994</v>
      </c>
      <c r="K371">
        <v>9.2094179999999994</v>
      </c>
      <c r="M371">
        <v>41.394227180000001</v>
      </c>
      <c r="N371">
        <v>-82.650873070000003</v>
      </c>
      <c r="O371">
        <v>41.328759679999997</v>
      </c>
      <c r="P371">
        <v>-82.621315469999999</v>
      </c>
      <c r="S371" s="1">
        <v>45754</v>
      </c>
      <c r="T371" t="s">
        <v>744</v>
      </c>
      <c r="U371" t="s">
        <v>56</v>
      </c>
      <c r="V371" s="5" t="s">
        <v>57</v>
      </c>
      <c r="W371" s="5" t="s">
        <v>58</v>
      </c>
      <c r="X371" s="6">
        <v>642</v>
      </c>
      <c r="Y371" s="5" t="s">
        <v>59</v>
      </c>
      <c r="Z371"/>
      <c r="AA371">
        <v>2025</v>
      </c>
      <c r="AB371"/>
      <c r="AC371" t="s">
        <v>60</v>
      </c>
      <c r="AD371"/>
      <c r="AE371"/>
      <c r="AF371"/>
      <c r="AG371" t="s">
        <v>54</v>
      </c>
      <c r="AH371" t="s">
        <v>54</v>
      </c>
      <c r="AI371"/>
      <c r="AJ371" t="s">
        <v>62</v>
      </c>
      <c r="AK371"/>
      <c r="AL371"/>
      <c r="AM371" t="s">
        <v>54</v>
      </c>
      <c r="AN371"/>
      <c r="AO371">
        <v>110010</v>
      </c>
      <c r="AP371"/>
      <c r="AQ371" s="5">
        <v>110010</v>
      </c>
      <c r="AR371"/>
      <c r="AS371"/>
      <c r="AT371"/>
      <c r="AU371"/>
      <c r="AV371"/>
      <c r="AW371"/>
      <c r="AX371" s="2" t="str">
        <f t="shared" si="10"/>
        <v>X</v>
      </c>
      <c r="AY371" s="5">
        <f t="shared" si="11"/>
        <v>642</v>
      </c>
    </row>
    <row r="372" spans="1:51" s="5" customFormat="1" x14ac:dyDescent="0.25">
      <c r="A372" s="5" t="s">
        <v>699</v>
      </c>
      <c r="B372" s="5" t="s">
        <v>745</v>
      </c>
      <c r="C372" s="5" t="s">
        <v>485</v>
      </c>
      <c r="E372" s="5" t="s">
        <v>50</v>
      </c>
      <c r="F372" s="5">
        <v>250</v>
      </c>
      <c r="G372" s="5" t="s">
        <v>303</v>
      </c>
      <c r="H372" s="5">
        <v>9.2093994899999991</v>
      </c>
      <c r="I372" s="5">
        <v>4.4294937499999998</v>
      </c>
      <c r="J372">
        <v>4.42949371</v>
      </c>
      <c r="K372">
        <v>4.42949371</v>
      </c>
      <c r="M372">
        <v>41.328759679999997</v>
      </c>
      <c r="N372">
        <v>-82.621316140000005</v>
      </c>
      <c r="O372">
        <v>41.394225929999998</v>
      </c>
      <c r="P372">
        <v>-82.650872739999997</v>
      </c>
      <c r="S372" s="1">
        <v>45754</v>
      </c>
      <c r="T372" t="s">
        <v>746</v>
      </c>
      <c r="U372" t="s">
        <v>56</v>
      </c>
      <c r="V372" s="5" t="s">
        <v>74</v>
      </c>
      <c r="W372" s="5" t="s">
        <v>58</v>
      </c>
      <c r="X372" s="6">
        <v>642</v>
      </c>
      <c r="Y372" s="5" t="s">
        <v>59</v>
      </c>
      <c r="Z372"/>
      <c r="AA372">
        <v>2025</v>
      </c>
      <c r="AB372"/>
      <c r="AC372" t="s">
        <v>60</v>
      </c>
      <c r="AD372"/>
      <c r="AE372"/>
      <c r="AF372"/>
      <c r="AG372" t="s">
        <v>54</v>
      </c>
      <c r="AH372" t="s">
        <v>54</v>
      </c>
      <c r="AI372"/>
      <c r="AJ372" t="s">
        <v>62</v>
      </c>
      <c r="AK372"/>
      <c r="AL372"/>
      <c r="AM372" t="s">
        <v>54</v>
      </c>
      <c r="AN372"/>
      <c r="AO372">
        <v>110010</v>
      </c>
      <c r="AP372"/>
      <c r="AQ372" s="5">
        <v>110010</v>
      </c>
      <c r="AR372"/>
      <c r="AS372"/>
      <c r="AT372"/>
      <c r="AU372"/>
      <c r="AV372"/>
      <c r="AW372"/>
      <c r="AX372" s="2" t="str">
        <f t="shared" si="10"/>
        <v>X</v>
      </c>
      <c r="AY372" s="5">
        <f t="shared" si="11"/>
        <v>642</v>
      </c>
    </row>
    <row r="373" spans="1:51" s="5" customFormat="1" x14ac:dyDescent="0.25">
      <c r="A373" s="5" t="s">
        <v>699</v>
      </c>
      <c r="B373" s="5" t="s">
        <v>763</v>
      </c>
      <c r="C373" s="5" t="s">
        <v>485</v>
      </c>
      <c r="E373" s="5" t="s">
        <v>50</v>
      </c>
      <c r="F373" s="5">
        <v>250</v>
      </c>
      <c r="G373" s="5" t="s">
        <v>84</v>
      </c>
      <c r="H373" s="5">
        <v>9.7535736800000006</v>
      </c>
      <c r="I373" s="5">
        <v>9.7313034799999993</v>
      </c>
      <c r="J373">
        <v>9.7313034799999993</v>
      </c>
      <c r="K373">
        <v>9.7313034799999993</v>
      </c>
      <c r="M373">
        <v>41.322108880000002</v>
      </c>
      <c r="N373">
        <v>-82.615700489999995</v>
      </c>
      <c r="O373">
        <v>41.32238323</v>
      </c>
      <c r="P373">
        <v>-82.61592564</v>
      </c>
      <c r="S373" s="1">
        <v>45754</v>
      </c>
      <c r="T373" t="s">
        <v>764</v>
      </c>
      <c r="U373" t="s">
        <v>56</v>
      </c>
      <c r="V373" s="5" t="s">
        <v>96</v>
      </c>
      <c r="W373" s="5" t="s">
        <v>58</v>
      </c>
      <c r="X373" s="6">
        <v>642</v>
      </c>
      <c r="Y373" s="5" t="s">
        <v>59</v>
      </c>
      <c r="Z373"/>
      <c r="AA373">
        <v>2025</v>
      </c>
      <c r="AB373"/>
      <c r="AC373" t="s">
        <v>60</v>
      </c>
      <c r="AD373"/>
      <c r="AE373"/>
      <c r="AF373"/>
      <c r="AG373" t="s">
        <v>54</v>
      </c>
      <c r="AH373" t="s">
        <v>54</v>
      </c>
      <c r="AI373"/>
      <c r="AJ373" t="s">
        <v>62</v>
      </c>
      <c r="AK373"/>
      <c r="AL373" t="s">
        <v>765</v>
      </c>
      <c r="AM373" t="s">
        <v>54</v>
      </c>
      <c r="AN373" t="s">
        <v>766</v>
      </c>
      <c r="AO373">
        <v>110010</v>
      </c>
      <c r="AP373"/>
      <c r="AR373"/>
      <c r="AS373"/>
      <c r="AT373"/>
      <c r="AU373"/>
      <c r="AV373"/>
      <c r="AW373"/>
      <c r="AX373" s="2" t="str">
        <f t="shared" si="10"/>
        <v>X</v>
      </c>
      <c r="AY373" s="5">
        <f t="shared" si="11"/>
        <v>642</v>
      </c>
    </row>
    <row r="374" spans="1:51" s="5" customFormat="1" x14ac:dyDescent="0.25">
      <c r="A374" s="5" t="s">
        <v>595</v>
      </c>
      <c r="B374" s="5" t="s">
        <v>596</v>
      </c>
      <c r="C374" s="5" t="s">
        <v>485</v>
      </c>
      <c r="E374" s="5" t="s">
        <v>228</v>
      </c>
      <c r="F374" s="5">
        <v>22003</v>
      </c>
      <c r="G374" s="5" t="s">
        <v>76</v>
      </c>
      <c r="H374" s="5">
        <v>0</v>
      </c>
      <c r="I374" s="5">
        <v>3.9049999999999998</v>
      </c>
      <c r="J374">
        <v>130.32856253</v>
      </c>
      <c r="K374">
        <v>130.32856253</v>
      </c>
      <c r="L374" s="5">
        <v>0.34</v>
      </c>
      <c r="M374">
        <v>41.441996529999997</v>
      </c>
      <c r="N374">
        <v>-82.77723992</v>
      </c>
      <c r="O374">
        <v>41.445216700000003</v>
      </c>
      <c r="P374">
        <v>-82.783523340000002</v>
      </c>
      <c r="Q374" s="5" t="s">
        <v>535</v>
      </c>
      <c r="R374" s="5" t="s">
        <v>53</v>
      </c>
      <c r="S374" s="1">
        <v>45519</v>
      </c>
      <c r="T374" t="s">
        <v>597</v>
      </c>
      <c r="U374" t="s">
        <v>87</v>
      </c>
      <c r="V374" s="5" t="s">
        <v>57</v>
      </c>
      <c r="W374" s="5" t="s">
        <v>58</v>
      </c>
      <c r="X374" s="6">
        <v>642</v>
      </c>
      <c r="Y374" s="5" t="s">
        <v>59</v>
      </c>
      <c r="Z374"/>
      <c r="AA374">
        <v>2024</v>
      </c>
      <c r="AB374" s="1">
        <v>45120</v>
      </c>
      <c r="AC374" t="s">
        <v>84</v>
      </c>
      <c r="AD374"/>
      <c r="AE374"/>
      <c r="AF374"/>
      <c r="AG374" t="s">
        <v>61</v>
      </c>
      <c r="AH374" t="s">
        <v>54</v>
      </c>
      <c r="AI374" s="1">
        <v>45490</v>
      </c>
      <c r="AJ374" t="s">
        <v>62</v>
      </c>
      <c r="AK374"/>
      <c r="AL374"/>
      <c r="AM374" t="s">
        <v>54</v>
      </c>
      <c r="AN374"/>
      <c r="AO374">
        <v>108033</v>
      </c>
      <c r="AP374"/>
      <c r="AR374"/>
      <c r="AS374"/>
      <c r="AT374"/>
      <c r="AU374"/>
      <c r="AV374"/>
      <c r="AW374"/>
      <c r="AX374" s="2" t="str">
        <f t="shared" si="10"/>
        <v>X</v>
      </c>
      <c r="AY374" s="5">
        <f t="shared" si="11"/>
        <v>642</v>
      </c>
    </row>
    <row r="375" spans="1:51" s="5" customFormat="1" x14ac:dyDescent="0.25">
      <c r="A375" s="5" t="s">
        <v>595</v>
      </c>
      <c r="B375" s="5" t="s">
        <v>596</v>
      </c>
      <c r="C375" s="5" t="s">
        <v>485</v>
      </c>
      <c r="E375" s="5" t="s">
        <v>228</v>
      </c>
      <c r="F375" s="5">
        <v>22003</v>
      </c>
      <c r="G375" s="5" t="s">
        <v>76</v>
      </c>
      <c r="H375" s="5">
        <v>0</v>
      </c>
      <c r="I375" s="5">
        <v>3.9049999999999998</v>
      </c>
      <c r="J375">
        <v>130.32856253</v>
      </c>
      <c r="K375">
        <v>130.32856253</v>
      </c>
      <c r="L375" s="5">
        <v>0.34</v>
      </c>
      <c r="M375">
        <v>41.441996529999997</v>
      </c>
      <c r="N375">
        <v>-82.77723992</v>
      </c>
      <c r="O375">
        <v>41.445216700000003</v>
      </c>
      <c r="P375">
        <v>-82.783523340000002</v>
      </c>
      <c r="Q375" s="5" t="s">
        <v>535</v>
      </c>
      <c r="R375" s="5" t="s">
        <v>53</v>
      </c>
      <c r="S375" s="1">
        <v>45519</v>
      </c>
      <c r="T375"/>
      <c r="U375" t="s">
        <v>87</v>
      </c>
      <c r="V375" s="5" t="s">
        <v>57</v>
      </c>
      <c r="W375" s="5" t="s">
        <v>58</v>
      </c>
      <c r="X375" s="6">
        <v>642</v>
      </c>
      <c r="Y375" s="5" t="s">
        <v>59</v>
      </c>
      <c r="Z375"/>
      <c r="AA375">
        <v>2024</v>
      </c>
      <c r="AB375" s="1">
        <v>45120</v>
      </c>
      <c r="AC375" t="s">
        <v>60</v>
      </c>
      <c r="AD375"/>
      <c r="AE375"/>
      <c r="AF375"/>
      <c r="AG375" t="s">
        <v>61</v>
      </c>
      <c r="AH375" t="s">
        <v>54</v>
      </c>
      <c r="AI375" s="1">
        <v>45490</v>
      </c>
      <c r="AJ375" t="s">
        <v>62</v>
      </c>
      <c r="AK375"/>
      <c r="AL375"/>
      <c r="AM375" t="s">
        <v>54</v>
      </c>
      <c r="AN375"/>
      <c r="AO375">
        <v>108033</v>
      </c>
      <c r="AP375"/>
      <c r="AR375"/>
      <c r="AS375"/>
      <c r="AT375"/>
      <c r="AU375"/>
      <c r="AV375"/>
      <c r="AW375"/>
      <c r="AX375" s="2" t="str">
        <f t="shared" si="10"/>
        <v>X</v>
      </c>
      <c r="AY375" s="5">
        <f t="shared" si="11"/>
        <v>642</v>
      </c>
    </row>
    <row r="376" spans="1:51" s="5" customFormat="1" x14ac:dyDescent="0.25">
      <c r="A376" s="5" t="s">
        <v>598</v>
      </c>
      <c r="B376" s="5" t="s">
        <v>599</v>
      </c>
      <c r="C376" s="5" t="s">
        <v>485</v>
      </c>
      <c r="E376" s="5" t="s">
        <v>228</v>
      </c>
      <c r="F376" s="5">
        <v>22004</v>
      </c>
      <c r="G376" s="5" t="s">
        <v>76</v>
      </c>
      <c r="H376" s="5">
        <v>0</v>
      </c>
      <c r="I376" s="5">
        <v>0.39400000000000002</v>
      </c>
      <c r="J376">
        <v>113.9076214</v>
      </c>
      <c r="K376">
        <v>113.9076214</v>
      </c>
      <c r="L376" s="5">
        <v>0.33</v>
      </c>
      <c r="M376">
        <v>41.440634039999999</v>
      </c>
      <c r="N376">
        <v>-82.778557239999998</v>
      </c>
      <c r="O376">
        <v>41.441576750000003</v>
      </c>
      <c r="P376">
        <v>-82.778982540000001</v>
      </c>
      <c r="Q376" s="5" t="s">
        <v>535</v>
      </c>
      <c r="R376" s="5" t="s">
        <v>172</v>
      </c>
      <c r="S376" s="1">
        <v>45754</v>
      </c>
      <c r="T376" t="s">
        <v>600</v>
      </c>
      <c r="U376" t="s">
        <v>87</v>
      </c>
      <c r="V376" s="5" t="s">
        <v>57</v>
      </c>
      <c r="W376" s="5" t="s">
        <v>58</v>
      </c>
      <c r="X376" s="6">
        <v>642</v>
      </c>
      <c r="Y376" s="5" t="s">
        <v>59</v>
      </c>
      <c r="Z376"/>
      <c r="AA376">
        <v>2025</v>
      </c>
      <c r="AB376" s="1">
        <v>45120</v>
      </c>
      <c r="AC376" t="s">
        <v>84</v>
      </c>
      <c r="AD376"/>
      <c r="AE376"/>
      <c r="AF376"/>
      <c r="AG376" t="s">
        <v>61</v>
      </c>
      <c r="AH376" t="s">
        <v>54</v>
      </c>
      <c r="AI376" s="1">
        <v>45498</v>
      </c>
      <c r="AJ376" t="s">
        <v>62</v>
      </c>
      <c r="AK376"/>
      <c r="AL376"/>
      <c r="AM376" t="s">
        <v>54</v>
      </c>
      <c r="AN376"/>
      <c r="AO376">
        <v>110010</v>
      </c>
      <c r="AP376"/>
      <c r="AR376"/>
      <c r="AS376"/>
      <c r="AT376"/>
      <c r="AU376"/>
      <c r="AV376"/>
      <c r="AW376"/>
      <c r="AX376" s="2" t="str">
        <f t="shared" si="10"/>
        <v>X</v>
      </c>
      <c r="AY376" s="5">
        <f t="shared" si="11"/>
        <v>642</v>
      </c>
    </row>
    <row r="377" spans="1:51" s="5" customFormat="1" x14ac:dyDescent="0.25">
      <c r="A377" s="5" t="s">
        <v>598</v>
      </c>
      <c r="B377" s="5" t="s">
        <v>599</v>
      </c>
      <c r="C377" s="5" t="s">
        <v>485</v>
      </c>
      <c r="E377" s="5" t="s">
        <v>228</v>
      </c>
      <c r="F377" s="5">
        <v>22004</v>
      </c>
      <c r="G377" s="5" t="s">
        <v>76</v>
      </c>
      <c r="H377" s="5">
        <v>0</v>
      </c>
      <c r="I377" s="5">
        <v>0.39400000000000002</v>
      </c>
      <c r="J377">
        <v>113.9076214</v>
      </c>
      <c r="K377">
        <v>113.9076214</v>
      </c>
      <c r="L377" s="5">
        <v>0.33</v>
      </c>
      <c r="M377">
        <v>41.440634039999999</v>
      </c>
      <c r="N377">
        <v>-82.778557239999998</v>
      </c>
      <c r="O377">
        <v>41.441576750000003</v>
      </c>
      <c r="P377">
        <v>-82.778982540000001</v>
      </c>
      <c r="Q377" s="5" t="s">
        <v>535</v>
      </c>
      <c r="R377" s="5" t="s">
        <v>172</v>
      </c>
      <c r="S377" s="1">
        <v>45754</v>
      </c>
      <c r="T377" t="s">
        <v>601</v>
      </c>
      <c r="U377" t="s">
        <v>87</v>
      </c>
      <c r="V377" s="5" t="s">
        <v>57</v>
      </c>
      <c r="W377" s="5" t="s">
        <v>58</v>
      </c>
      <c r="X377" s="6">
        <v>642</v>
      </c>
      <c r="Y377" s="5" t="s">
        <v>59</v>
      </c>
      <c r="Z377"/>
      <c r="AA377">
        <v>2025</v>
      </c>
      <c r="AB377" s="1">
        <v>45120</v>
      </c>
      <c r="AC377" t="s">
        <v>60</v>
      </c>
      <c r="AD377"/>
      <c r="AE377"/>
      <c r="AF377"/>
      <c r="AG377" t="s">
        <v>61</v>
      </c>
      <c r="AH377" t="s">
        <v>54</v>
      </c>
      <c r="AI377" s="1">
        <v>45498</v>
      </c>
      <c r="AJ377" t="s">
        <v>62</v>
      </c>
      <c r="AK377"/>
      <c r="AL377"/>
      <c r="AM377" t="s">
        <v>54</v>
      </c>
      <c r="AN377"/>
      <c r="AO377">
        <v>110010</v>
      </c>
      <c r="AP377"/>
      <c r="AR377"/>
      <c r="AS377"/>
      <c r="AT377"/>
      <c r="AU377"/>
      <c r="AV377"/>
      <c r="AW377"/>
      <c r="AX377" s="2" t="str">
        <f t="shared" si="10"/>
        <v>X</v>
      </c>
      <c r="AY377" s="5">
        <f t="shared" si="11"/>
        <v>642</v>
      </c>
    </row>
    <row r="378" spans="1:51" s="5" customFormat="1" x14ac:dyDescent="0.25">
      <c r="A378" s="5" t="s">
        <v>602</v>
      </c>
      <c r="B378" s="5" t="s">
        <v>603</v>
      </c>
      <c r="C378" s="5" t="s">
        <v>485</v>
      </c>
      <c r="E378" s="5" t="s">
        <v>228</v>
      </c>
      <c r="F378" s="5">
        <v>22009</v>
      </c>
      <c r="G378" s="5" t="s">
        <v>76</v>
      </c>
      <c r="H378" s="5">
        <v>0</v>
      </c>
      <c r="I378" s="5">
        <v>0</v>
      </c>
      <c r="J378">
        <v>32.984000000000002</v>
      </c>
      <c r="K378">
        <v>32.984000000000002</v>
      </c>
      <c r="M378">
        <v>41.41477441</v>
      </c>
      <c r="N378">
        <v>-82.754658590000005</v>
      </c>
      <c r="O378">
        <v>41.419446270000002</v>
      </c>
      <c r="P378">
        <v>-82.757903589999998</v>
      </c>
      <c r="Q378" s="5" t="s">
        <v>575</v>
      </c>
      <c r="R378" s="5" t="s">
        <v>172</v>
      </c>
      <c r="S378" s="1">
        <v>45754</v>
      </c>
      <c r="T378" t="s">
        <v>604</v>
      </c>
      <c r="U378" t="s">
        <v>56</v>
      </c>
      <c r="V378" s="5" t="s">
        <v>57</v>
      </c>
      <c r="W378" s="5" t="s">
        <v>58</v>
      </c>
      <c r="X378" s="6">
        <v>642</v>
      </c>
      <c r="Y378" s="5" t="s">
        <v>64</v>
      </c>
      <c r="Z378"/>
      <c r="AA378">
        <v>2025</v>
      </c>
      <c r="AB378"/>
      <c r="AC378" t="s">
        <v>84</v>
      </c>
      <c r="AD378"/>
      <c r="AE378"/>
      <c r="AF378"/>
      <c r="AG378" t="s">
        <v>61</v>
      </c>
      <c r="AH378" t="s">
        <v>54</v>
      </c>
      <c r="AI378"/>
      <c r="AJ378" t="s">
        <v>62</v>
      </c>
      <c r="AK378"/>
      <c r="AL378"/>
      <c r="AM378" t="s">
        <v>54</v>
      </c>
      <c r="AN378"/>
      <c r="AO378">
        <v>110010</v>
      </c>
      <c r="AP378"/>
      <c r="AQ378" s="5">
        <v>108033</v>
      </c>
      <c r="AR378"/>
      <c r="AS378"/>
      <c r="AT378"/>
      <c r="AU378"/>
      <c r="AV378"/>
      <c r="AW378"/>
      <c r="AX378" s="2" t="str">
        <f t="shared" si="10"/>
        <v>X</v>
      </c>
      <c r="AY378" s="5">
        <f t="shared" si="11"/>
        <v>642</v>
      </c>
    </row>
    <row r="379" spans="1:51" s="5" customFormat="1" x14ac:dyDescent="0.25">
      <c r="A379" s="5" t="s">
        <v>602</v>
      </c>
      <c r="B379" s="5" t="s">
        <v>603</v>
      </c>
      <c r="C379" s="5" t="s">
        <v>485</v>
      </c>
      <c r="E379" s="5" t="s">
        <v>228</v>
      </c>
      <c r="F379" s="5">
        <v>22009</v>
      </c>
      <c r="G379" s="5" t="s">
        <v>76</v>
      </c>
      <c r="H379" s="5">
        <v>0</v>
      </c>
      <c r="I379" s="5">
        <v>0</v>
      </c>
      <c r="J379">
        <v>32.984000000000002</v>
      </c>
      <c r="K379">
        <v>32.984000000000002</v>
      </c>
      <c r="L379" s="5">
        <v>0.21</v>
      </c>
      <c r="M379">
        <v>41.41477441</v>
      </c>
      <c r="N379">
        <v>-82.754658590000005</v>
      </c>
      <c r="O379">
        <v>41.419446270000002</v>
      </c>
      <c r="P379">
        <v>-82.757903589999998</v>
      </c>
      <c r="Q379" s="5" t="s">
        <v>575</v>
      </c>
      <c r="R379" s="5" t="s">
        <v>172</v>
      </c>
      <c r="S379" s="1">
        <v>45754</v>
      </c>
      <c r="T379" t="s">
        <v>605</v>
      </c>
      <c r="U379" t="s">
        <v>56</v>
      </c>
      <c r="V379" s="5" t="s">
        <v>57</v>
      </c>
      <c r="W379" s="5" t="s">
        <v>58</v>
      </c>
      <c r="X379" s="6">
        <v>642</v>
      </c>
      <c r="Y379" s="5" t="s">
        <v>59</v>
      </c>
      <c r="Z379"/>
      <c r="AA379">
        <v>2025</v>
      </c>
      <c r="AB379"/>
      <c r="AC379" t="s">
        <v>60</v>
      </c>
      <c r="AD379"/>
      <c r="AE379"/>
      <c r="AF379"/>
      <c r="AG379" t="s">
        <v>61</v>
      </c>
      <c r="AH379" t="s">
        <v>54</v>
      </c>
      <c r="AI379"/>
      <c r="AJ379" t="s">
        <v>62</v>
      </c>
      <c r="AK379"/>
      <c r="AL379"/>
      <c r="AM379" t="s">
        <v>54</v>
      </c>
      <c r="AN379"/>
      <c r="AO379">
        <v>110010</v>
      </c>
      <c r="AP379"/>
      <c r="AQ379" s="5">
        <v>108033</v>
      </c>
      <c r="AR379"/>
      <c r="AS379"/>
      <c r="AT379"/>
      <c r="AU379"/>
      <c r="AV379"/>
      <c r="AW379"/>
      <c r="AX379" s="2" t="str">
        <f t="shared" si="10"/>
        <v>X</v>
      </c>
      <c r="AY379" s="5">
        <f t="shared" si="11"/>
        <v>642</v>
      </c>
    </row>
    <row r="380" spans="1:51" s="5" customFormat="1" x14ac:dyDescent="0.25">
      <c r="A380" s="5" t="s">
        <v>606</v>
      </c>
      <c r="B380" s="5" t="s">
        <v>607</v>
      </c>
      <c r="C380" s="5" t="s">
        <v>485</v>
      </c>
      <c r="E380" s="5" t="s">
        <v>228</v>
      </c>
      <c r="F380" s="5">
        <v>22010</v>
      </c>
      <c r="G380" s="5" t="s">
        <v>76</v>
      </c>
      <c r="H380" s="5">
        <v>0</v>
      </c>
      <c r="I380" s="5">
        <v>5.7939999999999996</v>
      </c>
      <c r="J380">
        <v>132.21263948999999</v>
      </c>
      <c r="K380">
        <v>132.21263948999999</v>
      </c>
      <c r="M380">
        <v>41.419446270000002</v>
      </c>
      <c r="N380">
        <v>-82.757903589999998</v>
      </c>
      <c r="O380">
        <v>41.422769809999998</v>
      </c>
      <c r="P380">
        <v>-82.763661470000002</v>
      </c>
      <c r="Q380" s="5" t="s">
        <v>575</v>
      </c>
      <c r="R380" s="5" t="s">
        <v>53</v>
      </c>
      <c r="S380" s="1">
        <v>45519</v>
      </c>
      <c r="T380" t="s">
        <v>608</v>
      </c>
      <c r="U380" t="s">
        <v>56</v>
      </c>
      <c r="V380" s="5" t="s">
        <v>57</v>
      </c>
      <c r="W380" s="5" t="s">
        <v>58</v>
      </c>
      <c r="X380" s="6">
        <v>642</v>
      </c>
      <c r="Y380" s="5" t="s">
        <v>64</v>
      </c>
      <c r="Z380"/>
      <c r="AA380">
        <v>2024</v>
      </c>
      <c r="AB380"/>
      <c r="AC380" t="s">
        <v>84</v>
      </c>
      <c r="AD380"/>
      <c r="AE380"/>
      <c r="AF380"/>
      <c r="AG380" t="s">
        <v>61</v>
      </c>
      <c r="AH380" t="s">
        <v>54</v>
      </c>
      <c r="AI380"/>
      <c r="AJ380" t="s">
        <v>62</v>
      </c>
      <c r="AK380"/>
      <c r="AL380"/>
      <c r="AM380" t="s">
        <v>54</v>
      </c>
      <c r="AN380"/>
      <c r="AO380">
        <v>108033</v>
      </c>
      <c r="AP380"/>
      <c r="AR380"/>
      <c r="AS380"/>
      <c r="AT380"/>
      <c r="AU380"/>
      <c r="AV380"/>
      <c r="AW380"/>
      <c r="AX380" s="2" t="str">
        <f t="shared" si="10"/>
        <v>X</v>
      </c>
      <c r="AY380" s="5">
        <f t="shared" si="11"/>
        <v>642</v>
      </c>
    </row>
    <row r="381" spans="1:51" s="5" customFormat="1" x14ac:dyDescent="0.25">
      <c r="A381" s="5" t="s">
        <v>606</v>
      </c>
      <c r="B381" s="5" t="s">
        <v>607</v>
      </c>
      <c r="C381" s="5" t="s">
        <v>485</v>
      </c>
      <c r="E381" s="5" t="s">
        <v>228</v>
      </c>
      <c r="F381" s="5">
        <v>22010</v>
      </c>
      <c r="G381" s="5" t="s">
        <v>76</v>
      </c>
      <c r="H381" s="5">
        <v>0</v>
      </c>
      <c r="I381" s="5">
        <v>5.7939999999999996</v>
      </c>
      <c r="J381">
        <v>132.21263948999999</v>
      </c>
      <c r="K381">
        <v>132.21263948999999</v>
      </c>
      <c r="L381" s="5">
        <v>0.28000000000000003</v>
      </c>
      <c r="M381">
        <v>41.419446270000002</v>
      </c>
      <c r="N381">
        <v>-82.757903589999998</v>
      </c>
      <c r="O381">
        <v>41.422769809999998</v>
      </c>
      <c r="P381">
        <v>-82.763661470000002</v>
      </c>
      <c r="Q381" s="5" t="s">
        <v>575</v>
      </c>
      <c r="R381" s="5" t="s">
        <v>53</v>
      </c>
      <c r="S381" s="1">
        <v>45519</v>
      </c>
      <c r="T381"/>
      <c r="U381" t="s">
        <v>56</v>
      </c>
      <c r="V381" s="5" t="s">
        <v>57</v>
      </c>
      <c r="W381" s="5" t="s">
        <v>58</v>
      </c>
      <c r="X381" s="6">
        <v>642</v>
      </c>
      <c r="Y381" s="5" t="s">
        <v>59</v>
      </c>
      <c r="Z381"/>
      <c r="AA381">
        <v>2024</v>
      </c>
      <c r="AB381"/>
      <c r="AC381" t="s">
        <v>60</v>
      </c>
      <c r="AD381"/>
      <c r="AE381"/>
      <c r="AF381"/>
      <c r="AG381" t="s">
        <v>61</v>
      </c>
      <c r="AH381" t="s">
        <v>54</v>
      </c>
      <c r="AI381"/>
      <c r="AJ381" t="s">
        <v>62</v>
      </c>
      <c r="AK381"/>
      <c r="AL381"/>
      <c r="AM381" t="s">
        <v>54</v>
      </c>
      <c r="AN381"/>
      <c r="AO381">
        <v>108033</v>
      </c>
      <c r="AP381"/>
      <c r="AR381"/>
      <c r="AS381"/>
      <c r="AT381"/>
      <c r="AU381"/>
      <c r="AV381"/>
      <c r="AW381"/>
      <c r="AX381" s="2" t="str">
        <f t="shared" si="10"/>
        <v>X</v>
      </c>
      <c r="AY381" s="5">
        <f t="shared" si="11"/>
        <v>642</v>
      </c>
    </row>
    <row r="382" spans="1:51" s="5" customFormat="1" x14ac:dyDescent="0.25">
      <c r="A382" s="5" t="s">
        <v>609</v>
      </c>
      <c r="B382" s="5" t="s">
        <v>610</v>
      </c>
      <c r="C382" s="5" t="s">
        <v>485</v>
      </c>
      <c r="E382" s="5" t="s">
        <v>228</v>
      </c>
      <c r="F382" s="5">
        <v>22011</v>
      </c>
      <c r="G382" s="5" t="s">
        <v>67</v>
      </c>
      <c r="H382" s="5">
        <v>0.37</v>
      </c>
      <c r="I382" s="5">
        <v>6.53</v>
      </c>
      <c r="J382">
        <v>132.94999999999999</v>
      </c>
      <c r="K382">
        <v>132.94999999999999</v>
      </c>
      <c r="L382" s="5">
        <v>0.26</v>
      </c>
      <c r="M382">
        <v>41.417477429999998</v>
      </c>
      <c r="N382">
        <v>-82.760225009999999</v>
      </c>
      <c r="O382">
        <v>41.414437849999999</v>
      </c>
      <c r="P382">
        <v>-82.754783919999994</v>
      </c>
      <c r="Q382" s="5" t="s">
        <v>575</v>
      </c>
      <c r="R382" s="5" t="s">
        <v>53</v>
      </c>
      <c r="S382" s="1">
        <v>45754</v>
      </c>
      <c r="T382" t="s">
        <v>611</v>
      </c>
      <c r="U382" t="s">
        <v>56</v>
      </c>
      <c r="V382" s="5" t="s">
        <v>57</v>
      </c>
      <c r="W382" s="5" t="s">
        <v>58</v>
      </c>
      <c r="X382" s="6">
        <v>642</v>
      </c>
      <c r="Y382" s="5" t="s">
        <v>59</v>
      </c>
      <c r="Z382"/>
      <c r="AA382">
        <v>2025</v>
      </c>
      <c r="AB382"/>
      <c r="AC382" t="s">
        <v>60</v>
      </c>
      <c r="AD382"/>
      <c r="AE382"/>
      <c r="AF382"/>
      <c r="AG382" t="s">
        <v>61</v>
      </c>
      <c r="AH382" t="s">
        <v>54</v>
      </c>
      <c r="AI382"/>
      <c r="AJ382" t="s">
        <v>62</v>
      </c>
      <c r="AK382"/>
      <c r="AL382"/>
      <c r="AM382" t="s">
        <v>54</v>
      </c>
      <c r="AN382"/>
      <c r="AO382">
        <v>110010</v>
      </c>
      <c r="AP382"/>
      <c r="AQ382" s="5">
        <v>108033</v>
      </c>
      <c r="AR382"/>
      <c r="AS382"/>
      <c r="AT382"/>
      <c r="AU382"/>
      <c r="AV382"/>
      <c r="AW382"/>
      <c r="AX382" s="2" t="str">
        <f t="shared" si="10"/>
        <v>X</v>
      </c>
      <c r="AY382" s="5">
        <f t="shared" si="11"/>
        <v>642</v>
      </c>
    </row>
    <row r="383" spans="1:51" s="5" customFormat="1" x14ac:dyDescent="0.25">
      <c r="A383" s="5" t="s">
        <v>609</v>
      </c>
      <c r="B383" s="5" t="s">
        <v>610</v>
      </c>
      <c r="C383" s="5" t="s">
        <v>485</v>
      </c>
      <c r="E383" s="5" t="s">
        <v>228</v>
      </c>
      <c r="F383" s="5">
        <v>22011</v>
      </c>
      <c r="G383" s="5" t="s">
        <v>67</v>
      </c>
      <c r="H383" s="5">
        <v>0.37</v>
      </c>
      <c r="I383" s="5">
        <v>6.53</v>
      </c>
      <c r="J383">
        <v>132.94999999999999</v>
      </c>
      <c r="K383">
        <v>132.94999999999999</v>
      </c>
      <c r="L383" s="5">
        <v>0.26</v>
      </c>
      <c r="M383">
        <v>41.417477429999998</v>
      </c>
      <c r="N383">
        <v>-82.760225009999999</v>
      </c>
      <c r="O383">
        <v>41.414437849999999</v>
      </c>
      <c r="P383">
        <v>-82.754783919999994</v>
      </c>
      <c r="Q383" s="5" t="s">
        <v>575</v>
      </c>
      <c r="R383" s="5" t="s">
        <v>53</v>
      </c>
      <c r="S383" s="1">
        <v>45754</v>
      </c>
      <c r="T383" t="s">
        <v>612</v>
      </c>
      <c r="U383" t="s">
        <v>56</v>
      </c>
      <c r="V383" s="5" t="s">
        <v>57</v>
      </c>
      <c r="W383" s="5" t="s">
        <v>58</v>
      </c>
      <c r="X383" s="6">
        <v>642</v>
      </c>
      <c r="Y383" s="5" t="s">
        <v>64</v>
      </c>
      <c r="Z383"/>
      <c r="AA383">
        <v>2025</v>
      </c>
      <c r="AB383"/>
      <c r="AC383" t="s">
        <v>60</v>
      </c>
      <c r="AD383"/>
      <c r="AE383"/>
      <c r="AF383"/>
      <c r="AG383" t="s">
        <v>61</v>
      </c>
      <c r="AH383" t="s">
        <v>54</v>
      </c>
      <c r="AI383"/>
      <c r="AJ383" t="s">
        <v>62</v>
      </c>
      <c r="AK383"/>
      <c r="AL383"/>
      <c r="AM383" t="s">
        <v>54</v>
      </c>
      <c r="AN383"/>
      <c r="AO383">
        <v>110010</v>
      </c>
      <c r="AP383"/>
      <c r="AQ383" s="5">
        <v>108033</v>
      </c>
      <c r="AR383"/>
      <c r="AS383"/>
      <c r="AT383"/>
      <c r="AU383"/>
      <c r="AV383"/>
      <c r="AW383"/>
      <c r="AX383" s="2" t="str">
        <f t="shared" si="10"/>
        <v>X</v>
      </c>
      <c r="AY383" s="5">
        <f t="shared" si="11"/>
        <v>642</v>
      </c>
    </row>
    <row r="384" spans="1:51" s="5" customFormat="1" x14ac:dyDescent="0.25">
      <c r="A384" s="5" t="s">
        <v>613</v>
      </c>
      <c r="B384" s="5" t="s">
        <v>614</v>
      </c>
      <c r="C384" s="5" t="s">
        <v>485</v>
      </c>
      <c r="E384" s="5" t="s">
        <v>228</v>
      </c>
      <c r="F384" s="5">
        <v>22013</v>
      </c>
      <c r="G384" s="5" t="s">
        <v>76</v>
      </c>
      <c r="H384" s="5">
        <v>1.1000000000000001E-3</v>
      </c>
      <c r="I384" s="5">
        <v>8.5139999999999993</v>
      </c>
      <c r="J384">
        <v>203.57900000000001</v>
      </c>
      <c r="K384">
        <v>203.57900000000001</v>
      </c>
      <c r="L384" s="5">
        <v>0.22</v>
      </c>
      <c r="M384">
        <v>41.401636230000001</v>
      </c>
      <c r="N384">
        <v>-82.722283140000002</v>
      </c>
      <c r="O384">
        <v>41.40478169</v>
      </c>
      <c r="P384">
        <v>-82.72839012</v>
      </c>
      <c r="Q384" s="5" t="s">
        <v>300</v>
      </c>
      <c r="R384" s="5" t="s">
        <v>172</v>
      </c>
      <c r="S384" s="1">
        <v>45754</v>
      </c>
      <c r="T384" t="s">
        <v>615</v>
      </c>
      <c r="U384" t="s">
        <v>56</v>
      </c>
      <c r="V384" s="5" t="s">
        <v>57</v>
      </c>
      <c r="W384" s="5" t="s">
        <v>58</v>
      </c>
      <c r="X384" s="6">
        <v>642</v>
      </c>
      <c r="Y384" s="5" t="s">
        <v>59</v>
      </c>
      <c r="Z384"/>
      <c r="AA384">
        <v>2025</v>
      </c>
      <c r="AB384"/>
      <c r="AC384" t="s">
        <v>60</v>
      </c>
      <c r="AD384"/>
      <c r="AE384"/>
      <c r="AF384"/>
      <c r="AG384" t="s">
        <v>61</v>
      </c>
      <c r="AH384" t="s">
        <v>54</v>
      </c>
      <c r="AI384"/>
      <c r="AJ384" t="s">
        <v>62</v>
      </c>
      <c r="AK384"/>
      <c r="AL384"/>
      <c r="AM384" t="s">
        <v>54</v>
      </c>
      <c r="AN384"/>
      <c r="AO384">
        <v>110010</v>
      </c>
      <c r="AP384"/>
      <c r="AQ384" s="5">
        <v>108033</v>
      </c>
      <c r="AR384"/>
      <c r="AS384"/>
      <c r="AT384"/>
      <c r="AU384"/>
      <c r="AV384"/>
      <c r="AW384"/>
      <c r="AX384" s="2" t="str">
        <f t="shared" si="10"/>
        <v>X</v>
      </c>
      <c r="AY384" s="5">
        <f t="shared" si="11"/>
        <v>642</v>
      </c>
    </row>
    <row r="385" spans="1:51" s="5" customFormat="1" x14ac:dyDescent="0.25">
      <c r="A385" s="5" t="s">
        <v>613</v>
      </c>
      <c r="B385" s="5" t="s">
        <v>614</v>
      </c>
      <c r="C385" s="5" t="s">
        <v>485</v>
      </c>
      <c r="E385" s="5" t="s">
        <v>228</v>
      </c>
      <c r="F385" s="5">
        <v>22013</v>
      </c>
      <c r="G385" s="5" t="s">
        <v>76</v>
      </c>
      <c r="H385" s="5">
        <v>1.1000000000000001E-3</v>
      </c>
      <c r="I385" s="5">
        <v>8.5139999999999993</v>
      </c>
      <c r="J385">
        <v>203.57900000000001</v>
      </c>
      <c r="K385">
        <v>203.57900000000001</v>
      </c>
      <c r="L385" s="5">
        <v>0.22</v>
      </c>
      <c r="M385">
        <v>41.401636230000001</v>
      </c>
      <c r="N385">
        <v>-82.722283140000002</v>
      </c>
      <c r="O385">
        <v>41.40478169</v>
      </c>
      <c r="P385">
        <v>-82.72839012</v>
      </c>
      <c r="Q385" s="5" t="s">
        <v>300</v>
      </c>
      <c r="R385" s="5" t="s">
        <v>172</v>
      </c>
      <c r="S385" s="1">
        <v>45754</v>
      </c>
      <c r="T385" t="s">
        <v>616</v>
      </c>
      <c r="U385" t="s">
        <v>56</v>
      </c>
      <c r="V385" s="5" t="s">
        <v>57</v>
      </c>
      <c r="W385" s="5" t="s">
        <v>58</v>
      </c>
      <c r="X385" s="6">
        <v>642</v>
      </c>
      <c r="Y385" s="5" t="s">
        <v>64</v>
      </c>
      <c r="Z385"/>
      <c r="AA385">
        <v>2025</v>
      </c>
      <c r="AB385"/>
      <c r="AC385" t="s">
        <v>60</v>
      </c>
      <c r="AD385"/>
      <c r="AE385"/>
      <c r="AF385"/>
      <c r="AG385" t="s">
        <v>61</v>
      </c>
      <c r="AH385" t="s">
        <v>54</v>
      </c>
      <c r="AI385"/>
      <c r="AJ385" t="s">
        <v>62</v>
      </c>
      <c r="AK385"/>
      <c r="AL385"/>
      <c r="AM385" t="s">
        <v>54</v>
      </c>
      <c r="AN385"/>
      <c r="AO385">
        <v>110010</v>
      </c>
      <c r="AP385"/>
      <c r="AQ385" s="5">
        <v>108033</v>
      </c>
      <c r="AR385"/>
      <c r="AS385"/>
      <c r="AT385"/>
      <c r="AU385"/>
      <c r="AV385"/>
      <c r="AW385"/>
      <c r="AX385" s="2" t="str">
        <f t="shared" si="10"/>
        <v>X</v>
      </c>
      <c r="AY385" s="5">
        <f t="shared" si="11"/>
        <v>642</v>
      </c>
    </row>
    <row r="386" spans="1:51" s="5" customFormat="1" x14ac:dyDescent="0.25">
      <c r="A386" s="5" t="s">
        <v>613</v>
      </c>
      <c r="B386" s="5" t="s">
        <v>617</v>
      </c>
      <c r="C386" s="5" t="s">
        <v>485</v>
      </c>
      <c r="E386" s="5" t="s">
        <v>228</v>
      </c>
      <c r="F386" s="5">
        <v>22013</v>
      </c>
      <c r="G386" s="5" t="s">
        <v>76</v>
      </c>
      <c r="H386" s="5">
        <v>0.17399999999999999</v>
      </c>
      <c r="I386" s="5">
        <v>0.11929131</v>
      </c>
      <c r="J386">
        <v>134.74725549999999</v>
      </c>
      <c r="K386">
        <v>134.74725549999999</v>
      </c>
      <c r="L386" s="5">
        <v>0.03</v>
      </c>
      <c r="M386">
        <v>41.402542009999998</v>
      </c>
      <c r="N386">
        <v>-82.725396779999997</v>
      </c>
      <c r="O386">
        <v>41.402218099999999</v>
      </c>
      <c r="P386">
        <v>-82.724429839999999</v>
      </c>
      <c r="Q386" s="5" t="s">
        <v>300</v>
      </c>
      <c r="S386" s="1">
        <v>45754</v>
      </c>
      <c r="T386" t="s">
        <v>618</v>
      </c>
      <c r="U386" t="s">
        <v>87</v>
      </c>
      <c r="V386" s="5" t="s">
        <v>88</v>
      </c>
      <c r="W386" s="5" t="s">
        <v>89</v>
      </c>
      <c r="X386" s="6">
        <v>642</v>
      </c>
      <c r="Y386" s="5" t="s">
        <v>59</v>
      </c>
      <c r="Z386"/>
      <c r="AA386">
        <v>2025</v>
      </c>
      <c r="AB386" s="1">
        <v>45119</v>
      </c>
      <c r="AC386" t="s">
        <v>60</v>
      </c>
      <c r="AD386"/>
      <c r="AE386"/>
      <c r="AF386"/>
      <c r="AG386" t="s">
        <v>54</v>
      </c>
      <c r="AH386" t="s">
        <v>54</v>
      </c>
      <c r="AI386" s="1">
        <v>45491</v>
      </c>
      <c r="AJ386" t="s">
        <v>62</v>
      </c>
      <c r="AK386"/>
      <c r="AL386" t="s">
        <v>555</v>
      </c>
      <c r="AM386" t="s">
        <v>54</v>
      </c>
      <c r="AN386"/>
      <c r="AO386">
        <v>110010</v>
      </c>
      <c r="AP386"/>
      <c r="AR386"/>
      <c r="AS386"/>
      <c r="AT386"/>
      <c r="AU386"/>
      <c r="AV386"/>
      <c r="AW386"/>
      <c r="AX386" s="2" t="str">
        <f t="shared" ref="AX386:AX449" si="12">IF(AND(X386=807,AA386&lt;2023),"X",IF(AND(X386=642,AA386&lt;2026),"X",IF(AND(X386=644,AA386&lt;2023),"X",IF(AND(X386=643,AA386&lt;2025),"X",""))))</f>
        <v>X</v>
      </c>
      <c r="AY386" s="5">
        <f t="shared" ref="AY386:AY449" si="13">IF(AND(AX386="X",X386=642),642,IF(AND(AX386="X",X386=643),643,IF(AND(AX386="X",X386=644),643,IF(AND(AX386="X",X386=807),807,""))))</f>
        <v>642</v>
      </c>
    </row>
    <row r="387" spans="1:51" s="5" customFormat="1" x14ac:dyDescent="0.25">
      <c r="A387" s="5" t="s">
        <v>613</v>
      </c>
      <c r="B387" s="5" t="s">
        <v>619</v>
      </c>
      <c r="C387" s="5" t="s">
        <v>485</v>
      </c>
      <c r="E387" s="5" t="s">
        <v>228</v>
      </c>
      <c r="F387" s="5">
        <v>22013</v>
      </c>
      <c r="G387" s="5" t="s">
        <v>76</v>
      </c>
      <c r="H387" s="5">
        <v>0.38567091999999997</v>
      </c>
      <c r="I387" s="5">
        <v>0.36153105000000002</v>
      </c>
      <c r="J387">
        <v>203.56898781999999</v>
      </c>
      <c r="K387">
        <v>203.56898781999999</v>
      </c>
      <c r="L387" s="5">
        <v>0.02</v>
      </c>
      <c r="M387">
        <v>41.404721389999999</v>
      </c>
      <c r="N387">
        <v>-82.728265730000004</v>
      </c>
      <c r="O387">
        <v>41.404491290000003</v>
      </c>
      <c r="P387">
        <v>-82.727916370000003</v>
      </c>
      <c r="Q387" s="5" t="s">
        <v>300</v>
      </c>
      <c r="S387" s="1">
        <v>45497</v>
      </c>
      <c r="T387" t="s">
        <v>620</v>
      </c>
      <c r="U387" t="s">
        <v>87</v>
      </c>
      <c r="V387" s="5" t="s">
        <v>96</v>
      </c>
      <c r="W387" s="5" t="s">
        <v>89</v>
      </c>
      <c r="X387" s="6">
        <v>643</v>
      </c>
      <c r="Y387" s="5" t="s">
        <v>59</v>
      </c>
      <c r="Z387"/>
      <c r="AA387">
        <v>2023</v>
      </c>
      <c r="AB387" s="1">
        <v>45112</v>
      </c>
      <c r="AC387" t="s">
        <v>60</v>
      </c>
      <c r="AD387"/>
      <c r="AE387"/>
      <c r="AF387"/>
      <c r="AG387" t="s">
        <v>54</v>
      </c>
      <c r="AH387" t="s">
        <v>54</v>
      </c>
      <c r="AI387" s="1">
        <v>45498</v>
      </c>
      <c r="AJ387" t="s">
        <v>62</v>
      </c>
      <c r="AK387"/>
      <c r="AL387"/>
      <c r="AM387" t="s">
        <v>54</v>
      </c>
      <c r="AN387"/>
      <c r="AO387"/>
      <c r="AP387"/>
      <c r="AR387"/>
      <c r="AS387"/>
      <c r="AT387"/>
      <c r="AU387"/>
      <c r="AV387"/>
      <c r="AW387"/>
      <c r="AX387" s="2" t="str">
        <f t="shared" si="12"/>
        <v>X</v>
      </c>
      <c r="AY387" s="5">
        <f t="shared" si="13"/>
        <v>643</v>
      </c>
    </row>
    <row r="388" spans="1:51" s="5" customFormat="1" x14ac:dyDescent="0.25">
      <c r="A388" s="5" t="s">
        <v>621</v>
      </c>
      <c r="B388" s="5" t="s">
        <v>622</v>
      </c>
      <c r="C388" s="5" t="s">
        <v>485</v>
      </c>
      <c r="E388" s="5" t="s">
        <v>228</v>
      </c>
      <c r="F388" s="5">
        <v>22015</v>
      </c>
      <c r="G388" s="5" t="s">
        <v>67</v>
      </c>
      <c r="H388" s="5">
        <v>0.35599999999999998</v>
      </c>
      <c r="I388" s="5">
        <v>0.33381432999999999</v>
      </c>
      <c r="J388">
        <v>203.40539734000001</v>
      </c>
      <c r="K388">
        <v>203.40539734000001</v>
      </c>
      <c r="L388" s="5">
        <v>0.02</v>
      </c>
      <c r="M388">
        <v>41.402356470000001</v>
      </c>
      <c r="N388">
        <v>-82.729803250000003</v>
      </c>
      <c r="O388">
        <v>41.402570480000001</v>
      </c>
      <c r="P388">
        <v>-82.730128460000003</v>
      </c>
      <c r="Q388" s="5" t="s">
        <v>300</v>
      </c>
      <c r="S388" s="1">
        <v>45497</v>
      </c>
      <c r="T388" t="s">
        <v>623</v>
      </c>
      <c r="U388" t="s">
        <v>87</v>
      </c>
      <c r="V388" s="5" t="s">
        <v>96</v>
      </c>
      <c r="W388" s="5" t="s">
        <v>89</v>
      </c>
      <c r="X388" s="6">
        <v>643</v>
      </c>
      <c r="Y388" s="5" t="s">
        <v>59</v>
      </c>
      <c r="Z388"/>
      <c r="AA388">
        <v>2023</v>
      </c>
      <c r="AB388" s="1">
        <v>45119</v>
      </c>
      <c r="AC388" t="s">
        <v>60</v>
      </c>
      <c r="AD388"/>
      <c r="AE388"/>
      <c r="AF388"/>
      <c r="AG388" t="s">
        <v>54</v>
      </c>
      <c r="AH388" t="s">
        <v>54</v>
      </c>
      <c r="AI388" s="1">
        <v>45491</v>
      </c>
      <c r="AJ388" t="s">
        <v>62</v>
      </c>
      <c r="AK388"/>
      <c r="AL388"/>
      <c r="AM388" t="s">
        <v>54</v>
      </c>
      <c r="AN388"/>
      <c r="AO388"/>
      <c r="AP388"/>
      <c r="AR388"/>
      <c r="AS388"/>
      <c r="AT388"/>
      <c r="AU388"/>
      <c r="AV388"/>
      <c r="AW388"/>
      <c r="AX388" s="2" t="str">
        <f t="shared" si="12"/>
        <v>X</v>
      </c>
      <c r="AY388" s="5">
        <f t="shared" si="13"/>
        <v>643</v>
      </c>
    </row>
    <row r="389" spans="1:51" s="5" customFormat="1" x14ac:dyDescent="0.25">
      <c r="A389" s="5" t="s">
        <v>624</v>
      </c>
      <c r="B389" s="5" t="s">
        <v>625</v>
      </c>
      <c r="C389" s="5" t="s">
        <v>485</v>
      </c>
      <c r="E389" s="5" t="s">
        <v>228</v>
      </c>
      <c r="F389" s="5">
        <v>22018</v>
      </c>
      <c r="G389" s="5" t="s">
        <v>76</v>
      </c>
      <c r="H389" s="5">
        <v>0</v>
      </c>
      <c r="I389" s="5">
        <v>3.839</v>
      </c>
      <c r="J389">
        <v>3.839</v>
      </c>
      <c r="K389">
        <v>3.839</v>
      </c>
      <c r="L389" s="5">
        <v>0.27</v>
      </c>
      <c r="M389">
        <v>41.401669390000002</v>
      </c>
      <c r="N389">
        <v>-82.648863550000002</v>
      </c>
      <c r="O389">
        <v>41.401292859999998</v>
      </c>
      <c r="P389">
        <v>-82.657126309999995</v>
      </c>
      <c r="Q389" s="5" t="s">
        <v>52</v>
      </c>
      <c r="R389" s="5" t="s">
        <v>172</v>
      </c>
      <c r="S389" s="1">
        <v>45519</v>
      </c>
      <c r="T389"/>
      <c r="U389" t="s">
        <v>56</v>
      </c>
      <c r="V389" s="5" t="s">
        <v>96</v>
      </c>
      <c r="W389" s="5" t="s">
        <v>58</v>
      </c>
      <c r="X389" s="6">
        <v>642</v>
      </c>
      <c r="Y389" s="5" t="s">
        <v>64</v>
      </c>
      <c r="Z389"/>
      <c r="AA389">
        <v>2024</v>
      </c>
      <c r="AB389"/>
      <c r="AC389" t="s">
        <v>60</v>
      </c>
      <c r="AD389"/>
      <c r="AE389"/>
      <c r="AF389"/>
      <c r="AG389" t="s">
        <v>61</v>
      </c>
      <c r="AH389" t="s">
        <v>54</v>
      </c>
      <c r="AI389"/>
      <c r="AJ389" t="s">
        <v>62</v>
      </c>
      <c r="AK389"/>
      <c r="AL389"/>
      <c r="AM389" t="s">
        <v>54</v>
      </c>
      <c r="AN389"/>
      <c r="AO389">
        <v>108033</v>
      </c>
      <c r="AP389"/>
      <c r="AR389"/>
      <c r="AS389"/>
      <c r="AT389"/>
      <c r="AU389"/>
      <c r="AV389"/>
      <c r="AW389"/>
      <c r="AX389" s="2" t="str">
        <f t="shared" si="12"/>
        <v>X</v>
      </c>
      <c r="AY389" s="5">
        <f t="shared" si="13"/>
        <v>642</v>
      </c>
    </row>
    <row r="390" spans="1:51" s="5" customFormat="1" x14ac:dyDescent="0.25">
      <c r="A390" s="5" t="s">
        <v>624</v>
      </c>
      <c r="B390" s="5" t="s">
        <v>625</v>
      </c>
      <c r="C390" s="5" t="s">
        <v>485</v>
      </c>
      <c r="E390" s="5" t="s">
        <v>228</v>
      </c>
      <c r="F390" s="5">
        <v>22018</v>
      </c>
      <c r="G390" s="5" t="s">
        <v>76</v>
      </c>
      <c r="H390" s="5">
        <v>0</v>
      </c>
      <c r="I390" s="5">
        <v>3.839</v>
      </c>
      <c r="J390">
        <v>3.839</v>
      </c>
      <c r="K390">
        <v>3.839</v>
      </c>
      <c r="L390" s="5">
        <v>0.27</v>
      </c>
      <c r="M390">
        <v>41.401669390000002</v>
      </c>
      <c r="N390">
        <v>-82.648863550000002</v>
      </c>
      <c r="O390">
        <v>41.401292859999998</v>
      </c>
      <c r="P390">
        <v>-82.657126309999995</v>
      </c>
      <c r="Q390" s="5" t="s">
        <v>52</v>
      </c>
      <c r="R390" s="5" t="s">
        <v>172</v>
      </c>
      <c r="S390" s="1">
        <v>45519</v>
      </c>
      <c r="T390"/>
      <c r="U390" t="s">
        <v>56</v>
      </c>
      <c r="V390" s="5" t="s">
        <v>57</v>
      </c>
      <c r="W390" s="5" t="s">
        <v>58</v>
      </c>
      <c r="X390" s="6">
        <v>642</v>
      </c>
      <c r="Y390" s="5" t="s">
        <v>59</v>
      </c>
      <c r="Z390"/>
      <c r="AA390">
        <v>2024</v>
      </c>
      <c r="AB390"/>
      <c r="AC390" t="s">
        <v>60</v>
      </c>
      <c r="AD390"/>
      <c r="AE390"/>
      <c r="AF390"/>
      <c r="AG390" t="s">
        <v>61</v>
      </c>
      <c r="AH390" t="s">
        <v>54</v>
      </c>
      <c r="AI390"/>
      <c r="AJ390" t="s">
        <v>62</v>
      </c>
      <c r="AK390"/>
      <c r="AL390"/>
      <c r="AM390" t="s">
        <v>54</v>
      </c>
      <c r="AN390"/>
      <c r="AO390">
        <v>108033</v>
      </c>
      <c r="AP390"/>
      <c r="AR390"/>
      <c r="AS390"/>
      <c r="AT390"/>
      <c r="AU390"/>
      <c r="AV390"/>
      <c r="AW390"/>
      <c r="AX390" s="2" t="str">
        <f t="shared" si="12"/>
        <v>X</v>
      </c>
      <c r="AY390" s="5">
        <f t="shared" si="13"/>
        <v>642</v>
      </c>
    </row>
    <row r="391" spans="1:51" s="5" customFormat="1" x14ac:dyDescent="0.25">
      <c r="A391" s="5" t="s">
        <v>624</v>
      </c>
      <c r="B391" s="5" t="s">
        <v>625</v>
      </c>
      <c r="C391" s="5" t="s">
        <v>485</v>
      </c>
      <c r="E391" s="5" t="s">
        <v>228</v>
      </c>
      <c r="F391" s="5">
        <v>22018</v>
      </c>
      <c r="G391" s="5" t="s">
        <v>76</v>
      </c>
      <c r="H391" s="5">
        <v>0</v>
      </c>
      <c r="I391" s="5">
        <v>3.839</v>
      </c>
      <c r="J391">
        <v>3.839</v>
      </c>
      <c r="K391">
        <v>3.839</v>
      </c>
      <c r="L391" s="5">
        <v>0.27</v>
      </c>
      <c r="M391">
        <v>41.401669390000002</v>
      </c>
      <c r="N391">
        <v>-82.648863550000002</v>
      </c>
      <c r="O391">
        <v>41.401292859999998</v>
      </c>
      <c r="P391">
        <v>-82.657126309999995</v>
      </c>
      <c r="Q391" s="5" t="s">
        <v>52</v>
      </c>
      <c r="R391" s="5" t="s">
        <v>172</v>
      </c>
      <c r="S391" s="1">
        <v>45519</v>
      </c>
      <c r="T391"/>
      <c r="U391" t="s">
        <v>56</v>
      </c>
      <c r="V391" s="5" t="s">
        <v>96</v>
      </c>
      <c r="W391" s="5" t="s">
        <v>58</v>
      </c>
      <c r="X391" s="6">
        <v>642</v>
      </c>
      <c r="Y391" s="5" t="s">
        <v>64</v>
      </c>
      <c r="Z391"/>
      <c r="AA391">
        <v>2024</v>
      </c>
      <c r="AB391"/>
      <c r="AC391" t="s">
        <v>60</v>
      </c>
      <c r="AD391"/>
      <c r="AE391"/>
      <c r="AF391"/>
      <c r="AG391" t="s">
        <v>61</v>
      </c>
      <c r="AH391" t="s">
        <v>54</v>
      </c>
      <c r="AI391"/>
      <c r="AJ391" t="s">
        <v>62</v>
      </c>
      <c r="AK391"/>
      <c r="AL391"/>
      <c r="AM391" t="s">
        <v>54</v>
      </c>
      <c r="AN391"/>
      <c r="AO391">
        <v>108033</v>
      </c>
      <c r="AP391"/>
      <c r="AR391"/>
      <c r="AS391"/>
      <c r="AT391"/>
      <c r="AU391"/>
      <c r="AV391"/>
      <c r="AW391"/>
      <c r="AX391" s="2" t="str">
        <f t="shared" si="12"/>
        <v>X</v>
      </c>
      <c r="AY391" s="5">
        <f t="shared" si="13"/>
        <v>642</v>
      </c>
    </row>
    <row r="392" spans="1:51" s="5" customFormat="1" x14ac:dyDescent="0.25">
      <c r="A392" s="5" t="s">
        <v>624</v>
      </c>
      <c r="B392" s="5" t="s">
        <v>625</v>
      </c>
      <c r="C392" s="5" t="s">
        <v>485</v>
      </c>
      <c r="E392" s="5" t="s">
        <v>228</v>
      </c>
      <c r="F392" s="5">
        <v>22018</v>
      </c>
      <c r="G392" s="5" t="s">
        <v>76</v>
      </c>
      <c r="H392" s="5">
        <v>0</v>
      </c>
      <c r="I392" s="5">
        <v>3.839</v>
      </c>
      <c r="J392">
        <v>3.839</v>
      </c>
      <c r="K392">
        <v>3.839</v>
      </c>
      <c r="L392" s="5">
        <v>0.27</v>
      </c>
      <c r="M392">
        <v>41.401669390000002</v>
      </c>
      <c r="N392">
        <v>-82.648863550000002</v>
      </c>
      <c r="O392">
        <v>41.401292859999998</v>
      </c>
      <c r="P392">
        <v>-82.657126309999995</v>
      </c>
      <c r="Q392" s="5" t="s">
        <v>52</v>
      </c>
      <c r="R392" s="5" t="s">
        <v>172</v>
      </c>
      <c r="S392" s="1">
        <v>45519</v>
      </c>
      <c r="T392"/>
      <c r="U392" t="s">
        <v>56</v>
      </c>
      <c r="V392" s="5" t="s">
        <v>57</v>
      </c>
      <c r="W392" s="5" t="s">
        <v>58</v>
      </c>
      <c r="X392" s="6">
        <v>642</v>
      </c>
      <c r="Y392" s="5" t="s">
        <v>64</v>
      </c>
      <c r="Z392"/>
      <c r="AA392">
        <v>2024</v>
      </c>
      <c r="AB392"/>
      <c r="AC392" t="s">
        <v>60</v>
      </c>
      <c r="AD392"/>
      <c r="AE392"/>
      <c r="AF392"/>
      <c r="AG392" t="s">
        <v>61</v>
      </c>
      <c r="AH392" t="s">
        <v>54</v>
      </c>
      <c r="AI392"/>
      <c r="AJ392" t="s">
        <v>62</v>
      </c>
      <c r="AK392"/>
      <c r="AL392"/>
      <c r="AM392" t="s">
        <v>54</v>
      </c>
      <c r="AN392"/>
      <c r="AO392">
        <v>108033</v>
      </c>
      <c r="AP392"/>
      <c r="AR392"/>
      <c r="AS392"/>
      <c r="AT392"/>
      <c r="AU392"/>
      <c r="AV392"/>
      <c r="AW392"/>
      <c r="AX392" s="2" t="str">
        <f t="shared" si="12"/>
        <v>X</v>
      </c>
      <c r="AY392" s="5">
        <f t="shared" si="13"/>
        <v>642</v>
      </c>
    </row>
    <row r="393" spans="1:51" s="5" customFormat="1" x14ac:dyDescent="0.25">
      <c r="A393" s="5" t="s">
        <v>624</v>
      </c>
      <c r="B393" s="5" t="s">
        <v>625</v>
      </c>
      <c r="C393" s="5" t="s">
        <v>485</v>
      </c>
      <c r="E393" s="5" t="s">
        <v>228</v>
      </c>
      <c r="F393" s="5">
        <v>22018</v>
      </c>
      <c r="G393" s="5" t="s">
        <v>76</v>
      </c>
      <c r="H393" s="5">
        <v>0</v>
      </c>
      <c r="I393" s="5">
        <v>3.839</v>
      </c>
      <c r="J393">
        <v>3.839</v>
      </c>
      <c r="K393">
        <v>3.839</v>
      </c>
      <c r="L393" s="5">
        <v>0.27</v>
      </c>
      <c r="M393">
        <v>41.401669390000002</v>
      </c>
      <c r="N393">
        <v>-82.648863550000002</v>
      </c>
      <c r="O393">
        <v>41.401292859999998</v>
      </c>
      <c r="P393">
        <v>-82.657126309999995</v>
      </c>
      <c r="Q393" s="5" t="s">
        <v>52</v>
      </c>
      <c r="R393" s="5" t="s">
        <v>172</v>
      </c>
      <c r="S393" s="1">
        <v>45519</v>
      </c>
      <c r="T393"/>
      <c r="U393" t="s">
        <v>56</v>
      </c>
      <c r="V393" s="5" t="s">
        <v>74</v>
      </c>
      <c r="W393" s="5" t="s">
        <v>58</v>
      </c>
      <c r="X393" s="6">
        <v>642</v>
      </c>
      <c r="Y393" s="5" t="s">
        <v>59</v>
      </c>
      <c r="Z393"/>
      <c r="AA393">
        <v>2024</v>
      </c>
      <c r="AB393"/>
      <c r="AC393" t="s">
        <v>60</v>
      </c>
      <c r="AD393"/>
      <c r="AE393"/>
      <c r="AF393"/>
      <c r="AG393" t="s">
        <v>61</v>
      </c>
      <c r="AH393" t="s">
        <v>54</v>
      </c>
      <c r="AI393"/>
      <c r="AJ393" t="s">
        <v>62</v>
      </c>
      <c r="AK393"/>
      <c r="AL393"/>
      <c r="AM393" t="s">
        <v>54</v>
      </c>
      <c r="AN393"/>
      <c r="AO393">
        <v>108033</v>
      </c>
      <c r="AP393"/>
      <c r="AR393"/>
      <c r="AS393"/>
      <c r="AT393"/>
      <c r="AU393"/>
      <c r="AV393"/>
      <c r="AW393"/>
      <c r="AX393" s="2" t="str">
        <f t="shared" si="12"/>
        <v>X</v>
      </c>
      <c r="AY393" s="5">
        <f t="shared" si="13"/>
        <v>642</v>
      </c>
    </row>
    <row r="394" spans="1:51" s="5" customFormat="1" x14ac:dyDescent="0.25">
      <c r="A394" s="5" t="s">
        <v>624</v>
      </c>
      <c r="B394" s="5" t="s">
        <v>626</v>
      </c>
      <c r="C394" s="5" t="s">
        <v>485</v>
      </c>
      <c r="E394" s="5" t="s">
        <v>228</v>
      </c>
      <c r="F394" s="5">
        <v>22018</v>
      </c>
      <c r="G394" s="5" t="s">
        <v>76</v>
      </c>
      <c r="H394" s="5">
        <v>0.15037937000000001</v>
      </c>
      <c r="I394" s="5">
        <v>9.7702209999999998E-2</v>
      </c>
      <c r="J394">
        <v>138.65486862</v>
      </c>
      <c r="K394">
        <v>138.65486862</v>
      </c>
      <c r="L394" s="5">
        <v>0.03</v>
      </c>
      <c r="M394">
        <v>41.401273689999996</v>
      </c>
      <c r="N394">
        <v>-82.651708889999995</v>
      </c>
      <c r="O394">
        <v>41.401413519999998</v>
      </c>
      <c r="P394">
        <v>-82.650706409999998</v>
      </c>
      <c r="Q394" s="5" t="s">
        <v>52</v>
      </c>
      <c r="S394" s="1">
        <v>45519</v>
      </c>
      <c r="T394" t="s">
        <v>627</v>
      </c>
      <c r="U394" t="s">
        <v>87</v>
      </c>
      <c r="V394" s="5" t="s">
        <v>88</v>
      </c>
      <c r="W394" s="5" t="s">
        <v>89</v>
      </c>
      <c r="X394" s="6">
        <v>643</v>
      </c>
      <c r="Y394" s="5" t="s">
        <v>59</v>
      </c>
      <c r="Z394"/>
      <c r="AA394">
        <v>2024</v>
      </c>
      <c r="AB394" s="1">
        <v>45112</v>
      </c>
      <c r="AC394" t="s">
        <v>60</v>
      </c>
      <c r="AD394"/>
      <c r="AE394"/>
      <c r="AF394"/>
      <c r="AG394" t="s">
        <v>54</v>
      </c>
      <c r="AH394" t="s">
        <v>54</v>
      </c>
      <c r="AI394" s="1">
        <v>45498</v>
      </c>
      <c r="AJ394" t="s">
        <v>62</v>
      </c>
      <c r="AK394"/>
      <c r="AL394" t="s">
        <v>628</v>
      </c>
      <c r="AM394" t="s">
        <v>54</v>
      </c>
      <c r="AN394"/>
      <c r="AO394">
        <v>108033</v>
      </c>
      <c r="AP394"/>
      <c r="AR394"/>
      <c r="AS394"/>
      <c r="AT394"/>
      <c r="AU394"/>
      <c r="AV394"/>
      <c r="AW394"/>
      <c r="AX394" s="2" t="str">
        <f t="shared" si="12"/>
        <v>X</v>
      </c>
      <c r="AY394" s="5">
        <f t="shared" si="13"/>
        <v>643</v>
      </c>
    </row>
    <row r="395" spans="1:51" s="5" customFormat="1" x14ac:dyDescent="0.25">
      <c r="A395" s="5" t="s">
        <v>624</v>
      </c>
      <c r="B395" s="5" t="s">
        <v>629</v>
      </c>
      <c r="C395" s="5" t="s">
        <v>485</v>
      </c>
      <c r="E395" s="5" t="s">
        <v>228</v>
      </c>
      <c r="F395" s="5">
        <v>22018</v>
      </c>
      <c r="G395" s="5" t="s">
        <v>67</v>
      </c>
      <c r="H395" s="5">
        <v>0.41688678000000001</v>
      </c>
      <c r="I395" s="5">
        <v>0.35681431000000002</v>
      </c>
      <c r="J395"/>
      <c r="K395"/>
      <c r="L395" s="5">
        <v>0.06</v>
      </c>
      <c r="M395">
        <v>41.40132174</v>
      </c>
      <c r="N395">
        <v>-82.656780100000006</v>
      </c>
      <c r="O395">
        <v>41.401522929999999</v>
      </c>
      <c r="P395">
        <v>-82.655661620000004</v>
      </c>
      <c r="Q395" s="5" t="s">
        <v>52</v>
      </c>
      <c r="S395" s="1">
        <v>45497</v>
      </c>
      <c r="T395" t="s">
        <v>630</v>
      </c>
      <c r="U395" t="s">
        <v>87</v>
      </c>
      <c r="V395" s="5" t="s">
        <v>96</v>
      </c>
      <c r="W395" s="5" t="s">
        <v>89</v>
      </c>
      <c r="X395" s="6">
        <v>643</v>
      </c>
      <c r="Y395" s="5" t="s">
        <v>59</v>
      </c>
      <c r="Z395"/>
      <c r="AA395">
        <v>2023</v>
      </c>
      <c r="AB395" s="1">
        <v>45112</v>
      </c>
      <c r="AC395" t="s">
        <v>60</v>
      </c>
      <c r="AD395"/>
      <c r="AE395"/>
      <c r="AF395"/>
      <c r="AG395" t="s">
        <v>54</v>
      </c>
      <c r="AH395" t="s">
        <v>54</v>
      </c>
      <c r="AI395" s="1">
        <v>45499</v>
      </c>
      <c r="AJ395" t="s">
        <v>62</v>
      </c>
      <c r="AK395"/>
      <c r="AL395"/>
      <c r="AM395" t="s">
        <v>54</v>
      </c>
      <c r="AN395"/>
      <c r="AO395"/>
      <c r="AP395"/>
      <c r="AR395"/>
      <c r="AS395"/>
      <c r="AT395"/>
      <c r="AU395"/>
      <c r="AV395"/>
      <c r="AW395"/>
      <c r="AX395" s="2" t="str">
        <f t="shared" si="12"/>
        <v>X</v>
      </c>
      <c r="AY395" s="5">
        <f t="shared" si="13"/>
        <v>643</v>
      </c>
    </row>
    <row r="396" spans="1:51" s="5" customFormat="1" x14ac:dyDescent="0.25">
      <c r="A396" s="5" t="s">
        <v>624</v>
      </c>
      <c r="B396" s="5" t="s">
        <v>631</v>
      </c>
      <c r="C396" s="5" t="s">
        <v>485</v>
      </c>
      <c r="E396" s="5" t="s">
        <v>228</v>
      </c>
      <c r="F396" s="5">
        <v>22018</v>
      </c>
      <c r="G396" s="5" t="s">
        <v>76</v>
      </c>
      <c r="H396" s="5">
        <v>0.41841658999999998</v>
      </c>
      <c r="I396" s="5">
        <v>0.34514867999999999</v>
      </c>
      <c r="J396"/>
      <c r="K396"/>
      <c r="L396" s="5">
        <v>7.0000000000000007E-2</v>
      </c>
      <c r="M396">
        <v>41.401417299999999</v>
      </c>
      <c r="N396">
        <v>-82.656841119999996</v>
      </c>
      <c r="O396">
        <v>41.401568699999999</v>
      </c>
      <c r="P396">
        <v>-82.655439830000006</v>
      </c>
      <c r="Q396" s="5" t="s">
        <v>52</v>
      </c>
      <c r="S396" s="1">
        <v>45497</v>
      </c>
      <c r="T396" t="s">
        <v>632</v>
      </c>
      <c r="U396" t="s">
        <v>87</v>
      </c>
      <c r="V396" s="5" t="s">
        <v>96</v>
      </c>
      <c r="W396" s="5" t="s">
        <v>89</v>
      </c>
      <c r="X396" s="6">
        <v>643</v>
      </c>
      <c r="Y396" s="5" t="s">
        <v>59</v>
      </c>
      <c r="Z396"/>
      <c r="AA396">
        <v>2023</v>
      </c>
      <c r="AB396" s="1">
        <v>45120</v>
      </c>
      <c r="AC396" t="s">
        <v>60</v>
      </c>
      <c r="AD396"/>
      <c r="AE396"/>
      <c r="AF396"/>
      <c r="AG396" t="s">
        <v>54</v>
      </c>
      <c r="AH396" t="s">
        <v>54</v>
      </c>
      <c r="AI396" s="1">
        <v>45505</v>
      </c>
      <c r="AJ396" t="s">
        <v>62</v>
      </c>
      <c r="AK396"/>
      <c r="AL396"/>
      <c r="AM396" t="s">
        <v>54</v>
      </c>
      <c r="AN396"/>
      <c r="AO396"/>
      <c r="AP396"/>
      <c r="AR396"/>
      <c r="AS396"/>
      <c r="AT396"/>
      <c r="AU396"/>
      <c r="AV396"/>
      <c r="AW396"/>
      <c r="AX396" s="2" t="str">
        <f t="shared" si="12"/>
        <v>X</v>
      </c>
      <c r="AY396" s="5">
        <f t="shared" si="13"/>
        <v>643</v>
      </c>
    </row>
    <row r="397" spans="1:51" s="5" customFormat="1" x14ac:dyDescent="0.25">
      <c r="A397" s="5" t="s">
        <v>624</v>
      </c>
      <c r="B397" s="5" t="s">
        <v>631</v>
      </c>
      <c r="C397" s="5" t="s">
        <v>485</v>
      </c>
      <c r="E397" s="5" t="s">
        <v>228</v>
      </c>
      <c r="F397" s="5">
        <v>22018</v>
      </c>
      <c r="G397" s="5" t="s">
        <v>76</v>
      </c>
      <c r="H397" s="5">
        <v>0.41750179999999998</v>
      </c>
      <c r="I397" s="5">
        <v>0.41158408000000002</v>
      </c>
      <c r="J397">
        <v>3.84683836</v>
      </c>
      <c r="K397">
        <v>3.84683836</v>
      </c>
      <c r="L397" s="5">
        <v>2E-3</v>
      </c>
      <c r="M397">
        <v>41.401369389999999</v>
      </c>
      <c r="N397">
        <v>-82.65680759</v>
      </c>
      <c r="O397">
        <v>41.40138675</v>
      </c>
      <c r="P397">
        <v>-82.65669561</v>
      </c>
      <c r="Q397" s="5" t="s">
        <v>52</v>
      </c>
      <c r="S397" s="1">
        <v>45497</v>
      </c>
      <c r="T397" t="s">
        <v>633</v>
      </c>
      <c r="U397" t="s">
        <v>87</v>
      </c>
      <c r="V397" s="5" t="s">
        <v>88</v>
      </c>
      <c r="W397" s="5" t="s">
        <v>89</v>
      </c>
      <c r="X397" s="6">
        <v>643</v>
      </c>
      <c r="Y397" s="5" t="s">
        <v>59</v>
      </c>
      <c r="Z397"/>
      <c r="AA397">
        <v>2023</v>
      </c>
      <c r="AB397" s="1">
        <v>45120</v>
      </c>
      <c r="AC397" t="s">
        <v>60</v>
      </c>
      <c r="AD397"/>
      <c r="AE397"/>
      <c r="AF397"/>
      <c r="AG397" t="s">
        <v>54</v>
      </c>
      <c r="AH397" t="s">
        <v>54</v>
      </c>
      <c r="AI397" s="1">
        <v>45491</v>
      </c>
      <c r="AJ397" t="s">
        <v>62</v>
      </c>
      <c r="AK397"/>
      <c r="AL397"/>
      <c r="AM397" t="s">
        <v>54</v>
      </c>
      <c r="AN397"/>
      <c r="AO397"/>
      <c r="AP397"/>
      <c r="AR397"/>
      <c r="AS397"/>
      <c r="AT397"/>
      <c r="AU397"/>
      <c r="AV397"/>
      <c r="AW397"/>
      <c r="AX397" s="2" t="str">
        <f t="shared" si="12"/>
        <v>X</v>
      </c>
      <c r="AY397" s="5">
        <f t="shared" si="13"/>
        <v>643</v>
      </c>
    </row>
    <row r="398" spans="1:51" s="5" customFormat="1" x14ac:dyDescent="0.25">
      <c r="A398" s="5" t="s">
        <v>634</v>
      </c>
      <c r="B398" s="5" t="s">
        <v>635</v>
      </c>
      <c r="C398" s="5" t="s">
        <v>485</v>
      </c>
      <c r="E398" s="5" t="s">
        <v>228</v>
      </c>
      <c r="F398" s="5">
        <v>22020</v>
      </c>
      <c r="G398" s="5" t="s">
        <v>67</v>
      </c>
      <c r="H398" s="5">
        <v>0.52372859000000005</v>
      </c>
      <c r="I398" s="5">
        <v>0.44850000000000001</v>
      </c>
      <c r="J398"/>
      <c r="K398"/>
      <c r="L398" s="5">
        <v>0.08</v>
      </c>
      <c r="M398">
        <v>41.398938829999999</v>
      </c>
      <c r="N398">
        <v>-82.654916970000002</v>
      </c>
      <c r="O398">
        <v>41.398380750000001</v>
      </c>
      <c r="P398">
        <v>-82.656169219999995</v>
      </c>
      <c r="Q398" s="5" t="s">
        <v>52</v>
      </c>
      <c r="S398" s="1">
        <v>45497</v>
      </c>
      <c r="T398" t="s">
        <v>636</v>
      </c>
      <c r="U398" t="s">
        <v>87</v>
      </c>
      <c r="V398" s="5" t="s">
        <v>96</v>
      </c>
      <c r="W398" s="5" t="s">
        <v>89</v>
      </c>
      <c r="X398" s="6">
        <v>643</v>
      </c>
      <c r="Y398" s="5" t="s">
        <v>59</v>
      </c>
      <c r="Z398"/>
      <c r="AA398">
        <v>2023</v>
      </c>
      <c r="AB398" s="1">
        <v>45120</v>
      </c>
      <c r="AC398" t="s">
        <v>60</v>
      </c>
      <c r="AD398"/>
      <c r="AE398"/>
      <c r="AF398"/>
      <c r="AG398" t="s">
        <v>54</v>
      </c>
      <c r="AH398" t="s">
        <v>54</v>
      </c>
      <c r="AI398" s="1">
        <v>45505</v>
      </c>
      <c r="AJ398" t="s">
        <v>62</v>
      </c>
      <c r="AK398"/>
      <c r="AL398"/>
      <c r="AM398" t="s">
        <v>54</v>
      </c>
      <c r="AN398"/>
      <c r="AO398"/>
      <c r="AP398"/>
      <c r="AR398"/>
      <c r="AS398"/>
      <c r="AT398"/>
      <c r="AU398"/>
      <c r="AV398"/>
      <c r="AW398"/>
      <c r="AX398" s="2" t="str">
        <f t="shared" si="12"/>
        <v>X</v>
      </c>
      <c r="AY398" s="5">
        <f t="shared" si="13"/>
        <v>643</v>
      </c>
    </row>
    <row r="399" spans="1:51" s="5" customFormat="1" x14ac:dyDescent="0.25">
      <c r="A399" s="5" t="s">
        <v>637</v>
      </c>
      <c r="B399" s="5" t="s">
        <v>638</v>
      </c>
      <c r="C399" s="5" t="s">
        <v>485</v>
      </c>
      <c r="E399" s="5" t="s">
        <v>228</v>
      </c>
      <c r="F399" s="5">
        <v>22022</v>
      </c>
      <c r="G399" s="5" t="s">
        <v>67</v>
      </c>
      <c r="H399" s="5">
        <v>0.10132597</v>
      </c>
      <c r="I399" s="5">
        <v>0.15676092999999999</v>
      </c>
      <c r="J399">
        <v>141.64584779</v>
      </c>
      <c r="K399">
        <v>141.64584779</v>
      </c>
      <c r="L399" s="5">
        <v>0.03</v>
      </c>
      <c r="M399">
        <v>41.405043540000001</v>
      </c>
      <c r="N399">
        <v>-82.594685949999999</v>
      </c>
      <c r="O399">
        <v>41.404820229999999</v>
      </c>
      <c r="P399">
        <v>-82.5936533</v>
      </c>
      <c r="Q399" s="5" t="s">
        <v>535</v>
      </c>
      <c r="S399" s="1">
        <v>45519</v>
      </c>
      <c r="T399" t="s">
        <v>639</v>
      </c>
      <c r="U399" t="s">
        <v>87</v>
      </c>
      <c r="V399" s="5" t="s">
        <v>88</v>
      </c>
      <c r="W399" s="5" t="s">
        <v>89</v>
      </c>
      <c r="X399" s="6">
        <v>643</v>
      </c>
      <c r="Y399" s="5" t="s">
        <v>59</v>
      </c>
      <c r="Z399"/>
      <c r="AA399">
        <v>2024</v>
      </c>
      <c r="AB399" s="1">
        <v>45120</v>
      </c>
      <c r="AC399" t="s">
        <v>60</v>
      </c>
      <c r="AD399"/>
      <c r="AE399"/>
      <c r="AF399"/>
      <c r="AG399" t="s">
        <v>54</v>
      </c>
      <c r="AH399" t="s">
        <v>54</v>
      </c>
      <c r="AI399" s="1">
        <v>45491</v>
      </c>
      <c r="AJ399" t="s">
        <v>62</v>
      </c>
      <c r="AK399"/>
      <c r="AL399"/>
      <c r="AM399" t="s">
        <v>54</v>
      </c>
      <c r="AN399"/>
      <c r="AO399">
        <v>108033</v>
      </c>
      <c r="AP399"/>
      <c r="AR399"/>
      <c r="AS399"/>
      <c r="AT399"/>
      <c r="AU399"/>
      <c r="AV399"/>
      <c r="AW399"/>
      <c r="AX399" s="2" t="str">
        <f t="shared" si="12"/>
        <v>X</v>
      </c>
      <c r="AY399" s="5">
        <f t="shared" si="13"/>
        <v>643</v>
      </c>
    </row>
    <row r="400" spans="1:51" hidden="1" x14ac:dyDescent="0.25">
      <c r="A400" t="s">
        <v>699</v>
      </c>
      <c r="B400" t="s">
        <v>747</v>
      </c>
      <c r="C400" t="s">
        <v>485</v>
      </c>
      <c r="E400" t="s">
        <v>50</v>
      </c>
      <c r="F400">
        <v>250</v>
      </c>
      <c r="G400" t="s">
        <v>303</v>
      </c>
      <c r="H400">
        <v>9.2264645600000001</v>
      </c>
      <c r="I400">
        <v>9.2507328799999993</v>
      </c>
      <c r="J400">
        <v>9.2507328799999993</v>
      </c>
      <c r="K400">
        <v>9.2507328799999993</v>
      </c>
      <c r="L400">
        <v>0.03</v>
      </c>
      <c r="M400">
        <v>41.328550509999999</v>
      </c>
      <c r="N400">
        <v>-82.621152499999994</v>
      </c>
      <c r="O400">
        <v>41.32825141</v>
      </c>
      <c r="P400">
        <v>-82.620901040000007</v>
      </c>
      <c r="Q400" t="s">
        <v>748</v>
      </c>
      <c r="S400" s="1">
        <v>45754</v>
      </c>
      <c r="T400" t="s">
        <v>749</v>
      </c>
      <c r="U400" t="s">
        <v>56</v>
      </c>
      <c r="V400" t="s">
        <v>88</v>
      </c>
      <c r="W400" t="s">
        <v>89</v>
      </c>
      <c r="X400" s="4">
        <v>643</v>
      </c>
      <c r="Y400" t="s">
        <v>64</v>
      </c>
      <c r="AA400">
        <v>2025</v>
      </c>
      <c r="AC400" t="s">
        <v>60</v>
      </c>
      <c r="AG400" t="s">
        <v>54</v>
      </c>
      <c r="AH400" t="s">
        <v>54</v>
      </c>
      <c r="AJ400" t="s">
        <v>62</v>
      </c>
      <c r="AL400" t="s">
        <v>555</v>
      </c>
      <c r="AM400" t="s">
        <v>54</v>
      </c>
      <c r="AO400">
        <v>110010</v>
      </c>
      <c r="AX400" s="2" t="str">
        <f t="shared" si="12"/>
        <v/>
      </c>
      <c r="AY400" t="str">
        <f t="shared" si="13"/>
        <v/>
      </c>
    </row>
    <row r="401" spans="1:51" hidden="1" x14ac:dyDescent="0.25">
      <c r="A401" t="s">
        <v>699</v>
      </c>
      <c r="B401" t="s">
        <v>750</v>
      </c>
      <c r="C401" t="s">
        <v>485</v>
      </c>
      <c r="E401" t="s">
        <v>50</v>
      </c>
      <c r="F401">
        <v>250</v>
      </c>
      <c r="G401" t="s">
        <v>303</v>
      </c>
      <c r="H401">
        <v>9.2995879299999995</v>
      </c>
      <c r="I401">
        <v>9.3290844499999999</v>
      </c>
      <c r="J401">
        <v>9.3290844499999999</v>
      </c>
      <c r="K401">
        <v>9.3290844499999999</v>
      </c>
      <c r="L401">
        <v>0.03</v>
      </c>
      <c r="M401">
        <v>41.327652440000001</v>
      </c>
      <c r="N401">
        <v>-82.620396450000001</v>
      </c>
      <c r="O401">
        <v>41.327291899999999</v>
      </c>
      <c r="P401">
        <v>-82.620086650000005</v>
      </c>
      <c r="Q401" t="s">
        <v>751</v>
      </c>
      <c r="S401" s="1">
        <v>45754</v>
      </c>
      <c r="T401" t="s">
        <v>752</v>
      </c>
      <c r="U401" t="s">
        <v>56</v>
      </c>
      <c r="V401" t="s">
        <v>88</v>
      </c>
      <c r="W401" t="s">
        <v>89</v>
      </c>
      <c r="X401" s="4">
        <v>643</v>
      </c>
      <c r="Y401" t="s">
        <v>64</v>
      </c>
      <c r="AA401">
        <v>2025</v>
      </c>
      <c r="AC401" t="s">
        <v>60</v>
      </c>
      <c r="AG401" t="s">
        <v>54</v>
      </c>
      <c r="AH401" t="s">
        <v>54</v>
      </c>
      <c r="AJ401" t="s">
        <v>62</v>
      </c>
      <c r="AL401" t="s">
        <v>555</v>
      </c>
      <c r="AM401" t="s">
        <v>54</v>
      </c>
      <c r="AO401">
        <v>110010</v>
      </c>
      <c r="AX401" s="2" t="str">
        <f t="shared" si="12"/>
        <v/>
      </c>
      <c r="AY401" t="str">
        <f t="shared" si="13"/>
        <v/>
      </c>
    </row>
    <row r="402" spans="1:51" hidden="1" x14ac:dyDescent="0.25">
      <c r="A402" t="s">
        <v>699</v>
      </c>
      <c r="B402" t="s">
        <v>753</v>
      </c>
      <c r="C402" t="s">
        <v>485</v>
      </c>
      <c r="E402" t="s">
        <v>50</v>
      </c>
      <c r="F402">
        <v>250</v>
      </c>
      <c r="G402" t="s">
        <v>76</v>
      </c>
      <c r="H402">
        <v>9.4038698800000002</v>
      </c>
      <c r="I402">
        <v>9.3289021499999993</v>
      </c>
      <c r="J402">
        <v>9.3289021499999993</v>
      </c>
      <c r="K402">
        <v>9.3289021499999993</v>
      </c>
      <c r="L402">
        <v>0.08</v>
      </c>
      <c r="M402">
        <v>41.326379879999998</v>
      </c>
      <c r="N402">
        <v>-82.619301559999997</v>
      </c>
      <c r="O402">
        <v>41.327300880000003</v>
      </c>
      <c r="P402">
        <v>-82.620074369999998</v>
      </c>
      <c r="Q402" t="s">
        <v>754</v>
      </c>
      <c r="S402" s="1">
        <v>45754</v>
      </c>
      <c r="T402" t="s">
        <v>755</v>
      </c>
      <c r="U402" t="s">
        <v>56</v>
      </c>
      <c r="V402" t="s">
        <v>96</v>
      </c>
      <c r="W402" t="s">
        <v>89</v>
      </c>
      <c r="X402" s="4">
        <v>643</v>
      </c>
      <c r="Y402" t="s">
        <v>59</v>
      </c>
      <c r="AA402">
        <v>2025</v>
      </c>
      <c r="AC402" t="s">
        <v>60</v>
      </c>
      <c r="AG402" t="s">
        <v>54</v>
      </c>
      <c r="AH402" t="s">
        <v>54</v>
      </c>
      <c r="AJ402" t="s">
        <v>62</v>
      </c>
      <c r="AL402" t="s">
        <v>756</v>
      </c>
      <c r="AM402" t="s">
        <v>54</v>
      </c>
      <c r="AN402" t="s">
        <v>757</v>
      </c>
      <c r="AO402">
        <v>110010</v>
      </c>
      <c r="AX402" s="2" t="str">
        <f t="shared" si="12"/>
        <v/>
      </c>
      <c r="AY402" t="str">
        <f t="shared" si="13"/>
        <v/>
      </c>
    </row>
    <row r="403" spans="1:51" hidden="1" x14ac:dyDescent="0.25">
      <c r="A403" t="s">
        <v>699</v>
      </c>
      <c r="B403" t="s">
        <v>758</v>
      </c>
      <c r="C403" t="s">
        <v>485</v>
      </c>
      <c r="E403" t="s">
        <v>50</v>
      </c>
      <c r="F403">
        <v>250</v>
      </c>
      <c r="G403" t="s">
        <v>67</v>
      </c>
      <c r="H403">
        <v>9.4158888800000007</v>
      </c>
      <c r="I403">
        <v>9.4599448899999992</v>
      </c>
      <c r="J403">
        <v>9.4599448899999992</v>
      </c>
      <c r="K403">
        <v>9.4599448899999992</v>
      </c>
      <c r="L403">
        <v>0.02</v>
      </c>
      <c r="M403">
        <v>41.326220380000002</v>
      </c>
      <c r="N403">
        <v>-82.619206340000005</v>
      </c>
      <c r="O403">
        <v>41.325686859999998</v>
      </c>
      <c r="P403">
        <v>-82.618740310000007</v>
      </c>
      <c r="Q403" t="s">
        <v>693</v>
      </c>
      <c r="S403" s="1">
        <v>45754</v>
      </c>
      <c r="T403" t="s">
        <v>759</v>
      </c>
      <c r="U403" t="s">
        <v>56</v>
      </c>
      <c r="V403" t="s">
        <v>88</v>
      </c>
      <c r="W403" t="s">
        <v>89</v>
      </c>
      <c r="X403" s="4">
        <v>643</v>
      </c>
      <c r="Y403" t="s">
        <v>64</v>
      </c>
      <c r="AA403">
        <v>2025</v>
      </c>
      <c r="AC403" t="s">
        <v>60</v>
      </c>
      <c r="AG403" t="s">
        <v>54</v>
      </c>
      <c r="AH403" t="s">
        <v>54</v>
      </c>
      <c r="AJ403" t="s">
        <v>62</v>
      </c>
      <c r="AL403" t="s">
        <v>555</v>
      </c>
      <c r="AM403" t="s">
        <v>54</v>
      </c>
      <c r="AO403">
        <v>110010</v>
      </c>
      <c r="AX403" s="2" t="str">
        <f t="shared" si="12"/>
        <v/>
      </c>
      <c r="AY403" t="str">
        <f t="shared" si="13"/>
        <v/>
      </c>
    </row>
    <row r="404" spans="1:51" hidden="1" x14ac:dyDescent="0.25">
      <c r="A404" t="s">
        <v>699</v>
      </c>
      <c r="B404" t="s">
        <v>760</v>
      </c>
      <c r="C404" t="s">
        <v>485</v>
      </c>
      <c r="E404" t="s">
        <v>50</v>
      </c>
      <c r="F404">
        <v>250</v>
      </c>
      <c r="G404" t="s">
        <v>76</v>
      </c>
      <c r="H404">
        <v>9.7159999999999993</v>
      </c>
      <c r="I404">
        <v>9.6987034899999998</v>
      </c>
      <c r="J404">
        <v>9.6987034899999998</v>
      </c>
      <c r="K404">
        <v>9.6987034899999998</v>
      </c>
      <c r="L404">
        <v>1.4E-2</v>
      </c>
      <c r="M404">
        <v>41.322569219999998</v>
      </c>
      <c r="N404">
        <v>-82.616117110000005</v>
      </c>
      <c r="O404">
        <v>41.322773169999998</v>
      </c>
      <c r="P404">
        <v>-82.616286090000003</v>
      </c>
      <c r="Q404" t="s">
        <v>693</v>
      </c>
      <c r="S404" s="1">
        <v>45754</v>
      </c>
      <c r="T404" t="s">
        <v>761</v>
      </c>
      <c r="U404" t="s">
        <v>56</v>
      </c>
      <c r="V404" t="s">
        <v>88</v>
      </c>
      <c r="W404" t="s">
        <v>89</v>
      </c>
      <c r="X404" s="4">
        <v>643</v>
      </c>
      <c r="Y404" t="s">
        <v>64</v>
      </c>
      <c r="AA404">
        <v>2025</v>
      </c>
      <c r="AC404" t="s">
        <v>60</v>
      </c>
      <c r="AG404" t="s">
        <v>54</v>
      </c>
      <c r="AH404" t="s">
        <v>54</v>
      </c>
      <c r="AJ404" t="s">
        <v>62</v>
      </c>
      <c r="AL404" t="s">
        <v>762</v>
      </c>
      <c r="AM404" t="s">
        <v>54</v>
      </c>
      <c r="AO404">
        <v>110010</v>
      </c>
      <c r="AX404" s="2" t="str">
        <f t="shared" si="12"/>
        <v/>
      </c>
      <c r="AY404" t="str">
        <f t="shared" si="13"/>
        <v/>
      </c>
    </row>
    <row r="405" spans="1:51" s="5" customFormat="1" x14ac:dyDescent="0.25">
      <c r="A405" s="5" t="s">
        <v>640</v>
      </c>
      <c r="B405" s="5" t="s">
        <v>641</v>
      </c>
      <c r="C405" s="5" t="s">
        <v>485</v>
      </c>
      <c r="E405" s="5" t="s">
        <v>228</v>
      </c>
      <c r="F405" s="5">
        <v>22023</v>
      </c>
      <c r="G405" s="5" t="s">
        <v>76</v>
      </c>
      <c r="H405" s="5">
        <v>0</v>
      </c>
      <c r="I405" s="5">
        <v>15.46</v>
      </c>
      <c r="J405">
        <v>125.542</v>
      </c>
      <c r="K405">
        <v>125.542</v>
      </c>
      <c r="M405">
        <v>41.403574810000002</v>
      </c>
      <c r="N405">
        <v>-82.587149030000006</v>
      </c>
      <c r="O405">
        <v>41.405849809999999</v>
      </c>
      <c r="P405">
        <v>-82.591306070000002</v>
      </c>
      <c r="Q405" s="5" t="s">
        <v>531</v>
      </c>
      <c r="R405" s="5" t="s">
        <v>172</v>
      </c>
      <c r="S405" s="1">
        <v>45754</v>
      </c>
      <c r="T405" t="s">
        <v>642</v>
      </c>
      <c r="U405" t="s">
        <v>56</v>
      </c>
      <c r="V405" s="5" t="s">
        <v>57</v>
      </c>
      <c r="W405" s="5" t="s">
        <v>58</v>
      </c>
      <c r="X405" s="6">
        <v>642</v>
      </c>
      <c r="Y405" s="5" t="s">
        <v>64</v>
      </c>
      <c r="Z405"/>
      <c r="AA405">
        <v>2025</v>
      </c>
      <c r="AB405"/>
      <c r="AC405" t="s">
        <v>84</v>
      </c>
      <c r="AD405"/>
      <c r="AE405"/>
      <c r="AF405"/>
      <c r="AG405" t="s">
        <v>61</v>
      </c>
      <c r="AH405" t="s">
        <v>54</v>
      </c>
      <c r="AI405"/>
      <c r="AJ405" t="s">
        <v>62</v>
      </c>
      <c r="AK405"/>
      <c r="AL405"/>
      <c r="AM405" t="s">
        <v>54</v>
      </c>
      <c r="AN405"/>
      <c r="AO405">
        <v>110010</v>
      </c>
      <c r="AP405"/>
      <c r="AQ405" s="5">
        <v>108033</v>
      </c>
      <c r="AR405"/>
      <c r="AS405"/>
      <c r="AT405"/>
      <c r="AU405"/>
      <c r="AV405"/>
      <c r="AW405"/>
      <c r="AX405" s="2" t="str">
        <f t="shared" si="12"/>
        <v>X</v>
      </c>
      <c r="AY405" s="5">
        <f t="shared" si="13"/>
        <v>642</v>
      </c>
    </row>
    <row r="406" spans="1:51" hidden="1" x14ac:dyDescent="0.25">
      <c r="A406" t="s">
        <v>767</v>
      </c>
      <c r="B406" t="s">
        <v>768</v>
      </c>
      <c r="C406" t="s">
        <v>485</v>
      </c>
      <c r="E406" t="s">
        <v>257</v>
      </c>
      <c r="F406">
        <v>269</v>
      </c>
      <c r="G406" t="s">
        <v>67</v>
      </c>
      <c r="H406">
        <v>12.521000000000001</v>
      </c>
      <c r="I406">
        <v>2.1309999999999998</v>
      </c>
      <c r="J406">
        <v>128.55099999999999</v>
      </c>
      <c r="K406">
        <v>128.55099999999999</v>
      </c>
      <c r="L406">
        <v>0.17</v>
      </c>
      <c r="M406">
        <v>41.458744179999997</v>
      </c>
      <c r="N406">
        <v>-82.81793906</v>
      </c>
      <c r="O406">
        <v>41.45877187</v>
      </c>
      <c r="P406">
        <v>-82.812498410000003</v>
      </c>
      <c r="Q406" t="s">
        <v>495</v>
      </c>
      <c r="R406" t="s">
        <v>53</v>
      </c>
      <c r="S406" s="1">
        <v>45755</v>
      </c>
      <c r="T406" t="s">
        <v>769</v>
      </c>
      <c r="U406" t="s">
        <v>87</v>
      </c>
      <c r="V406" t="s">
        <v>57</v>
      </c>
      <c r="W406" t="s">
        <v>286</v>
      </c>
      <c r="X406" s="4">
        <v>807</v>
      </c>
      <c r="Y406" t="s">
        <v>59</v>
      </c>
      <c r="AA406">
        <v>2025</v>
      </c>
      <c r="AB406" s="1">
        <v>45851</v>
      </c>
      <c r="AC406" t="s">
        <v>60</v>
      </c>
      <c r="AG406" t="s">
        <v>61</v>
      </c>
      <c r="AH406" t="s">
        <v>54</v>
      </c>
      <c r="AJ406" t="s">
        <v>62</v>
      </c>
      <c r="AM406" t="s">
        <v>54</v>
      </c>
      <c r="AP406">
        <v>115168</v>
      </c>
      <c r="AQ406">
        <v>115168</v>
      </c>
      <c r="AX406" s="2" t="str">
        <f t="shared" si="12"/>
        <v/>
      </c>
      <c r="AY406" t="str">
        <f t="shared" si="13"/>
        <v/>
      </c>
    </row>
    <row r="407" spans="1:51" hidden="1" x14ac:dyDescent="0.25">
      <c r="A407" t="s">
        <v>767</v>
      </c>
      <c r="B407" t="s">
        <v>768</v>
      </c>
      <c r="C407" t="s">
        <v>485</v>
      </c>
      <c r="E407" t="s">
        <v>257</v>
      </c>
      <c r="F407">
        <v>269</v>
      </c>
      <c r="G407" t="s">
        <v>67</v>
      </c>
      <c r="H407">
        <v>12.521000000000001</v>
      </c>
      <c r="I407">
        <v>2.1309999999999998</v>
      </c>
      <c r="J407">
        <v>128.55099999999999</v>
      </c>
      <c r="K407">
        <v>128.55099999999999</v>
      </c>
      <c r="L407">
        <v>0.17</v>
      </c>
      <c r="M407">
        <v>41.458744179999997</v>
      </c>
      <c r="N407">
        <v>-82.81793906</v>
      </c>
      <c r="O407">
        <v>41.45877187</v>
      </c>
      <c r="P407">
        <v>-82.812498410000003</v>
      </c>
      <c r="Q407" t="s">
        <v>495</v>
      </c>
      <c r="R407" t="s">
        <v>53</v>
      </c>
      <c r="S407" s="1">
        <v>45755</v>
      </c>
      <c r="T407" t="s">
        <v>770</v>
      </c>
      <c r="U407" t="s">
        <v>87</v>
      </c>
      <c r="V407" t="s">
        <v>57</v>
      </c>
      <c r="W407" t="s">
        <v>286</v>
      </c>
      <c r="X407" s="4">
        <v>807</v>
      </c>
      <c r="Y407" t="s">
        <v>59</v>
      </c>
      <c r="AA407">
        <v>2025</v>
      </c>
      <c r="AB407" s="1">
        <v>45851</v>
      </c>
      <c r="AC407" t="s">
        <v>60</v>
      </c>
      <c r="AG407" t="s">
        <v>61</v>
      </c>
      <c r="AH407" t="s">
        <v>54</v>
      </c>
      <c r="AJ407" t="s">
        <v>62</v>
      </c>
      <c r="AM407" t="s">
        <v>54</v>
      </c>
      <c r="AP407">
        <v>115168</v>
      </c>
      <c r="AQ407">
        <v>115168</v>
      </c>
      <c r="AX407" s="2" t="str">
        <f t="shared" si="12"/>
        <v/>
      </c>
      <c r="AY407" t="str">
        <f t="shared" si="13"/>
        <v/>
      </c>
    </row>
    <row r="408" spans="1:51" s="5" customFormat="1" x14ac:dyDescent="0.25">
      <c r="A408" s="5" t="s">
        <v>640</v>
      </c>
      <c r="B408" s="5" t="s">
        <v>641</v>
      </c>
      <c r="C408" s="5" t="s">
        <v>485</v>
      </c>
      <c r="E408" s="5" t="s">
        <v>228</v>
      </c>
      <c r="F408" s="5">
        <v>22023</v>
      </c>
      <c r="G408" s="5" t="s">
        <v>76</v>
      </c>
      <c r="H408" s="5">
        <v>0</v>
      </c>
      <c r="I408" s="5">
        <v>15.46</v>
      </c>
      <c r="J408">
        <v>125.542</v>
      </c>
      <c r="K408">
        <v>125.542</v>
      </c>
      <c r="L408" s="5">
        <v>0.16</v>
      </c>
      <c r="M408">
        <v>41.403574810000002</v>
      </c>
      <c r="N408">
        <v>-82.587149030000006</v>
      </c>
      <c r="O408">
        <v>41.405849809999999</v>
      </c>
      <c r="P408">
        <v>-82.591306070000002</v>
      </c>
      <c r="Q408" s="5" t="s">
        <v>531</v>
      </c>
      <c r="R408" s="5" t="s">
        <v>172</v>
      </c>
      <c r="S408" s="1">
        <v>45754</v>
      </c>
      <c r="T408" t="s">
        <v>643</v>
      </c>
      <c r="U408" t="s">
        <v>56</v>
      </c>
      <c r="V408" s="5" t="s">
        <v>57</v>
      </c>
      <c r="W408" s="5" t="s">
        <v>58</v>
      </c>
      <c r="X408" s="6">
        <v>642</v>
      </c>
      <c r="Y408" s="5" t="s">
        <v>59</v>
      </c>
      <c r="Z408"/>
      <c r="AA408">
        <v>2025</v>
      </c>
      <c r="AB408"/>
      <c r="AC408" t="s">
        <v>60</v>
      </c>
      <c r="AD408"/>
      <c r="AE408"/>
      <c r="AF408"/>
      <c r="AG408" t="s">
        <v>61</v>
      </c>
      <c r="AH408" t="s">
        <v>54</v>
      </c>
      <c r="AI408"/>
      <c r="AJ408" t="s">
        <v>62</v>
      </c>
      <c r="AK408"/>
      <c r="AL408"/>
      <c r="AM408" t="s">
        <v>54</v>
      </c>
      <c r="AN408"/>
      <c r="AO408">
        <v>110010</v>
      </c>
      <c r="AP408"/>
      <c r="AQ408" s="5">
        <v>108033</v>
      </c>
      <c r="AR408"/>
      <c r="AS408"/>
      <c r="AT408"/>
      <c r="AU408"/>
      <c r="AV408"/>
      <c r="AW408"/>
      <c r="AX408" s="2" t="str">
        <f t="shared" si="12"/>
        <v>X</v>
      </c>
      <c r="AY408" s="5">
        <f t="shared" si="13"/>
        <v>642</v>
      </c>
    </row>
    <row r="409" spans="1:51" s="5" customFormat="1" x14ac:dyDescent="0.25">
      <c r="A409" s="5" t="s">
        <v>640</v>
      </c>
      <c r="B409" s="5" t="s">
        <v>644</v>
      </c>
      <c r="C409" s="5" t="s">
        <v>485</v>
      </c>
      <c r="E409" s="5" t="s">
        <v>228</v>
      </c>
      <c r="F409" s="5">
        <v>22023</v>
      </c>
      <c r="G409" s="5" t="s">
        <v>76</v>
      </c>
      <c r="H409" s="5">
        <v>5.4166680000000002E-2</v>
      </c>
      <c r="I409" s="5">
        <v>0.10442615</v>
      </c>
      <c r="J409">
        <v>141.89048817</v>
      </c>
      <c r="K409">
        <v>141.89048817</v>
      </c>
      <c r="L409" s="5">
        <v>0.03</v>
      </c>
      <c r="M409">
        <v>41.403884910000002</v>
      </c>
      <c r="N409">
        <v>-82.588083010000005</v>
      </c>
      <c r="O409">
        <v>41.404180650000001</v>
      </c>
      <c r="P409">
        <v>-82.58897082</v>
      </c>
      <c r="Q409" s="5" t="s">
        <v>535</v>
      </c>
      <c r="S409" s="1">
        <v>45519</v>
      </c>
      <c r="T409" t="s">
        <v>645</v>
      </c>
      <c r="U409" t="s">
        <v>87</v>
      </c>
      <c r="V409" s="5" t="s">
        <v>88</v>
      </c>
      <c r="W409" s="5" t="s">
        <v>89</v>
      </c>
      <c r="X409" s="6">
        <v>643</v>
      </c>
      <c r="Y409" s="5" t="s">
        <v>59</v>
      </c>
      <c r="Z409"/>
      <c r="AA409">
        <v>2024</v>
      </c>
      <c r="AB409" s="1">
        <v>44762</v>
      </c>
      <c r="AC409" t="s">
        <v>60</v>
      </c>
      <c r="AD409"/>
      <c r="AE409"/>
      <c r="AF409"/>
      <c r="AG409" t="s">
        <v>54</v>
      </c>
      <c r="AH409" t="s">
        <v>54</v>
      </c>
      <c r="AI409" s="1">
        <v>45499</v>
      </c>
      <c r="AJ409" t="s">
        <v>62</v>
      </c>
      <c r="AK409"/>
      <c r="AL409" t="s">
        <v>646</v>
      </c>
      <c r="AM409" t="s">
        <v>54</v>
      </c>
      <c r="AN409"/>
      <c r="AO409">
        <v>108033</v>
      </c>
      <c r="AP409"/>
      <c r="AR409"/>
      <c r="AS409"/>
      <c r="AT409"/>
      <c r="AU409"/>
      <c r="AV409"/>
      <c r="AW409"/>
      <c r="AX409" s="2" t="str">
        <f t="shared" si="12"/>
        <v>X</v>
      </c>
      <c r="AY409" s="5">
        <f t="shared" si="13"/>
        <v>643</v>
      </c>
    </row>
    <row r="410" spans="1:51" s="5" customFormat="1" x14ac:dyDescent="0.25">
      <c r="A410" s="5" t="s">
        <v>640</v>
      </c>
      <c r="B410" s="5" t="s">
        <v>647</v>
      </c>
      <c r="C410" s="5" t="s">
        <v>485</v>
      </c>
      <c r="E410" s="5" t="s">
        <v>228</v>
      </c>
      <c r="F410" s="5">
        <v>22023</v>
      </c>
      <c r="G410" s="5" t="s">
        <v>76</v>
      </c>
      <c r="H410" s="5">
        <v>0.26954968000000001</v>
      </c>
      <c r="I410" s="5">
        <v>0.17734478000000001</v>
      </c>
      <c r="J410"/>
      <c r="K410"/>
      <c r="L410" s="5">
        <v>0.09</v>
      </c>
      <c r="M410">
        <v>41.405857490000002</v>
      </c>
      <c r="N410">
        <v>-82.591156990000002</v>
      </c>
      <c r="O410">
        <v>41.404886040000001</v>
      </c>
      <c r="P410">
        <v>-82.590019400000003</v>
      </c>
      <c r="Q410" s="5" t="s">
        <v>648</v>
      </c>
      <c r="S410" s="1">
        <v>45497</v>
      </c>
      <c r="T410" t="s">
        <v>649</v>
      </c>
      <c r="U410" t="s">
        <v>87</v>
      </c>
      <c r="V410" s="5" t="s">
        <v>96</v>
      </c>
      <c r="W410" s="5" t="s">
        <v>89</v>
      </c>
      <c r="X410" s="6">
        <v>643</v>
      </c>
      <c r="Y410" s="5" t="s">
        <v>59</v>
      </c>
      <c r="Z410"/>
      <c r="AA410">
        <v>2022</v>
      </c>
      <c r="AB410" s="1">
        <v>44754</v>
      </c>
      <c r="AC410" t="s">
        <v>60</v>
      </c>
      <c r="AD410"/>
      <c r="AE410"/>
      <c r="AF410"/>
      <c r="AG410" t="s">
        <v>54</v>
      </c>
      <c r="AH410" t="s">
        <v>54</v>
      </c>
      <c r="AI410" s="1">
        <v>45491</v>
      </c>
      <c r="AJ410" t="s">
        <v>62</v>
      </c>
      <c r="AK410"/>
      <c r="AL410"/>
      <c r="AM410" t="s">
        <v>54</v>
      </c>
      <c r="AN410"/>
      <c r="AO410"/>
      <c r="AP410"/>
      <c r="AR410"/>
      <c r="AS410"/>
      <c r="AT410"/>
      <c r="AU410"/>
      <c r="AV410"/>
      <c r="AW410"/>
      <c r="AX410" s="2" t="str">
        <f t="shared" si="12"/>
        <v>X</v>
      </c>
      <c r="AY410" s="5">
        <f t="shared" si="13"/>
        <v>643</v>
      </c>
    </row>
    <row r="411" spans="1:51" s="5" customFormat="1" x14ac:dyDescent="0.25">
      <c r="A411" s="5" t="s">
        <v>662</v>
      </c>
      <c r="B411" s="5" t="s">
        <v>663</v>
      </c>
      <c r="C411" s="5" t="s">
        <v>485</v>
      </c>
      <c r="E411" s="5" t="s">
        <v>228</v>
      </c>
      <c r="F411" s="5">
        <v>22030</v>
      </c>
      <c r="G411" s="5" t="s">
        <v>67</v>
      </c>
      <c r="H411" s="5">
        <v>0</v>
      </c>
      <c r="I411" s="5">
        <v>21.15</v>
      </c>
      <c r="J411">
        <v>147.57</v>
      </c>
      <c r="K411">
        <v>147.57</v>
      </c>
      <c r="L411" s="5">
        <v>0.15</v>
      </c>
      <c r="M411">
        <v>41.366894639999998</v>
      </c>
      <c r="N411">
        <v>-82.520063669999999</v>
      </c>
      <c r="O411">
        <v>41.367147709999998</v>
      </c>
      <c r="P411">
        <v>-82.513598689999995</v>
      </c>
      <c r="Q411" s="5" t="s">
        <v>491</v>
      </c>
      <c r="R411" s="5" t="s">
        <v>53</v>
      </c>
      <c r="S411" s="1">
        <v>45754</v>
      </c>
      <c r="T411" t="s">
        <v>664</v>
      </c>
      <c r="U411" t="s">
        <v>56</v>
      </c>
      <c r="V411" s="5" t="s">
        <v>57</v>
      </c>
      <c r="W411" s="5" t="s">
        <v>58</v>
      </c>
      <c r="X411" s="6">
        <v>642</v>
      </c>
      <c r="Y411" s="5" t="s">
        <v>64</v>
      </c>
      <c r="Z411"/>
      <c r="AA411">
        <v>2025</v>
      </c>
      <c r="AB411"/>
      <c r="AC411" t="s">
        <v>60</v>
      </c>
      <c r="AD411"/>
      <c r="AE411"/>
      <c r="AF411"/>
      <c r="AG411" t="s">
        <v>61</v>
      </c>
      <c r="AH411" t="s">
        <v>54</v>
      </c>
      <c r="AI411"/>
      <c r="AJ411" t="s">
        <v>62</v>
      </c>
      <c r="AK411"/>
      <c r="AL411"/>
      <c r="AM411" t="s">
        <v>54</v>
      </c>
      <c r="AN411"/>
      <c r="AO411">
        <v>110010</v>
      </c>
      <c r="AP411"/>
      <c r="AQ411" s="5">
        <v>108033</v>
      </c>
      <c r="AR411"/>
      <c r="AS411"/>
      <c r="AT411"/>
      <c r="AU411"/>
      <c r="AV411"/>
      <c r="AW411"/>
      <c r="AX411" s="2" t="str">
        <f t="shared" si="12"/>
        <v>X</v>
      </c>
      <c r="AY411" s="5">
        <f t="shared" si="13"/>
        <v>642</v>
      </c>
    </row>
    <row r="412" spans="1:51" s="5" customFormat="1" x14ac:dyDescent="0.25">
      <c r="A412" s="5" t="s">
        <v>662</v>
      </c>
      <c r="B412" s="5" t="s">
        <v>663</v>
      </c>
      <c r="C412" s="5" t="s">
        <v>485</v>
      </c>
      <c r="E412" s="5" t="s">
        <v>228</v>
      </c>
      <c r="F412" s="5">
        <v>22030</v>
      </c>
      <c r="G412" s="5" t="s">
        <v>67</v>
      </c>
      <c r="H412" s="5">
        <v>0</v>
      </c>
      <c r="I412" s="5">
        <v>21.15</v>
      </c>
      <c r="J412">
        <v>147.57</v>
      </c>
      <c r="K412">
        <v>147.57</v>
      </c>
      <c r="L412" s="5">
        <v>0.15</v>
      </c>
      <c r="M412">
        <v>41.366894639999998</v>
      </c>
      <c r="N412">
        <v>-82.520063669999999</v>
      </c>
      <c r="O412">
        <v>41.367147709999998</v>
      </c>
      <c r="P412">
        <v>-82.513598689999995</v>
      </c>
      <c r="Q412" s="5" t="s">
        <v>491</v>
      </c>
      <c r="R412" s="5" t="s">
        <v>53</v>
      </c>
      <c r="S412" s="1">
        <v>45754</v>
      </c>
      <c r="T412" t="s">
        <v>665</v>
      </c>
      <c r="U412" t="s">
        <v>56</v>
      </c>
      <c r="V412" s="5" t="s">
        <v>57</v>
      </c>
      <c r="W412" s="5" t="s">
        <v>58</v>
      </c>
      <c r="X412" s="6">
        <v>642</v>
      </c>
      <c r="Y412" s="5" t="s">
        <v>59</v>
      </c>
      <c r="Z412"/>
      <c r="AA412">
        <v>2025</v>
      </c>
      <c r="AB412"/>
      <c r="AC412" t="s">
        <v>60</v>
      </c>
      <c r="AD412"/>
      <c r="AE412"/>
      <c r="AF412"/>
      <c r="AG412" t="s">
        <v>61</v>
      </c>
      <c r="AH412" t="s">
        <v>54</v>
      </c>
      <c r="AI412"/>
      <c r="AJ412" t="s">
        <v>62</v>
      </c>
      <c r="AK412"/>
      <c r="AL412"/>
      <c r="AM412" t="s">
        <v>54</v>
      </c>
      <c r="AN412"/>
      <c r="AO412">
        <v>110010</v>
      </c>
      <c r="AP412"/>
      <c r="AQ412" s="5">
        <v>108033</v>
      </c>
      <c r="AR412"/>
      <c r="AS412"/>
      <c r="AT412"/>
      <c r="AU412"/>
      <c r="AV412"/>
      <c r="AW412"/>
      <c r="AX412" s="2" t="str">
        <f t="shared" si="12"/>
        <v>X</v>
      </c>
      <c r="AY412" s="5">
        <f t="shared" si="13"/>
        <v>642</v>
      </c>
    </row>
    <row r="413" spans="1:51" s="5" customFormat="1" x14ac:dyDescent="0.25">
      <c r="A413" s="5" t="s">
        <v>666</v>
      </c>
      <c r="B413" s="5" t="s">
        <v>667</v>
      </c>
      <c r="C413" s="5" t="s">
        <v>485</v>
      </c>
      <c r="E413" s="5" t="s">
        <v>228</v>
      </c>
      <c r="F413" s="5">
        <v>22031</v>
      </c>
      <c r="G413" s="5" t="s">
        <v>76</v>
      </c>
      <c r="H413" s="5">
        <v>0</v>
      </c>
      <c r="I413" s="5">
        <v>3.4689999999999999</v>
      </c>
      <c r="J413"/>
      <c r="K413"/>
      <c r="L413" s="5">
        <v>0.23</v>
      </c>
      <c r="M413">
        <v>41.36755934</v>
      </c>
      <c r="N413">
        <v>-82.515705299999993</v>
      </c>
      <c r="O413">
        <v>41.369081600000001</v>
      </c>
      <c r="P413">
        <v>-82.522267769999999</v>
      </c>
      <c r="Q413" s="5" t="s">
        <v>491</v>
      </c>
      <c r="R413" s="5" t="s">
        <v>172</v>
      </c>
      <c r="S413" s="1">
        <v>45519</v>
      </c>
      <c r="T413" t="s">
        <v>668</v>
      </c>
      <c r="U413" t="s">
        <v>56</v>
      </c>
      <c r="V413" s="5" t="s">
        <v>57</v>
      </c>
      <c r="W413" s="5" t="s">
        <v>58</v>
      </c>
      <c r="X413" s="6">
        <v>642</v>
      </c>
      <c r="Y413" s="5" t="s">
        <v>59</v>
      </c>
      <c r="Z413"/>
      <c r="AA413">
        <v>2024</v>
      </c>
      <c r="AB413"/>
      <c r="AC413" t="s">
        <v>84</v>
      </c>
      <c r="AD413"/>
      <c r="AE413"/>
      <c r="AF413"/>
      <c r="AG413" t="s">
        <v>61</v>
      </c>
      <c r="AH413" t="s">
        <v>54</v>
      </c>
      <c r="AI413"/>
      <c r="AJ413" t="s">
        <v>62</v>
      </c>
      <c r="AK413"/>
      <c r="AL413"/>
      <c r="AM413" t="s">
        <v>54</v>
      </c>
      <c r="AN413"/>
      <c r="AO413">
        <v>108033</v>
      </c>
      <c r="AP413"/>
      <c r="AR413"/>
      <c r="AS413"/>
      <c r="AT413"/>
      <c r="AU413"/>
      <c r="AV413"/>
      <c r="AW413"/>
      <c r="AX413" s="2" t="str">
        <f t="shared" si="12"/>
        <v>X</v>
      </c>
      <c r="AY413" s="5">
        <f t="shared" si="13"/>
        <v>642</v>
      </c>
    </row>
    <row r="414" spans="1:51" s="5" customFormat="1" x14ac:dyDescent="0.25">
      <c r="A414" s="5" t="s">
        <v>666</v>
      </c>
      <c r="B414" s="5" t="s">
        <v>667</v>
      </c>
      <c r="C414" s="5" t="s">
        <v>485</v>
      </c>
      <c r="E414" s="5" t="s">
        <v>228</v>
      </c>
      <c r="F414" s="5">
        <v>22031</v>
      </c>
      <c r="G414" s="5" t="s">
        <v>76</v>
      </c>
      <c r="H414" s="5">
        <v>0</v>
      </c>
      <c r="I414" s="5">
        <v>3.4689999999999999</v>
      </c>
      <c r="J414"/>
      <c r="K414"/>
      <c r="L414" s="5">
        <v>0.23</v>
      </c>
      <c r="M414">
        <v>41.36755934</v>
      </c>
      <c r="N414">
        <v>-82.515705299999993</v>
      </c>
      <c r="O414">
        <v>41.369081600000001</v>
      </c>
      <c r="P414">
        <v>-82.522267769999999</v>
      </c>
      <c r="Q414" s="5" t="s">
        <v>491</v>
      </c>
      <c r="R414" s="5" t="s">
        <v>172</v>
      </c>
      <c r="S414" s="1">
        <v>45519</v>
      </c>
      <c r="T414"/>
      <c r="U414" t="s">
        <v>56</v>
      </c>
      <c r="V414" s="5" t="s">
        <v>57</v>
      </c>
      <c r="W414" s="5" t="s">
        <v>58</v>
      </c>
      <c r="X414" s="6">
        <v>642</v>
      </c>
      <c r="Y414" s="5" t="s">
        <v>64</v>
      </c>
      <c r="Z414"/>
      <c r="AA414">
        <v>2024</v>
      </c>
      <c r="AB414"/>
      <c r="AC414" t="s">
        <v>60</v>
      </c>
      <c r="AD414"/>
      <c r="AE414"/>
      <c r="AF414"/>
      <c r="AG414" t="s">
        <v>61</v>
      </c>
      <c r="AH414" t="s">
        <v>54</v>
      </c>
      <c r="AI414"/>
      <c r="AJ414" t="s">
        <v>62</v>
      </c>
      <c r="AK414"/>
      <c r="AL414"/>
      <c r="AM414" t="s">
        <v>54</v>
      </c>
      <c r="AN414"/>
      <c r="AO414">
        <v>108033</v>
      </c>
      <c r="AP414"/>
      <c r="AR414"/>
      <c r="AS414"/>
      <c r="AT414"/>
      <c r="AU414"/>
      <c r="AV414"/>
      <c r="AW414"/>
      <c r="AX414" s="2" t="str">
        <f t="shared" si="12"/>
        <v>X</v>
      </c>
      <c r="AY414" s="5">
        <f t="shared" si="13"/>
        <v>642</v>
      </c>
    </row>
    <row r="415" spans="1:51" s="5" customFormat="1" x14ac:dyDescent="0.25">
      <c r="A415" s="5" t="s">
        <v>666</v>
      </c>
      <c r="B415" s="5" t="s">
        <v>669</v>
      </c>
      <c r="C415" s="5" t="s">
        <v>485</v>
      </c>
      <c r="E415" s="5" t="s">
        <v>228</v>
      </c>
      <c r="F415" s="5">
        <v>22031</v>
      </c>
      <c r="G415" s="5" t="s">
        <v>76</v>
      </c>
      <c r="H415" s="5">
        <v>0.14228239000000001</v>
      </c>
      <c r="I415" s="5">
        <v>9.5485479999999998E-2</v>
      </c>
      <c r="J415">
        <v>147.36249289</v>
      </c>
      <c r="K415">
        <v>147.36249289</v>
      </c>
      <c r="L415" s="5">
        <v>0.02</v>
      </c>
      <c r="M415">
        <v>41.367886579999997</v>
      </c>
      <c r="N415">
        <v>-82.518397039999996</v>
      </c>
      <c r="O415">
        <v>41.367765800000001</v>
      </c>
      <c r="P415">
        <v>-82.517506539999999</v>
      </c>
      <c r="Q415" s="5" t="s">
        <v>553</v>
      </c>
      <c r="S415" s="1">
        <v>45497</v>
      </c>
      <c r="T415" t="s">
        <v>670</v>
      </c>
      <c r="U415" t="s">
        <v>87</v>
      </c>
      <c r="V415" s="5" t="s">
        <v>88</v>
      </c>
      <c r="W415" s="5" t="s">
        <v>89</v>
      </c>
      <c r="X415" s="6">
        <v>643</v>
      </c>
      <c r="Y415" s="5" t="s">
        <v>59</v>
      </c>
      <c r="Z415"/>
      <c r="AA415">
        <v>2022</v>
      </c>
      <c r="AB415" s="1">
        <v>44754</v>
      </c>
      <c r="AC415" t="s">
        <v>60</v>
      </c>
      <c r="AD415"/>
      <c r="AE415"/>
      <c r="AF415"/>
      <c r="AG415" t="s">
        <v>54</v>
      </c>
      <c r="AH415" t="s">
        <v>54</v>
      </c>
      <c r="AI415" s="1">
        <v>45497</v>
      </c>
      <c r="AJ415" t="s">
        <v>62</v>
      </c>
      <c r="AK415"/>
      <c r="AL415" t="s">
        <v>555</v>
      </c>
      <c r="AM415" t="s">
        <v>54</v>
      </c>
      <c r="AN415"/>
      <c r="AO415"/>
      <c r="AP415"/>
      <c r="AR415"/>
      <c r="AS415"/>
      <c r="AT415"/>
      <c r="AU415"/>
      <c r="AV415"/>
      <c r="AW415"/>
      <c r="AX415" s="2" t="str">
        <f t="shared" si="12"/>
        <v>X</v>
      </c>
      <c r="AY415" s="5">
        <f t="shared" si="13"/>
        <v>643</v>
      </c>
    </row>
    <row r="416" spans="1:51" hidden="1" x14ac:dyDescent="0.25">
      <c r="A416" t="s">
        <v>778</v>
      </c>
      <c r="B416" t="s">
        <v>788</v>
      </c>
      <c r="C416" t="s">
        <v>485</v>
      </c>
      <c r="E416" t="s">
        <v>50</v>
      </c>
      <c r="F416">
        <v>6</v>
      </c>
      <c r="G416" t="s">
        <v>67</v>
      </c>
      <c r="H416">
        <v>16.162299999999998</v>
      </c>
      <c r="I416">
        <v>25.810159819999999</v>
      </c>
      <c r="J416">
        <v>152.23015982000001</v>
      </c>
      <c r="K416">
        <v>152.23015982000001</v>
      </c>
      <c r="L416">
        <v>9.92</v>
      </c>
      <c r="M416">
        <v>41.401303550000002</v>
      </c>
      <c r="N416">
        <v>-82.581798649999996</v>
      </c>
      <c r="O416">
        <v>41.377770130000002</v>
      </c>
      <c r="P416">
        <v>-82.427839579999997</v>
      </c>
      <c r="Q416" t="s">
        <v>522</v>
      </c>
      <c r="R416" t="s">
        <v>69</v>
      </c>
      <c r="S416" s="1">
        <v>45755</v>
      </c>
      <c r="T416" t="s">
        <v>789</v>
      </c>
      <c r="U416" t="s">
        <v>56</v>
      </c>
      <c r="V416" t="s">
        <v>57</v>
      </c>
      <c r="W416" t="s">
        <v>286</v>
      </c>
      <c r="X416" s="4">
        <v>807</v>
      </c>
      <c r="Y416" t="s">
        <v>59</v>
      </c>
      <c r="AA416">
        <v>2025</v>
      </c>
      <c r="AC416" t="s">
        <v>60</v>
      </c>
      <c r="AG416" t="s">
        <v>61</v>
      </c>
      <c r="AH416" t="s">
        <v>54</v>
      </c>
      <c r="AJ416" t="s">
        <v>62</v>
      </c>
      <c r="AM416" t="s">
        <v>54</v>
      </c>
      <c r="AP416">
        <v>77438</v>
      </c>
      <c r="AQ416">
        <v>77438</v>
      </c>
      <c r="AX416" s="2" t="str">
        <f t="shared" si="12"/>
        <v/>
      </c>
      <c r="AY416" t="str">
        <f t="shared" si="13"/>
        <v/>
      </c>
    </row>
    <row r="417" spans="1:51" hidden="1" x14ac:dyDescent="0.25">
      <c r="A417" t="s">
        <v>778</v>
      </c>
      <c r="B417" t="s">
        <v>788</v>
      </c>
      <c r="C417" t="s">
        <v>485</v>
      </c>
      <c r="E417" t="s">
        <v>50</v>
      </c>
      <c r="F417">
        <v>6</v>
      </c>
      <c r="G417" t="s">
        <v>67</v>
      </c>
      <c r="H417">
        <v>16.162299999999998</v>
      </c>
      <c r="I417">
        <v>25.810159819999999</v>
      </c>
      <c r="J417">
        <v>152.23015982000001</v>
      </c>
      <c r="K417">
        <v>152.23015982000001</v>
      </c>
      <c r="L417">
        <v>9.92</v>
      </c>
      <c r="M417">
        <v>41.401303550000002</v>
      </c>
      <c r="N417">
        <v>-82.581798649999996</v>
      </c>
      <c r="O417">
        <v>41.377770130000002</v>
      </c>
      <c r="P417">
        <v>-82.427839579999997</v>
      </c>
      <c r="Q417" t="s">
        <v>522</v>
      </c>
      <c r="R417" t="s">
        <v>69</v>
      </c>
      <c r="S417" s="1">
        <v>45755</v>
      </c>
      <c r="T417" t="s">
        <v>790</v>
      </c>
      <c r="U417" t="s">
        <v>56</v>
      </c>
      <c r="V417" t="s">
        <v>57</v>
      </c>
      <c r="W417" t="s">
        <v>286</v>
      </c>
      <c r="X417" s="4">
        <v>807</v>
      </c>
      <c r="Y417" t="s">
        <v>64</v>
      </c>
      <c r="AA417">
        <v>2025</v>
      </c>
      <c r="AC417" t="s">
        <v>60</v>
      </c>
      <c r="AG417" t="s">
        <v>61</v>
      </c>
      <c r="AH417" t="s">
        <v>54</v>
      </c>
      <c r="AJ417" t="s">
        <v>62</v>
      </c>
      <c r="AM417" t="s">
        <v>54</v>
      </c>
      <c r="AP417">
        <v>77438</v>
      </c>
      <c r="AQ417">
        <v>77438</v>
      </c>
      <c r="AX417" s="2" t="str">
        <f t="shared" si="12"/>
        <v/>
      </c>
      <c r="AY417" t="str">
        <f t="shared" si="13"/>
        <v/>
      </c>
    </row>
    <row r="418" spans="1:51" hidden="1" x14ac:dyDescent="0.25">
      <c r="A418" t="s">
        <v>778</v>
      </c>
      <c r="B418" t="s">
        <v>788</v>
      </c>
      <c r="C418" t="s">
        <v>485</v>
      </c>
      <c r="E418" t="s">
        <v>50</v>
      </c>
      <c r="F418">
        <v>6</v>
      </c>
      <c r="G418" t="s">
        <v>67</v>
      </c>
      <c r="H418">
        <v>16.162299999999998</v>
      </c>
      <c r="I418">
        <v>25.810159819999999</v>
      </c>
      <c r="J418">
        <v>152.23015982000001</v>
      </c>
      <c r="K418">
        <v>152.23015982000001</v>
      </c>
      <c r="L418">
        <v>9.92</v>
      </c>
      <c r="M418">
        <v>41.401303550000002</v>
      </c>
      <c r="N418">
        <v>-82.581798649999996</v>
      </c>
      <c r="O418">
        <v>41.377770130000002</v>
      </c>
      <c r="P418">
        <v>-82.427839579999997</v>
      </c>
      <c r="Q418" t="s">
        <v>522</v>
      </c>
      <c r="R418" t="s">
        <v>69</v>
      </c>
      <c r="S418" s="1">
        <v>45755</v>
      </c>
      <c r="T418" t="s">
        <v>791</v>
      </c>
      <c r="U418" t="s">
        <v>56</v>
      </c>
      <c r="V418" t="s">
        <v>74</v>
      </c>
      <c r="W418" t="s">
        <v>286</v>
      </c>
      <c r="X418" s="4">
        <v>807</v>
      </c>
      <c r="Y418" t="s">
        <v>59</v>
      </c>
      <c r="AA418">
        <v>2025</v>
      </c>
      <c r="AC418" t="s">
        <v>60</v>
      </c>
      <c r="AG418" t="s">
        <v>61</v>
      </c>
      <c r="AH418" t="s">
        <v>54</v>
      </c>
      <c r="AJ418" t="s">
        <v>62</v>
      </c>
      <c r="AM418" t="s">
        <v>54</v>
      </c>
      <c r="AP418">
        <v>77438</v>
      </c>
      <c r="AQ418">
        <v>77438</v>
      </c>
      <c r="AX418" s="2" t="str">
        <f t="shared" si="12"/>
        <v/>
      </c>
      <c r="AY418" t="str">
        <f t="shared" si="13"/>
        <v/>
      </c>
    </row>
    <row r="419" spans="1:51" s="5" customFormat="1" x14ac:dyDescent="0.25">
      <c r="A419" s="5" t="s">
        <v>671</v>
      </c>
      <c r="B419" s="5" t="s">
        <v>672</v>
      </c>
      <c r="C419" s="5" t="s">
        <v>485</v>
      </c>
      <c r="E419" s="5" t="s">
        <v>228</v>
      </c>
      <c r="F419" s="5">
        <v>22035</v>
      </c>
      <c r="G419" s="5" t="s">
        <v>76</v>
      </c>
      <c r="H419" s="5">
        <v>6.9999999999999999E-4</v>
      </c>
      <c r="I419" s="5">
        <v>7.3419999999999996</v>
      </c>
      <c r="J419">
        <v>90.507999999999996</v>
      </c>
      <c r="K419">
        <v>90.507999999999996</v>
      </c>
      <c r="M419">
        <v>41.368086589999997</v>
      </c>
      <c r="N419">
        <v>-82.488006859999999</v>
      </c>
      <c r="O419">
        <v>41.368946829999999</v>
      </c>
      <c r="P419">
        <v>-82.494187850000003</v>
      </c>
      <c r="Q419" s="5" t="s">
        <v>366</v>
      </c>
      <c r="R419" s="5" t="s">
        <v>172</v>
      </c>
      <c r="S419" s="1">
        <v>45754</v>
      </c>
      <c r="T419" t="s">
        <v>673</v>
      </c>
      <c r="U419" t="s">
        <v>56</v>
      </c>
      <c r="V419" s="5" t="s">
        <v>57</v>
      </c>
      <c r="W419" s="5" t="s">
        <v>58</v>
      </c>
      <c r="X419" s="6">
        <v>642</v>
      </c>
      <c r="Y419" s="5" t="s">
        <v>64</v>
      </c>
      <c r="Z419"/>
      <c r="AA419">
        <v>2025</v>
      </c>
      <c r="AB419"/>
      <c r="AC419" t="s">
        <v>84</v>
      </c>
      <c r="AD419"/>
      <c r="AE419"/>
      <c r="AF419"/>
      <c r="AG419" t="s">
        <v>61</v>
      </c>
      <c r="AH419" t="s">
        <v>54</v>
      </c>
      <c r="AI419"/>
      <c r="AJ419" t="s">
        <v>62</v>
      </c>
      <c r="AK419"/>
      <c r="AL419"/>
      <c r="AM419" t="s">
        <v>54</v>
      </c>
      <c r="AN419"/>
      <c r="AO419">
        <v>110010</v>
      </c>
      <c r="AP419"/>
      <c r="AQ419" s="5">
        <v>108033</v>
      </c>
      <c r="AR419"/>
      <c r="AS419"/>
      <c r="AT419"/>
      <c r="AU419"/>
      <c r="AV419"/>
      <c r="AW419"/>
      <c r="AX419" s="2" t="str">
        <f t="shared" si="12"/>
        <v>X</v>
      </c>
      <c r="AY419" s="5">
        <f t="shared" si="13"/>
        <v>642</v>
      </c>
    </row>
    <row r="420" spans="1:51" s="5" customFormat="1" x14ac:dyDescent="0.25">
      <c r="A420" s="5" t="s">
        <v>671</v>
      </c>
      <c r="B420" s="5" t="s">
        <v>672</v>
      </c>
      <c r="C420" s="5" t="s">
        <v>485</v>
      </c>
      <c r="E420" s="5" t="s">
        <v>228</v>
      </c>
      <c r="F420" s="5">
        <v>22035</v>
      </c>
      <c r="G420" s="5" t="s">
        <v>76</v>
      </c>
      <c r="H420" s="5">
        <v>6.9999999999999999E-4</v>
      </c>
      <c r="I420" s="5">
        <v>7.3419999999999996</v>
      </c>
      <c r="J420">
        <v>90.507999999999996</v>
      </c>
      <c r="K420">
        <v>90.507999999999996</v>
      </c>
      <c r="L420" s="5">
        <v>0.18</v>
      </c>
      <c r="M420">
        <v>41.368086589999997</v>
      </c>
      <c r="N420">
        <v>-82.488006859999999</v>
      </c>
      <c r="O420">
        <v>41.368946829999999</v>
      </c>
      <c r="P420">
        <v>-82.494187850000003</v>
      </c>
      <c r="Q420" s="5" t="s">
        <v>366</v>
      </c>
      <c r="R420" s="5" t="s">
        <v>172</v>
      </c>
      <c r="S420" s="1">
        <v>45754</v>
      </c>
      <c r="T420" t="s">
        <v>674</v>
      </c>
      <c r="U420" t="s">
        <v>56</v>
      </c>
      <c r="V420" s="5" t="s">
        <v>57</v>
      </c>
      <c r="W420" s="5" t="s">
        <v>58</v>
      </c>
      <c r="X420" s="6">
        <v>642</v>
      </c>
      <c r="Y420" s="5" t="s">
        <v>59</v>
      </c>
      <c r="Z420"/>
      <c r="AA420">
        <v>2025</v>
      </c>
      <c r="AB420"/>
      <c r="AC420" t="s">
        <v>60</v>
      </c>
      <c r="AD420"/>
      <c r="AE420"/>
      <c r="AF420"/>
      <c r="AG420" t="s">
        <v>61</v>
      </c>
      <c r="AH420" t="s">
        <v>54</v>
      </c>
      <c r="AI420"/>
      <c r="AJ420" t="s">
        <v>62</v>
      </c>
      <c r="AK420"/>
      <c r="AL420"/>
      <c r="AM420" t="s">
        <v>54</v>
      </c>
      <c r="AN420"/>
      <c r="AO420">
        <v>110010</v>
      </c>
      <c r="AP420"/>
      <c r="AQ420" s="5">
        <v>108033</v>
      </c>
      <c r="AR420"/>
      <c r="AS420"/>
      <c r="AT420"/>
      <c r="AU420"/>
      <c r="AV420"/>
      <c r="AW420"/>
      <c r="AX420" s="2" t="str">
        <f t="shared" si="12"/>
        <v>X</v>
      </c>
      <c r="AY420" s="5">
        <f t="shared" si="13"/>
        <v>642</v>
      </c>
    </row>
    <row r="421" spans="1:51" s="5" customFormat="1" x14ac:dyDescent="0.25">
      <c r="A421" s="5" t="s">
        <v>671</v>
      </c>
      <c r="B421" s="5" t="s">
        <v>675</v>
      </c>
      <c r="C421" s="5" t="s">
        <v>485</v>
      </c>
      <c r="E421" s="5" t="s">
        <v>228</v>
      </c>
      <c r="F421" s="5">
        <v>22035</v>
      </c>
      <c r="G421" s="5" t="s">
        <v>67</v>
      </c>
      <c r="H421" s="5">
        <v>0.14769268999999999</v>
      </c>
      <c r="I421" s="5">
        <v>0.10345453</v>
      </c>
      <c r="J421">
        <v>148.79982848</v>
      </c>
      <c r="K421">
        <v>148.79982848</v>
      </c>
      <c r="L421" s="5">
        <v>0.02</v>
      </c>
      <c r="M421">
        <v>41.368153130000003</v>
      </c>
      <c r="N421">
        <v>-82.490830380000006</v>
      </c>
      <c r="O421">
        <v>41.368121930000001</v>
      </c>
      <c r="P421">
        <v>-82.489977440000004</v>
      </c>
      <c r="Q421" s="5" t="s">
        <v>366</v>
      </c>
      <c r="S421" s="1">
        <v>45497</v>
      </c>
      <c r="T421" t="s">
        <v>676</v>
      </c>
      <c r="U421" t="s">
        <v>87</v>
      </c>
      <c r="V421" s="5" t="s">
        <v>88</v>
      </c>
      <c r="W421" s="5" t="s">
        <v>89</v>
      </c>
      <c r="X421" s="6">
        <v>643</v>
      </c>
      <c r="Y421" s="5" t="s">
        <v>59</v>
      </c>
      <c r="Z421"/>
      <c r="AA421">
        <v>2023</v>
      </c>
      <c r="AB421" s="1">
        <v>45120</v>
      </c>
      <c r="AC421" t="s">
        <v>60</v>
      </c>
      <c r="AD421"/>
      <c r="AE421"/>
      <c r="AF421"/>
      <c r="AG421" t="s">
        <v>54</v>
      </c>
      <c r="AH421" t="s">
        <v>54</v>
      </c>
      <c r="AI421" s="1">
        <v>45505</v>
      </c>
      <c r="AJ421" t="s">
        <v>62</v>
      </c>
      <c r="AK421"/>
      <c r="AL421" t="s">
        <v>555</v>
      </c>
      <c r="AM421" t="s">
        <v>54</v>
      </c>
      <c r="AN421"/>
      <c r="AO421"/>
      <c r="AP421"/>
      <c r="AR421"/>
      <c r="AS421"/>
      <c r="AT421"/>
      <c r="AU421"/>
      <c r="AV421"/>
      <c r="AW421"/>
      <c r="AX421" s="2" t="str">
        <f t="shared" si="12"/>
        <v>X</v>
      </c>
      <c r="AY421" s="5">
        <f t="shared" si="13"/>
        <v>643</v>
      </c>
    </row>
    <row r="422" spans="1:51" s="5" customFormat="1" x14ac:dyDescent="0.25">
      <c r="A422" s="5" t="s">
        <v>677</v>
      </c>
      <c r="B422" s="5" t="s">
        <v>678</v>
      </c>
      <c r="C422" s="5" t="s">
        <v>485</v>
      </c>
      <c r="E422" s="5" t="s">
        <v>228</v>
      </c>
      <c r="F422" s="5">
        <v>22037</v>
      </c>
      <c r="G422" s="5" t="s">
        <v>67</v>
      </c>
      <c r="H422" s="5">
        <v>0.10166285</v>
      </c>
      <c r="I422" s="5">
        <v>0.14585841999999999</v>
      </c>
      <c r="J422">
        <v>148.37875696</v>
      </c>
      <c r="K422">
        <v>148.37875696</v>
      </c>
      <c r="L422" s="5">
        <v>0.02</v>
      </c>
      <c r="M422">
        <v>41.367499080000002</v>
      </c>
      <c r="N422">
        <v>-82.498907970000005</v>
      </c>
      <c r="O422">
        <v>41.367514180000001</v>
      </c>
      <c r="P422">
        <v>-82.498055030000003</v>
      </c>
      <c r="Q422" s="5" t="s">
        <v>366</v>
      </c>
      <c r="S422" s="1">
        <v>45497</v>
      </c>
      <c r="T422" t="s">
        <v>679</v>
      </c>
      <c r="U422" t="s">
        <v>87</v>
      </c>
      <c r="V422" s="5" t="s">
        <v>88</v>
      </c>
      <c r="W422" s="5" t="s">
        <v>89</v>
      </c>
      <c r="X422" s="6">
        <v>643</v>
      </c>
      <c r="Y422" s="5" t="s">
        <v>59</v>
      </c>
      <c r="Z422"/>
      <c r="AA422">
        <v>2023</v>
      </c>
      <c r="AB422" s="1">
        <v>45119</v>
      </c>
      <c r="AC422" t="s">
        <v>60</v>
      </c>
      <c r="AD422"/>
      <c r="AE422"/>
      <c r="AF422"/>
      <c r="AG422" t="s">
        <v>54</v>
      </c>
      <c r="AH422" t="s">
        <v>54</v>
      </c>
      <c r="AI422" s="1">
        <v>45504</v>
      </c>
      <c r="AJ422" t="s">
        <v>62</v>
      </c>
      <c r="AK422"/>
      <c r="AL422" t="s">
        <v>555</v>
      </c>
      <c r="AM422" t="s">
        <v>54</v>
      </c>
      <c r="AN422"/>
      <c r="AO422"/>
      <c r="AP422"/>
      <c r="AR422"/>
      <c r="AS422"/>
      <c r="AT422"/>
      <c r="AU422"/>
      <c r="AV422"/>
      <c r="AW422"/>
      <c r="AX422" s="2" t="str">
        <f t="shared" si="12"/>
        <v>X</v>
      </c>
      <c r="AY422" s="5">
        <f t="shared" si="13"/>
        <v>643</v>
      </c>
    </row>
    <row r="423" spans="1:51" hidden="1" x14ac:dyDescent="0.25">
      <c r="A423" t="s">
        <v>799</v>
      </c>
      <c r="B423" t="s">
        <v>800</v>
      </c>
      <c r="C423" t="s">
        <v>485</v>
      </c>
      <c r="E423" t="s">
        <v>257</v>
      </c>
      <c r="F423">
        <v>60</v>
      </c>
      <c r="G423" t="s">
        <v>76</v>
      </c>
      <c r="H423">
        <v>8.1839999999999993</v>
      </c>
      <c r="I423">
        <v>0.371</v>
      </c>
      <c r="J423">
        <v>155.57634385</v>
      </c>
      <c r="K423">
        <v>155.57634385</v>
      </c>
      <c r="L423">
        <v>0.25</v>
      </c>
      <c r="M423">
        <v>41.398691599999999</v>
      </c>
      <c r="N423">
        <v>-82.364634789999997</v>
      </c>
      <c r="O423">
        <v>41.397897380000003</v>
      </c>
      <c r="P423">
        <v>-82.371616700000004</v>
      </c>
      <c r="Q423" t="s">
        <v>171</v>
      </c>
      <c r="R423" t="s">
        <v>53</v>
      </c>
      <c r="S423" s="1">
        <v>45754</v>
      </c>
      <c r="T423" t="s">
        <v>801</v>
      </c>
      <c r="U423" t="s">
        <v>87</v>
      </c>
      <c r="V423" t="s">
        <v>57</v>
      </c>
      <c r="W423" t="s">
        <v>286</v>
      </c>
      <c r="X423" s="4">
        <v>807</v>
      </c>
      <c r="Y423" t="s">
        <v>59</v>
      </c>
      <c r="AA423">
        <v>2026</v>
      </c>
      <c r="AC423" t="s">
        <v>60</v>
      </c>
      <c r="AG423" t="s">
        <v>61</v>
      </c>
      <c r="AH423" t="s">
        <v>54</v>
      </c>
      <c r="AI423" s="1">
        <v>46243</v>
      </c>
      <c r="AJ423" t="s">
        <v>62</v>
      </c>
      <c r="AM423" t="s">
        <v>54</v>
      </c>
      <c r="AP423">
        <v>121718</v>
      </c>
      <c r="AX423" s="2" t="str">
        <f t="shared" si="12"/>
        <v/>
      </c>
      <c r="AY423" t="str">
        <f t="shared" si="13"/>
        <v/>
      </c>
    </row>
    <row r="424" spans="1:51" hidden="1" x14ac:dyDescent="0.25">
      <c r="A424" t="s">
        <v>799</v>
      </c>
      <c r="B424" t="s">
        <v>800</v>
      </c>
      <c r="C424" t="s">
        <v>485</v>
      </c>
      <c r="E424" t="s">
        <v>257</v>
      </c>
      <c r="F424">
        <v>60</v>
      </c>
      <c r="G424" t="s">
        <v>76</v>
      </c>
      <c r="H424">
        <v>8.1839999999999993</v>
      </c>
      <c r="I424">
        <v>0.371</v>
      </c>
      <c r="J424">
        <v>155.57634385</v>
      </c>
      <c r="K424">
        <v>155.57634385</v>
      </c>
      <c r="L424">
        <v>0.25</v>
      </c>
      <c r="M424">
        <v>41.398691599999999</v>
      </c>
      <c r="N424">
        <v>-82.364634789999997</v>
      </c>
      <c r="O424">
        <v>41.397897380000003</v>
      </c>
      <c r="P424">
        <v>-82.371616700000004</v>
      </c>
      <c r="Q424" t="s">
        <v>171</v>
      </c>
      <c r="R424" t="s">
        <v>53</v>
      </c>
      <c r="S424" s="1">
        <v>45754</v>
      </c>
      <c r="T424" t="s">
        <v>802</v>
      </c>
      <c r="U424" t="s">
        <v>87</v>
      </c>
      <c r="V424" t="s">
        <v>57</v>
      </c>
      <c r="W424" t="s">
        <v>286</v>
      </c>
      <c r="X424" s="4">
        <v>807</v>
      </c>
      <c r="Y424" t="s">
        <v>64</v>
      </c>
      <c r="AA424">
        <v>2026</v>
      </c>
      <c r="AC424" t="s">
        <v>60</v>
      </c>
      <c r="AG424" t="s">
        <v>61</v>
      </c>
      <c r="AH424" t="s">
        <v>54</v>
      </c>
      <c r="AI424" s="1">
        <v>46243</v>
      </c>
      <c r="AJ424" t="s">
        <v>62</v>
      </c>
      <c r="AM424" t="s">
        <v>54</v>
      </c>
      <c r="AP424">
        <v>121718</v>
      </c>
      <c r="AX424" s="2" t="str">
        <f t="shared" si="12"/>
        <v/>
      </c>
      <c r="AY424" t="str">
        <f t="shared" si="13"/>
        <v/>
      </c>
    </row>
    <row r="425" spans="1:51" s="5" customFormat="1" x14ac:dyDescent="0.25">
      <c r="A425" s="5" t="s">
        <v>680</v>
      </c>
      <c r="B425" s="5" t="s">
        <v>681</v>
      </c>
      <c r="C425" s="5" t="s">
        <v>485</v>
      </c>
      <c r="E425" s="5" t="s">
        <v>228</v>
      </c>
      <c r="F425" s="5">
        <v>22038</v>
      </c>
      <c r="G425" s="5" t="s">
        <v>76</v>
      </c>
      <c r="H425" s="5">
        <v>0</v>
      </c>
      <c r="I425" s="5">
        <v>8.2899999999999991</v>
      </c>
      <c r="J425">
        <v>188.40199999999999</v>
      </c>
      <c r="K425">
        <v>188.40199999999999</v>
      </c>
      <c r="M425">
        <v>41.39981745</v>
      </c>
      <c r="N425">
        <v>-82.359072819999994</v>
      </c>
      <c r="O425">
        <v>41.40022269</v>
      </c>
      <c r="P425">
        <v>-82.364715039999993</v>
      </c>
      <c r="Q425" s="5" t="s">
        <v>171</v>
      </c>
      <c r="R425" s="5" t="s">
        <v>172</v>
      </c>
      <c r="S425" s="1">
        <v>45497</v>
      </c>
      <c r="T425" t="s">
        <v>682</v>
      </c>
      <c r="U425" t="s">
        <v>56</v>
      </c>
      <c r="V425" s="5" t="s">
        <v>57</v>
      </c>
      <c r="W425" s="5" t="s">
        <v>89</v>
      </c>
      <c r="X425" s="6">
        <v>643</v>
      </c>
      <c r="Y425" s="5" t="s">
        <v>59</v>
      </c>
      <c r="Z425"/>
      <c r="AA425"/>
      <c r="AB425"/>
      <c r="AC425" t="s">
        <v>84</v>
      </c>
      <c r="AD425"/>
      <c r="AE425"/>
      <c r="AF425"/>
      <c r="AG425" t="s">
        <v>61</v>
      </c>
      <c r="AH425" t="s">
        <v>54</v>
      </c>
      <c r="AI425"/>
      <c r="AJ425" t="s">
        <v>62</v>
      </c>
      <c r="AK425"/>
      <c r="AL425"/>
      <c r="AM425" t="s">
        <v>54</v>
      </c>
      <c r="AN425"/>
      <c r="AO425"/>
      <c r="AP425"/>
      <c r="AR425"/>
      <c r="AS425"/>
      <c r="AT425"/>
      <c r="AU425"/>
      <c r="AV425"/>
      <c r="AW425"/>
      <c r="AX425" s="2" t="str">
        <f t="shared" si="12"/>
        <v>X</v>
      </c>
      <c r="AY425" s="5">
        <f t="shared" si="13"/>
        <v>643</v>
      </c>
    </row>
    <row r="426" spans="1:51" s="5" customFormat="1" x14ac:dyDescent="0.25">
      <c r="A426" s="5" t="s">
        <v>680</v>
      </c>
      <c r="B426" s="5" t="s">
        <v>681</v>
      </c>
      <c r="C426" s="5" t="s">
        <v>485</v>
      </c>
      <c r="E426" s="5" t="s">
        <v>228</v>
      </c>
      <c r="F426" s="5">
        <v>22038</v>
      </c>
      <c r="G426" s="5" t="s">
        <v>76</v>
      </c>
      <c r="H426" s="5">
        <v>0</v>
      </c>
      <c r="I426" s="5">
        <v>8.2899999999999991</v>
      </c>
      <c r="J426">
        <v>188.40199999999999</v>
      </c>
      <c r="K426">
        <v>188.40199999999999</v>
      </c>
      <c r="L426" s="5">
        <v>0.26</v>
      </c>
      <c r="M426">
        <v>41.39981745</v>
      </c>
      <c r="N426">
        <v>-82.359072819999994</v>
      </c>
      <c r="O426">
        <v>41.40022269</v>
      </c>
      <c r="P426">
        <v>-82.364715039999993</v>
      </c>
      <c r="Q426" s="5" t="s">
        <v>171</v>
      </c>
      <c r="R426" s="5" t="s">
        <v>172</v>
      </c>
      <c r="S426" s="1">
        <v>45497</v>
      </c>
      <c r="T426"/>
      <c r="U426" t="s">
        <v>56</v>
      </c>
      <c r="V426" s="5" t="s">
        <v>57</v>
      </c>
      <c r="W426" s="5" t="s">
        <v>89</v>
      </c>
      <c r="X426" s="6">
        <v>643</v>
      </c>
      <c r="Y426" s="5" t="s">
        <v>64</v>
      </c>
      <c r="Z426"/>
      <c r="AA426"/>
      <c r="AB426"/>
      <c r="AC426" t="s">
        <v>60</v>
      </c>
      <c r="AD426"/>
      <c r="AE426"/>
      <c r="AF426"/>
      <c r="AG426" t="s">
        <v>61</v>
      </c>
      <c r="AH426" t="s">
        <v>54</v>
      </c>
      <c r="AI426"/>
      <c r="AJ426" t="s">
        <v>62</v>
      </c>
      <c r="AK426"/>
      <c r="AL426"/>
      <c r="AM426" t="s">
        <v>54</v>
      </c>
      <c r="AN426"/>
      <c r="AO426"/>
      <c r="AP426"/>
      <c r="AR426"/>
      <c r="AS426"/>
      <c r="AT426"/>
      <c r="AU426"/>
      <c r="AV426"/>
      <c r="AW426"/>
      <c r="AX426" s="2" t="str">
        <f t="shared" si="12"/>
        <v>X</v>
      </c>
      <c r="AY426" s="5">
        <f t="shared" si="13"/>
        <v>643</v>
      </c>
    </row>
    <row r="427" spans="1:51" s="5" customFormat="1" x14ac:dyDescent="0.25">
      <c r="A427" s="5" t="s">
        <v>691</v>
      </c>
      <c r="B427" s="5" t="s">
        <v>692</v>
      </c>
      <c r="C427" s="5" t="s">
        <v>485</v>
      </c>
      <c r="E427" s="5" t="s">
        <v>228</v>
      </c>
      <c r="F427" s="5">
        <v>22047</v>
      </c>
      <c r="G427" s="5" t="s">
        <v>67</v>
      </c>
      <c r="H427" s="5">
        <v>5.2400000000000002E-2</v>
      </c>
      <c r="I427" s="5">
        <v>3.2005449999999998E-2</v>
      </c>
      <c r="J427">
        <v>9.4138999999999999</v>
      </c>
      <c r="K427">
        <v>9.4138999999999999</v>
      </c>
      <c r="L427" s="5">
        <v>0.01</v>
      </c>
      <c r="M427">
        <v>41.325951349999997</v>
      </c>
      <c r="N427">
        <v>-82.619113470000002</v>
      </c>
      <c r="O427">
        <v>41.326203640000003</v>
      </c>
      <c r="P427">
        <v>-82.619293850000005</v>
      </c>
      <c r="Q427" s="5" t="s">
        <v>693</v>
      </c>
      <c r="S427" s="1">
        <v>45519</v>
      </c>
      <c r="T427" t="s">
        <v>694</v>
      </c>
      <c r="U427" t="s">
        <v>56</v>
      </c>
      <c r="V427" s="5" t="s">
        <v>88</v>
      </c>
      <c r="W427" s="5" t="s">
        <v>89</v>
      </c>
      <c r="X427" s="6">
        <v>643</v>
      </c>
      <c r="Y427" s="5" t="s">
        <v>59</v>
      </c>
      <c r="Z427"/>
      <c r="AA427">
        <v>2024</v>
      </c>
      <c r="AB427"/>
      <c r="AC427" t="s">
        <v>60</v>
      </c>
      <c r="AD427"/>
      <c r="AE427"/>
      <c r="AF427"/>
      <c r="AG427" t="s">
        <v>54</v>
      </c>
      <c r="AH427" t="s">
        <v>54</v>
      </c>
      <c r="AI427"/>
      <c r="AJ427" t="s">
        <v>62</v>
      </c>
      <c r="AK427"/>
      <c r="AL427" t="s">
        <v>695</v>
      </c>
      <c r="AM427" t="s">
        <v>54</v>
      </c>
      <c r="AN427"/>
      <c r="AO427">
        <v>108033</v>
      </c>
      <c r="AP427"/>
      <c r="AR427"/>
      <c r="AS427"/>
      <c r="AT427"/>
      <c r="AU427"/>
      <c r="AV427"/>
      <c r="AW427"/>
      <c r="AX427" s="2" t="str">
        <f t="shared" si="12"/>
        <v>X</v>
      </c>
      <c r="AY427" s="5">
        <f t="shared" si="13"/>
        <v>643</v>
      </c>
    </row>
    <row r="428" spans="1:51" s="5" customFormat="1" x14ac:dyDescent="0.25">
      <c r="A428" s="5" t="s">
        <v>696</v>
      </c>
      <c r="B428" s="5" t="s">
        <v>697</v>
      </c>
      <c r="C428" s="5" t="s">
        <v>485</v>
      </c>
      <c r="E428" s="5" t="s">
        <v>228</v>
      </c>
      <c r="F428" s="5">
        <v>22048</v>
      </c>
      <c r="G428" s="5" t="s">
        <v>76</v>
      </c>
      <c r="H428" s="5">
        <v>3.363555E-2</v>
      </c>
      <c r="I428" s="5">
        <v>1.9800000000000002E-2</v>
      </c>
      <c r="J428">
        <v>9.6356047599999997</v>
      </c>
      <c r="K428">
        <v>9.6356047599999997</v>
      </c>
      <c r="L428" s="5">
        <v>0.02</v>
      </c>
      <c r="M428">
        <v>41.323760190000002</v>
      </c>
      <c r="N428">
        <v>-82.616971719999995</v>
      </c>
      <c r="O428">
        <v>41.323576889999998</v>
      </c>
      <c r="P428">
        <v>-82.616855049999998</v>
      </c>
      <c r="Q428" s="5" t="s">
        <v>693</v>
      </c>
      <c r="S428" s="1">
        <v>45519</v>
      </c>
      <c r="T428" t="s">
        <v>698</v>
      </c>
      <c r="U428" t="s">
        <v>56</v>
      </c>
      <c r="V428" s="5" t="s">
        <v>88</v>
      </c>
      <c r="W428" s="5" t="s">
        <v>89</v>
      </c>
      <c r="X428" s="6">
        <v>643</v>
      </c>
      <c r="Y428" s="5" t="s">
        <v>59</v>
      </c>
      <c r="Z428"/>
      <c r="AA428">
        <v>2024</v>
      </c>
      <c r="AB428"/>
      <c r="AC428" t="s">
        <v>60</v>
      </c>
      <c r="AD428"/>
      <c r="AE428"/>
      <c r="AF428"/>
      <c r="AG428" t="s">
        <v>54</v>
      </c>
      <c r="AH428" t="s">
        <v>54</v>
      </c>
      <c r="AI428"/>
      <c r="AJ428" t="s">
        <v>62</v>
      </c>
      <c r="AK428"/>
      <c r="AL428" t="s">
        <v>555</v>
      </c>
      <c r="AM428" t="s">
        <v>54</v>
      </c>
      <c r="AN428"/>
      <c r="AO428">
        <v>108033</v>
      </c>
      <c r="AP428"/>
      <c r="AR428"/>
      <c r="AS428"/>
      <c r="AT428"/>
      <c r="AU428"/>
      <c r="AV428"/>
      <c r="AW428"/>
      <c r="AX428" s="2" t="str">
        <f t="shared" si="12"/>
        <v>X</v>
      </c>
      <c r="AY428" s="5">
        <f t="shared" si="13"/>
        <v>643</v>
      </c>
    </row>
    <row r="429" spans="1:51" hidden="1" x14ac:dyDescent="0.25">
      <c r="A429" t="s">
        <v>810</v>
      </c>
      <c r="B429" t="s">
        <v>811</v>
      </c>
      <c r="C429" t="s">
        <v>812</v>
      </c>
      <c r="E429" t="s">
        <v>813</v>
      </c>
      <c r="F429">
        <v>126</v>
      </c>
      <c r="G429" t="s">
        <v>76</v>
      </c>
      <c r="H429">
        <v>2.60033797</v>
      </c>
      <c r="I429">
        <v>10.365523899999999</v>
      </c>
      <c r="J429">
        <v>127.53797596</v>
      </c>
      <c r="K429">
        <v>127.53797596</v>
      </c>
      <c r="L429">
        <v>0.01</v>
      </c>
      <c r="M429">
        <v>41.229581439999997</v>
      </c>
      <c r="N429">
        <v>-82.65716467</v>
      </c>
      <c r="O429">
        <v>41.229566310000003</v>
      </c>
      <c r="P429">
        <v>-82.65695479</v>
      </c>
      <c r="Q429" t="s">
        <v>814</v>
      </c>
      <c r="S429" s="1">
        <v>45497</v>
      </c>
      <c r="T429" t="s">
        <v>815</v>
      </c>
      <c r="U429" t="s">
        <v>56</v>
      </c>
      <c r="V429" t="s">
        <v>96</v>
      </c>
      <c r="W429" t="s">
        <v>84</v>
      </c>
      <c r="X429" s="4" t="s">
        <v>84</v>
      </c>
      <c r="Y429" t="s">
        <v>59</v>
      </c>
      <c r="AC429" t="s">
        <v>60</v>
      </c>
      <c r="AG429" t="s">
        <v>54</v>
      </c>
      <c r="AH429" t="s">
        <v>54</v>
      </c>
      <c r="AJ429" t="s">
        <v>62</v>
      </c>
      <c r="AM429" t="s">
        <v>54</v>
      </c>
      <c r="AX429" s="2" t="str">
        <f t="shared" si="12"/>
        <v/>
      </c>
      <c r="AY429" t="str">
        <f t="shared" si="13"/>
        <v/>
      </c>
    </row>
    <row r="430" spans="1:51" s="5" customFormat="1" x14ac:dyDescent="0.25">
      <c r="A430" s="5" t="s">
        <v>928</v>
      </c>
      <c r="B430" s="5" t="s">
        <v>929</v>
      </c>
      <c r="C430" s="5" t="s">
        <v>812</v>
      </c>
      <c r="E430" s="5" t="s">
        <v>257</v>
      </c>
      <c r="F430" s="5">
        <v>4</v>
      </c>
      <c r="G430" s="5" t="s">
        <v>76</v>
      </c>
      <c r="H430" s="5">
        <v>6.6797706100000003</v>
      </c>
      <c r="I430" s="5">
        <v>2.5443891999999999</v>
      </c>
      <c r="J430">
        <v>119.7083892</v>
      </c>
      <c r="K430">
        <v>119.7083892</v>
      </c>
      <c r="L430" s="5">
        <v>0.01</v>
      </c>
      <c r="M430">
        <v>41.265372429999999</v>
      </c>
      <c r="N430">
        <v>-82.794507839999994</v>
      </c>
      <c r="O430">
        <v>41.265344210000002</v>
      </c>
      <c r="P430">
        <v>-82.793961339999996</v>
      </c>
      <c r="Q430" s="5" t="s">
        <v>300</v>
      </c>
      <c r="S430" s="1">
        <v>45754</v>
      </c>
      <c r="T430" t="s">
        <v>930</v>
      </c>
      <c r="U430" t="s">
        <v>56</v>
      </c>
      <c r="V430" s="5" t="s">
        <v>88</v>
      </c>
      <c r="W430" s="5" t="s">
        <v>89</v>
      </c>
      <c r="X430" s="6">
        <v>642</v>
      </c>
      <c r="Y430" s="5" t="s">
        <v>59</v>
      </c>
      <c r="Z430"/>
      <c r="AA430">
        <v>2025</v>
      </c>
      <c r="AB430"/>
      <c r="AC430" t="s">
        <v>60</v>
      </c>
      <c r="AD430"/>
      <c r="AE430"/>
      <c r="AF430"/>
      <c r="AG430" t="s">
        <v>54</v>
      </c>
      <c r="AH430" t="s">
        <v>54</v>
      </c>
      <c r="AI430"/>
      <c r="AJ430" t="s">
        <v>62</v>
      </c>
      <c r="AK430"/>
      <c r="AL430"/>
      <c r="AM430" t="s">
        <v>54</v>
      </c>
      <c r="AN430"/>
      <c r="AO430">
        <v>110010</v>
      </c>
      <c r="AP430"/>
      <c r="AR430"/>
      <c r="AS430"/>
      <c r="AT430"/>
      <c r="AU430"/>
      <c r="AV430"/>
      <c r="AW430"/>
      <c r="AX430" s="2" t="str">
        <f t="shared" si="12"/>
        <v>X</v>
      </c>
      <c r="AY430" s="5">
        <f t="shared" si="13"/>
        <v>642</v>
      </c>
    </row>
    <row r="431" spans="1:51" hidden="1" x14ac:dyDescent="0.25">
      <c r="A431" t="s">
        <v>816</v>
      </c>
      <c r="B431" t="s">
        <v>820</v>
      </c>
      <c r="C431" t="s">
        <v>812</v>
      </c>
      <c r="E431" t="s">
        <v>257</v>
      </c>
      <c r="F431">
        <v>18</v>
      </c>
      <c r="G431" t="s">
        <v>67</v>
      </c>
      <c r="H431">
        <v>15.465</v>
      </c>
      <c r="I431">
        <v>15.605856470000001</v>
      </c>
      <c r="J431">
        <v>132.76983659999999</v>
      </c>
      <c r="K431">
        <v>132.76983659999999</v>
      </c>
      <c r="L431">
        <v>0.16500000000000001</v>
      </c>
      <c r="M431">
        <v>41.238459349999999</v>
      </c>
      <c r="N431">
        <v>-82.571543829999996</v>
      </c>
      <c r="O431">
        <v>41.24075466</v>
      </c>
      <c r="P431">
        <v>-82.573024750000002</v>
      </c>
      <c r="Q431" t="s">
        <v>818</v>
      </c>
      <c r="R431" t="s">
        <v>172</v>
      </c>
      <c r="S431" s="1">
        <v>45754</v>
      </c>
      <c r="T431" t="s">
        <v>821</v>
      </c>
      <c r="U431" t="s">
        <v>56</v>
      </c>
      <c r="V431" t="s">
        <v>57</v>
      </c>
      <c r="W431" t="s">
        <v>286</v>
      </c>
      <c r="X431" s="4">
        <v>807</v>
      </c>
      <c r="Y431" t="s">
        <v>59</v>
      </c>
      <c r="AA431">
        <v>2025</v>
      </c>
      <c r="AC431" t="s">
        <v>60</v>
      </c>
      <c r="AG431" t="s">
        <v>61</v>
      </c>
      <c r="AH431" t="s">
        <v>54</v>
      </c>
      <c r="AJ431" t="s">
        <v>62</v>
      </c>
      <c r="AM431" t="s">
        <v>54</v>
      </c>
      <c r="AO431">
        <v>110010</v>
      </c>
      <c r="AX431" s="2" t="str">
        <f t="shared" si="12"/>
        <v/>
      </c>
      <c r="AY431" t="str">
        <f t="shared" si="13"/>
        <v/>
      </c>
    </row>
    <row r="432" spans="1:51" hidden="1" x14ac:dyDescent="0.25">
      <c r="A432" t="s">
        <v>816</v>
      </c>
      <c r="B432" t="s">
        <v>820</v>
      </c>
      <c r="C432" t="s">
        <v>812</v>
      </c>
      <c r="E432" t="s">
        <v>257</v>
      </c>
      <c r="F432">
        <v>18</v>
      </c>
      <c r="G432" t="s">
        <v>67</v>
      </c>
      <c r="H432">
        <v>15.465</v>
      </c>
      <c r="I432">
        <v>15.605856470000001</v>
      </c>
      <c r="J432">
        <v>132.76983659999999</v>
      </c>
      <c r="K432">
        <v>132.76983659999999</v>
      </c>
      <c r="L432">
        <v>0.16500000000000001</v>
      </c>
      <c r="M432">
        <v>41.238459349999999</v>
      </c>
      <c r="N432">
        <v>-82.571543829999996</v>
      </c>
      <c r="O432">
        <v>41.24075466</v>
      </c>
      <c r="P432">
        <v>-82.573024750000002</v>
      </c>
      <c r="Q432" t="s">
        <v>818</v>
      </c>
      <c r="R432" t="s">
        <v>172</v>
      </c>
      <c r="S432" s="1">
        <v>45754</v>
      </c>
      <c r="T432" t="s">
        <v>822</v>
      </c>
      <c r="U432" t="s">
        <v>56</v>
      </c>
      <c r="V432" t="s">
        <v>96</v>
      </c>
      <c r="W432" t="s">
        <v>286</v>
      </c>
      <c r="X432" s="4">
        <v>807</v>
      </c>
      <c r="Y432" t="s">
        <v>64</v>
      </c>
      <c r="AA432">
        <v>2025</v>
      </c>
      <c r="AC432" t="s">
        <v>60</v>
      </c>
      <c r="AG432" t="s">
        <v>61</v>
      </c>
      <c r="AH432" t="s">
        <v>54</v>
      </c>
      <c r="AJ432" t="s">
        <v>62</v>
      </c>
      <c r="AM432" t="s">
        <v>54</v>
      </c>
      <c r="AO432">
        <v>110010</v>
      </c>
      <c r="AX432" s="2" t="str">
        <f t="shared" si="12"/>
        <v/>
      </c>
      <c r="AY432" t="str">
        <f t="shared" si="13"/>
        <v/>
      </c>
    </row>
    <row r="433" spans="1:51" s="5" customFormat="1" x14ac:dyDescent="0.25">
      <c r="A433" s="5" t="s">
        <v>816</v>
      </c>
      <c r="B433" s="5" t="s">
        <v>817</v>
      </c>
      <c r="C433" s="5" t="s">
        <v>812</v>
      </c>
      <c r="E433" s="5" t="s">
        <v>257</v>
      </c>
      <c r="F433" s="5">
        <v>18</v>
      </c>
      <c r="G433" s="5" t="s">
        <v>67</v>
      </c>
      <c r="H433" s="5">
        <v>15.29158979</v>
      </c>
      <c r="I433" s="5">
        <v>15.322702659999999</v>
      </c>
      <c r="J433">
        <v>133.95270266</v>
      </c>
      <c r="K433">
        <v>133.95270266</v>
      </c>
      <c r="L433" s="5">
        <v>0.02</v>
      </c>
      <c r="M433">
        <v>41.236196929999998</v>
      </c>
      <c r="N433">
        <v>-82.572865309999997</v>
      </c>
      <c r="O433">
        <v>41.236648750000001</v>
      </c>
      <c r="P433">
        <v>-82.572827759999996</v>
      </c>
      <c r="Q433" s="5" t="s">
        <v>818</v>
      </c>
      <c r="S433" s="1">
        <v>45754</v>
      </c>
      <c r="T433" t="s">
        <v>819</v>
      </c>
      <c r="U433" t="s">
        <v>56</v>
      </c>
      <c r="V433" s="5" t="s">
        <v>88</v>
      </c>
      <c r="W433" s="5" t="s">
        <v>84</v>
      </c>
      <c r="X433" s="6">
        <v>642</v>
      </c>
      <c r="Y433" s="5" t="s">
        <v>59</v>
      </c>
      <c r="Z433"/>
      <c r="AA433">
        <v>2025</v>
      </c>
      <c r="AB433"/>
      <c r="AC433" t="s">
        <v>60</v>
      </c>
      <c r="AD433"/>
      <c r="AE433"/>
      <c r="AF433"/>
      <c r="AG433" t="s">
        <v>54</v>
      </c>
      <c r="AH433" t="s">
        <v>54</v>
      </c>
      <c r="AI433"/>
      <c r="AJ433" t="s">
        <v>62</v>
      </c>
      <c r="AK433"/>
      <c r="AL433"/>
      <c r="AM433" t="s">
        <v>54</v>
      </c>
      <c r="AN433"/>
      <c r="AO433">
        <v>110010</v>
      </c>
      <c r="AP433"/>
      <c r="AR433"/>
      <c r="AS433"/>
      <c r="AT433"/>
      <c r="AU433"/>
      <c r="AV433"/>
      <c r="AW433"/>
      <c r="AX433" s="2" t="str">
        <f t="shared" si="12"/>
        <v>X</v>
      </c>
      <c r="AY433" s="5">
        <f t="shared" si="13"/>
        <v>642</v>
      </c>
    </row>
    <row r="434" spans="1:51" s="5" customFormat="1" x14ac:dyDescent="0.25">
      <c r="A434" s="5" t="s">
        <v>823</v>
      </c>
      <c r="B434" s="5" t="s">
        <v>824</v>
      </c>
      <c r="C434" s="5" t="s">
        <v>812</v>
      </c>
      <c r="E434" s="5" t="s">
        <v>50</v>
      </c>
      <c r="F434" s="5">
        <v>20</v>
      </c>
      <c r="G434" s="5" t="s">
        <v>67</v>
      </c>
      <c r="H434" s="5">
        <v>0.96199999999999997</v>
      </c>
      <c r="I434" s="5">
        <v>6.8158761200000004</v>
      </c>
      <c r="J434">
        <v>123.97984062</v>
      </c>
      <c r="K434">
        <v>123.97984062</v>
      </c>
      <c r="L434" s="5">
        <v>5.851</v>
      </c>
      <c r="M434">
        <v>41.271381990000002</v>
      </c>
      <c r="N434">
        <v>-82.822666150000003</v>
      </c>
      <c r="O434">
        <v>41.250988849999999</v>
      </c>
      <c r="P434">
        <v>-82.714548910000005</v>
      </c>
      <c r="Q434" s="5" t="s">
        <v>825</v>
      </c>
      <c r="R434" s="5" t="s">
        <v>826</v>
      </c>
      <c r="S434" s="1">
        <v>45754</v>
      </c>
      <c r="T434" t="s">
        <v>827</v>
      </c>
      <c r="U434" t="s">
        <v>87</v>
      </c>
      <c r="V434" s="5" t="s">
        <v>57</v>
      </c>
      <c r="W434" s="5" t="s">
        <v>58</v>
      </c>
      <c r="X434" s="6">
        <v>642</v>
      </c>
      <c r="Y434" s="5" t="s">
        <v>59</v>
      </c>
      <c r="Z434"/>
      <c r="AA434">
        <v>2025</v>
      </c>
      <c r="AB434" s="1">
        <v>45131</v>
      </c>
      <c r="AC434" t="s">
        <v>60</v>
      </c>
      <c r="AD434"/>
      <c r="AE434"/>
      <c r="AF434"/>
      <c r="AG434" t="s">
        <v>61</v>
      </c>
      <c r="AH434" t="s">
        <v>54</v>
      </c>
      <c r="AI434" s="1">
        <v>45504</v>
      </c>
      <c r="AJ434" t="s">
        <v>62</v>
      </c>
      <c r="AK434"/>
      <c r="AL434"/>
      <c r="AM434" t="s">
        <v>54</v>
      </c>
      <c r="AN434"/>
      <c r="AO434">
        <v>110010</v>
      </c>
      <c r="AP434"/>
      <c r="AQ434" s="5">
        <v>110010</v>
      </c>
      <c r="AR434"/>
      <c r="AS434"/>
      <c r="AT434"/>
      <c r="AU434"/>
      <c r="AV434"/>
      <c r="AW434"/>
      <c r="AX434" s="2" t="str">
        <f t="shared" si="12"/>
        <v>X</v>
      </c>
      <c r="AY434" s="5">
        <f t="shared" si="13"/>
        <v>642</v>
      </c>
    </row>
    <row r="435" spans="1:51" s="5" customFormat="1" x14ac:dyDescent="0.25">
      <c r="A435" s="5" t="s">
        <v>823</v>
      </c>
      <c r="B435" s="5" t="s">
        <v>824</v>
      </c>
      <c r="C435" s="5" t="s">
        <v>812</v>
      </c>
      <c r="E435" s="5" t="s">
        <v>50</v>
      </c>
      <c r="F435" s="5">
        <v>20</v>
      </c>
      <c r="G435" s="5" t="s">
        <v>67</v>
      </c>
      <c r="H435" s="5">
        <v>0.96199999999999997</v>
      </c>
      <c r="I435" s="5">
        <v>6.8158761200000004</v>
      </c>
      <c r="J435">
        <v>123.97984062</v>
      </c>
      <c r="K435">
        <v>123.97984062</v>
      </c>
      <c r="L435" s="5">
        <v>5.851</v>
      </c>
      <c r="M435">
        <v>41.271381990000002</v>
      </c>
      <c r="N435">
        <v>-82.822666150000003</v>
      </c>
      <c r="O435">
        <v>41.250988849999999</v>
      </c>
      <c r="P435">
        <v>-82.714548910000005</v>
      </c>
      <c r="Q435" s="5" t="s">
        <v>825</v>
      </c>
      <c r="R435" s="5" t="s">
        <v>826</v>
      </c>
      <c r="S435" s="1">
        <v>45754</v>
      </c>
      <c r="T435" t="s">
        <v>828</v>
      </c>
      <c r="U435" t="s">
        <v>87</v>
      </c>
      <c r="V435" s="5" t="s">
        <v>74</v>
      </c>
      <c r="W435" s="5" t="s">
        <v>58</v>
      </c>
      <c r="X435" s="6">
        <v>642</v>
      </c>
      <c r="Y435" s="5" t="s">
        <v>59</v>
      </c>
      <c r="Z435"/>
      <c r="AA435">
        <v>2025</v>
      </c>
      <c r="AB435" s="1">
        <v>45131</v>
      </c>
      <c r="AC435" t="s">
        <v>60</v>
      </c>
      <c r="AD435"/>
      <c r="AE435"/>
      <c r="AF435"/>
      <c r="AG435" t="s">
        <v>61</v>
      </c>
      <c r="AH435" t="s">
        <v>54</v>
      </c>
      <c r="AI435" s="1">
        <v>45504</v>
      </c>
      <c r="AJ435" t="s">
        <v>62</v>
      </c>
      <c r="AK435"/>
      <c r="AL435"/>
      <c r="AM435" t="s">
        <v>54</v>
      </c>
      <c r="AN435"/>
      <c r="AO435">
        <v>110010</v>
      </c>
      <c r="AP435"/>
      <c r="AQ435" s="5">
        <v>110010</v>
      </c>
      <c r="AR435"/>
      <c r="AS435"/>
      <c r="AT435"/>
      <c r="AU435"/>
      <c r="AV435"/>
      <c r="AW435"/>
      <c r="AX435" s="2" t="str">
        <f t="shared" si="12"/>
        <v>X</v>
      </c>
      <c r="AY435" s="5">
        <f t="shared" si="13"/>
        <v>642</v>
      </c>
    </row>
    <row r="436" spans="1:51" s="5" customFormat="1" x14ac:dyDescent="0.25">
      <c r="A436" s="5" t="s">
        <v>823</v>
      </c>
      <c r="B436" s="5" t="s">
        <v>824</v>
      </c>
      <c r="C436" s="5" t="s">
        <v>812</v>
      </c>
      <c r="E436" s="5" t="s">
        <v>50</v>
      </c>
      <c r="F436" s="5">
        <v>20</v>
      </c>
      <c r="G436" s="5" t="s">
        <v>67</v>
      </c>
      <c r="H436" s="5">
        <v>0.96199999999999997</v>
      </c>
      <c r="I436" s="5">
        <v>6.8158761200000004</v>
      </c>
      <c r="J436">
        <v>123.97984062</v>
      </c>
      <c r="K436">
        <v>123.97984062</v>
      </c>
      <c r="L436" s="5">
        <v>5.851</v>
      </c>
      <c r="M436">
        <v>41.271381990000002</v>
      </c>
      <c r="N436">
        <v>-82.822666150000003</v>
      </c>
      <c r="O436">
        <v>41.250988849999999</v>
      </c>
      <c r="P436">
        <v>-82.714548910000005</v>
      </c>
      <c r="Q436" s="5" t="s">
        <v>825</v>
      </c>
      <c r="R436" s="5" t="s">
        <v>826</v>
      </c>
      <c r="S436" s="1">
        <v>45754</v>
      </c>
      <c r="T436" t="s">
        <v>829</v>
      </c>
      <c r="U436" t="s">
        <v>87</v>
      </c>
      <c r="V436" s="5" t="s">
        <v>57</v>
      </c>
      <c r="W436" s="5" t="s">
        <v>58</v>
      </c>
      <c r="X436" s="6">
        <v>642</v>
      </c>
      <c r="Y436" s="5" t="s">
        <v>64</v>
      </c>
      <c r="Z436"/>
      <c r="AA436">
        <v>2025</v>
      </c>
      <c r="AB436" s="1">
        <v>45131</v>
      </c>
      <c r="AC436" t="s">
        <v>60</v>
      </c>
      <c r="AD436"/>
      <c r="AE436"/>
      <c r="AF436"/>
      <c r="AG436" t="s">
        <v>61</v>
      </c>
      <c r="AH436" t="s">
        <v>54</v>
      </c>
      <c r="AI436" s="1">
        <v>45504</v>
      </c>
      <c r="AJ436" t="s">
        <v>62</v>
      </c>
      <c r="AK436"/>
      <c r="AL436"/>
      <c r="AM436" t="s">
        <v>54</v>
      </c>
      <c r="AN436"/>
      <c r="AO436">
        <v>110010</v>
      </c>
      <c r="AP436"/>
      <c r="AQ436" s="5">
        <v>110010</v>
      </c>
      <c r="AR436"/>
      <c r="AS436"/>
      <c r="AT436"/>
      <c r="AU436"/>
      <c r="AV436"/>
      <c r="AW436"/>
      <c r="AX436" s="2" t="str">
        <f t="shared" si="12"/>
        <v>X</v>
      </c>
      <c r="AY436" s="5">
        <f t="shared" si="13"/>
        <v>642</v>
      </c>
    </row>
    <row r="437" spans="1:51" s="5" customFormat="1" x14ac:dyDescent="0.25">
      <c r="A437" s="5" t="s">
        <v>830</v>
      </c>
      <c r="B437" s="5" t="s">
        <v>831</v>
      </c>
      <c r="C437" s="5" t="s">
        <v>812</v>
      </c>
      <c r="E437" s="5" t="s">
        <v>50</v>
      </c>
      <c r="F437" s="5">
        <v>20</v>
      </c>
      <c r="G437" s="5" t="s">
        <v>76</v>
      </c>
      <c r="H437" s="5">
        <v>0.96473564000000001</v>
      </c>
      <c r="I437" s="5">
        <v>6.8155817699999997</v>
      </c>
      <c r="J437">
        <v>123.98381438</v>
      </c>
      <c r="K437">
        <v>123.98381438</v>
      </c>
      <c r="L437" s="5">
        <v>5.851</v>
      </c>
      <c r="M437">
        <v>41.27147196</v>
      </c>
      <c r="N437">
        <v>-82.822604780000006</v>
      </c>
      <c r="O437">
        <v>41.251177349999999</v>
      </c>
      <c r="P437">
        <v>-82.714416029999995</v>
      </c>
      <c r="Q437" s="5" t="s">
        <v>825</v>
      </c>
      <c r="R437" s="5" t="s">
        <v>826</v>
      </c>
      <c r="S437" s="1">
        <v>45754</v>
      </c>
      <c r="T437" t="s">
        <v>832</v>
      </c>
      <c r="U437" t="s">
        <v>87</v>
      </c>
      <c r="V437" s="5" t="s">
        <v>57</v>
      </c>
      <c r="W437" s="5" t="s">
        <v>58</v>
      </c>
      <c r="X437" s="6">
        <v>642</v>
      </c>
      <c r="Y437" s="5" t="s">
        <v>59</v>
      </c>
      <c r="Z437"/>
      <c r="AA437">
        <v>2025</v>
      </c>
      <c r="AB437" s="1">
        <v>45131</v>
      </c>
      <c r="AC437" t="s">
        <v>60</v>
      </c>
      <c r="AD437"/>
      <c r="AE437"/>
      <c r="AF437"/>
      <c r="AG437" t="s">
        <v>61</v>
      </c>
      <c r="AH437" t="s">
        <v>54</v>
      </c>
      <c r="AI437" s="1">
        <v>45504</v>
      </c>
      <c r="AJ437" t="s">
        <v>62</v>
      </c>
      <c r="AK437"/>
      <c r="AL437"/>
      <c r="AM437" t="s">
        <v>54</v>
      </c>
      <c r="AN437"/>
      <c r="AO437">
        <v>110010</v>
      </c>
      <c r="AP437"/>
      <c r="AQ437" s="5">
        <v>110010</v>
      </c>
      <c r="AR437"/>
      <c r="AS437"/>
      <c r="AT437"/>
      <c r="AU437"/>
      <c r="AV437"/>
      <c r="AW437"/>
      <c r="AX437" s="2" t="str">
        <f t="shared" si="12"/>
        <v>X</v>
      </c>
      <c r="AY437" s="5">
        <f t="shared" si="13"/>
        <v>642</v>
      </c>
    </row>
    <row r="438" spans="1:51" s="5" customFormat="1" x14ac:dyDescent="0.25">
      <c r="A438" s="5" t="s">
        <v>830</v>
      </c>
      <c r="B438" s="5" t="s">
        <v>831</v>
      </c>
      <c r="C438" s="5" t="s">
        <v>812</v>
      </c>
      <c r="E438" s="5" t="s">
        <v>50</v>
      </c>
      <c r="F438" s="5">
        <v>20</v>
      </c>
      <c r="G438" s="5" t="s">
        <v>76</v>
      </c>
      <c r="H438" s="5">
        <v>0.96473564000000001</v>
      </c>
      <c r="I438" s="5">
        <v>6.8155817699999997</v>
      </c>
      <c r="J438">
        <v>123.98381438</v>
      </c>
      <c r="K438">
        <v>123.98381438</v>
      </c>
      <c r="L438" s="5">
        <v>5.851</v>
      </c>
      <c r="M438">
        <v>41.27147196</v>
      </c>
      <c r="N438">
        <v>-82.822604780000006</v>
      </c>
      <c r="O438">
        <v>41.251177349999999</v>
      </c>
      <c r="P438">
        <v>-82.714416029999995</v>
      </c>
      <c r="Q438" s="5" t="s">
        <v>825</v>
      </c>
      <c r="R438" s="5" t="s">
        <v>826</v>
      </c>
      <c r="S438" s="1">
        <v>45754</v>
      </c>
      <c r="T438" t="s">
        <v>833</v>
      </c>
      <c r="U438" t="s">
        <v>87</v>
      </c>
      <c r="V438" s="5" t="s">
        <v>57</v>
      </c>
      <c r="W438" s="5" t="s">
        <v>58</v>
      </c>
      <c r="X438" s="6">
        <v>642</v>
      </c>
      <c r="Y438" s="5" t="s">
        <v>64</v>
      </c>
      <c r="Z438"/>
      <c r="AA438">
        <v>2025</v>
      </c>
      <c r="AB438" s="1">
        <v>45131</v>
      </c>
      <c r="AC438" t="s">
        <v>60</v>
      </c>
      <c r="AD438"/>
      <c r="AE438"/>
      <c r="AF438"/>
      <c r="AG438" t="s">
        <v>61</v>
      </c>
      <c r="AH438" t="s">
        <v>54</v>
      </c>
      <c r="AI438" s="1">
        <v>45504</v>
      </c>
      <c r="AJ438" t="s">
        <v>62</v>
      </c>
      <c r="AK438"/>
      <c r="AL438"/>
      <c r="AM438" t="s">
        <v>54</v>
      </c>
      <c r="AN438"/>
      <c r="AO438">
        <v>110010</v>
      </c>
      <c r="AP438"/>
      <c r="AQ438" s="5">
        <v>110010</v>
      </c>
      <c r="AR438"/>
      <c r="AS438"/>
      <c r="AT438"/>
      <c r="AU438"/>
      <c r="AV438"/>
      <c r="AW438"/>
      <c r="AX438" s="2" t="str">
        <f t="shared" si="12"/>
        <v>X</v>
      </c>
      <c r="AY438" s="5">
        <f t="shared" si="13"/>
        <v>642</v>
      </c>
    </row>
    <row r="439" spans="1:51" s="5" customFormat="1" x14ac:dyDescent="0.25">
      <c r="A439" s="5" t="s">
        <v>830</v>
      </c>
      <c r="B439" s="5" t="s">
        <v>831</v>
      </c>
      <c r="C439" s="5" t="s">
        <v>812</v>
      </c>
      <c r="E439" s="5" t="s">
        <v>50</v>
      </c>
      <c r="F439" s="5">
        <v>20</v>
      </c>
      <c r="G439" s="5" t="s">
        <v>76</v>
      </c>
      <c r="H439" s="5">
        <v>0.96473564000000001</v>
      </c>
      <c r="I439" s="5">
        <v>6.8155817699999997</v>
      </c>
      <c r="J439">
        <v>123.98381438</v>
      </c>
      <c r="K439">
        <v>123.98381438</v>
      </c>
      <c r="L439" s="5">
        <v>5.851</v>
      </c>
      <c r="M439">
        <v>41.27147196</v>
      </c>
      <c r="N439">
        <v>-82.822604780000006</v>
      </c>
      <c r="O439">
        <v>41.251177349999999</v>
      </c>
      <c r="P439">
        <v>-82.714416029999995</v>
      </c>
      <c r="Q439" s="5" t="s">
        <v>825</v>
      </c>
      <c r="R439" s="5" t="s">
        <v>826</v>
      </c>
      <c r="S439" s="1">
        <v>45754</v>
      </c>
      <c r="T439" t="s">
        <v>834</v>
      </c>
      <c r="U439" t="s">
        <v>87</v>
      </c>
      <c r="V439" s="5" t="s">
        <v>74</v>
      </c>
      <c r="W439" s="5" t="s">
        <v>58</v>
      </c>
      <c r="X439" s="6">
        <v>642</v>
      </c>
      <c r="Y439" s="5" t="s">
        <v>59</v>
      </c>
      <c r="Z439"/>
      <c r="AA439">
        <v>2025</v>
      </c>
      <c r="AB439" s="1">
        <v>45131</v>
      </c>
      <c r="AC439" t="s">
        <v>60</v>
      </c>
      <c r="AD439"/>
      <c r="AE439"/>
      <c r="AF439"/>
      <c r="AG439" t="s">
        <v>61</v>
      </c>
      <c r="AH439" t="s">
        <v>54</v>
      </c>
      <c r="AI439" s="1">
        <v>45504</v>
      </c>
      <c r="AJ439" t="s">
        <v>62</v>
      </c>
      <c r="AK439"/>
      <c r="AL439"/>
      <c r="AM439" t="s">
        <v>54</v>
      </c>
      <c r="AN439"/>
      <c r="AO439">
        <v>110010</v>
      </c>
      <c r="AP439"/>
      <c r="AQ439" s="5">
        <v>110010</v>
      </c>
      <c r="AR439"/>
      <c r="AS439"/>
      <c r="AT439"/>
      <c r="AU439"/>
      <c r="AV439"/>
      <c r="AW439"/>
      <c r="AX439" s="2" t="str">
        <f t="shared" si="12"/>
        <v>X</v>
      </c>
      <c r="AY439" s="5">
        <f t="shared" si="13"/>
        <v>642</v>
      </c>
    </row>
    <row r="440" spans="1:51" s="5" customFormat="1" x14ac:dyDescent="0.25">
      <c r="A440" s="5" t="s">
        <v>823</v>
      </c>
      <c r="B440" s="5" t="s">
        <v>835</v>
      </c>
      <c r="C440" s="5" t="s">
        <v>812</v>
      </c>
      <c r="E440" s="5" t="s">
        <v>50</v>
      </c>
      <c r="F440" s="5">
        <v>20</v>
      </c>
      <c r="G440" s="5" t="s">
        <v>67</v>
      </c>
      <c r="H440" s="5">
        <v>1.0591027900000001</v>
      </c>
      <c r="I440" s="5">
        <v>1.0723947199999999</v>
      </c>
      <c r="J440">
        <v>118.23639472000001</v>
      </c>
      <c r="K440">
        <v>118.23639472000001</v>
      </c>
      <c r="L440" s="5">
        <v>0.01</v>
      </c>
      <c r="M440">
        <v>41.270683740000003</v>
      </c>
      <c r="N440">
        <v>-82.821069210000005</v>
      </c>
      <c r="O440">
        <v>41.270606630000003</v>
      </c>
      <c r="P440">
        <v>-82.820832839999994</v>
      </c>
      <c r="Q440" s="5" t="s">
        <v>836</v>
      </c>
      <c r="S440" s="1">
        <v>45754</v>
      </c>
      <c r="T440" t="s">
        <v>837</v>
      </c>
      <c r="U440" t="s">
        <v>87</v>
      </c>
      <c r="V440" s="5" t="s">
        <v>88</v>
      </c>
      <c r="W440" s="5" t="s">
        <v>89</v>
      </c>
      <c r="X440" s="6">
        <v>642</v>
      </c>
      <c r="Y440" s="5" t="s">
        <v>64</v>
      </c>
      <c r="Z440"/>
      <c r="AA440">
        <v>2025</v>
      </c>
      <c r="AB440" s="1">
        <v>45131</v>
      </c>
      <c r="AC440" t="s">
        <v>60</v>
      </c>
      <c r="AD440"/>
      <c r="AE440"/>
      <c r="AF440"/>
      <c r="AG440" t="s">
        <v>54</v>
      </c>
      <c r="AH440" t="s">
        <v>54</v>
      </c>
      <c r="AI440" s="1">
        <v>45504</v>
      </c>
      <c r="AJ440" t="s">
        <v>62</v>
      </c>
      <c r="AK440"/>
      <c r="AL440"/>
      <c r="AM440" t="s">
        <v>54</v>
      </c>
      <c r="AN440"/>
      <c r="AO440">
        <v>110010</v>
      </c>
      <c r="AP440"/>
      <c r="AR440"/>
      <c r="AS440"/>
      <c r="AT440"/>
      <c r="AU440"/>
      <c r="AV440"/>
      <c r="AW440"/>
      <c r="AX440" s="2" t="str">
        <f t="shared" si="12"/>
        <v>X</v>
      </c>
      <c r="AY440" s="5">
        <f t="shared" si="13"/>
        <v>642</v>
      </c>
    </row>
    <row r="441" spans="1:51" s="5" customFormat="1" x14ac:dyDescent="0.25">
      <c r="A441" s="5" t="s">
        <v>823</v>
      </c>
      <c r="B441" s="5" t="s">
        <v>838</v>
      </c>
      <c r="C441" s="5" t="s">
        <v>812</v>
      </c>
      <c r="E441" s="5" t="s">
        <v>50</v>
      </c>
      <c r="F441" s="5">
        <v>20</v>
      </c>
      <c r="G441" s="5" t="s">
        <v>67</v>
      </c>
      <c r="H441" s="5">
        <v>1.06444816</v>
      </c>
      <c r="I441" s="5">
        <v>1.0733999999999999</v>
      </c>
      <c r="J441">
        <v>118.23739999999999</v>
      </c>
      <c r="K441">
        <v>118.23739999999999</v>
      </c>
      <c r="L441" s="5">
        <v>0.01</v>
      </c>
      <c r="M441">
        <v>41.270621370000001</v>
      </c>
      <c r="N441">
        <v>-82.820999639999997</v>
      </c>
      <c r="O441">
        <v>41.270555350000002</v>
      </c>
      <c r="P441">
        <v>-82.820856140000004</v>
      </c>
      <c r="Q441" s="5" t="s">
        <v>836</v>
      </c>
      <c r="S441" s="1">
        <v>45754</v>
      </c>
      <c r="T441" t="s">
        <v>839</v>
      </c>
      <c r="U441" t="s">
        <v>87</v>
      </c>
      <c r="V441" s="5" t="s">
        <v>96</v>
      </c>
      <c r="W441" s="5" t="s">
        <v>58</v>
      </c>
      <c r="X441" s="6">
        <v>642</v>
      </c>
      <c r="Y441" s="5" t="s">
        <v>59</v>
      </c>
      <c r="Z441"/>
      <c r="AA441">
        <v>2025</v>
      </c>
      <c r="AB441" s="1">
        <v>45131</v>
      </c>
      <c r="AC441" t="s">
        <v>60</v>
      </c>
      <c r="AD441"/>
      <c r="AE441"/>
      <c r="AF441"/>
      <c r="AG441" t="s">
        <v>54</v>
      </c>
      <c r="AH441" t="s">
        <v>54</v>
      </c>
      <c r="AI441" s="1">
        <v>45504</v>
      </c>
      <c r="AJ441" t="s">
        <v>62</v>
      </c>
      <c r="AK441"/>
      <c r="AL441"/>
      <c r="AM441" t="s">
        <v>54</v>
      </c>
      <c r="AN441"/>
      <c r="AO441">
        <v>110010</v>
      </c>
      <c r="AP441"/>
      <c r="AR441"/>
      <c r="AS441"/>
      <c r="AT441"/>
      <c r="AU441"/>
      <c r="AV441"/>
      <c r="AW441"/>
      <c r="AX441" s="2" t="str">
        <f t="shared" si="12"/>
        <v>X</v>
      </c>
      <c r="AY441" s="5">
        <f t="shared" si="13"/>
        <v>642</v>
      </c>
    </row>
    <row r="442" spans="1:51" s="5" customFormat="1" x14ac:dyDescent="0.25">
      <c r="A442" s="5" t="s">
        <v>823</v>
      </c>
      <c r="B442" s="5" t="s">
        <v>840</v>
      </c>
      <c r="C442" s="5" t="s">
        <v>812</v>
      </c>
      <c r="E442" s="5" t="s">
        <v>50</v>
      </c>
      <c r="F442" s="5">
        <v>20</v>
      </c>
      <c r="G442" s="5" t="s">
        <v>76</v>
      </c>
      <c r="H442" s="5">
        <v>1.08003648</v>
      </c>
      <c r="I442" s="5">
        <v>1.1097974799999999</v>
      </c>
      <c r="J442">
        <v>118.27379294000001</v>
      </c>
      <c r="K442">
        <v>118.27379294000001</v>
      </c>
      <c r="L442" s="5">
        <v>0.03</v>
      </c>
      <c r="M442">
        <v>41.27051402</v>
      </c>
      <c r="N442">
        <v>-82.820736780000004</v>
      </c>
      <c r="O442">
        <v>41.270301840000002</v>
      </c>
      <c r="P442">
        <v>-82.820236550000004</v>
      </c>
      <c r="Q442" s="5" t="s">
        <v>836</v>
      </c>
      <c r="S442" s="1">
        <v>45754</v>
      </c>
      <c r="T442" t="s">
        <v>841</v>
      </c>
      <c r="U442" t="s">
        <v>87</v>
      </c>
      <c r="V442" s="5" t="s">
        <v>88</v>
      </c>
      <c r="W442" s="5" t="s">
        <v>89</v>
      </c>
      <c r="X442" s="6">
        <v>642</v>
      </c>
      <c r="Y442" s="5" t="s">
        <v>64</v>
      </c>
      <c r="Z442"/>
      <c r="AA442">
        <v>2025</v>
      </c>
      <c r="AB442" s="1">
        <v>45131</v>
      </c>
      <c r="AC442" t="s">
        <v>60</v>
      </c>
      <c r="AD442"/>
      <c r="AE442"/>
      <c r="AF442"/>
      <c r="AG442" t="s">
        <v>54</v>
      </c>
      <c r="AH442" t="s">
        <v>54</v>
      </c>
      <c r="AI442" s="1">
        <v>45504</v>
      </c>
      <c r="AJ442" t="s">
        <v>62</v>
      </c>
      <c r="AK442"/>
      <c r="AL442"/>
      <c r="AM442" t="s">
        <v>54</v>
      </c>
      <c r="AN442"/>
      <c r="AO442">
        <v>110010</v>
      </c>
      <c r="AP442"/>
      <c r="AR442"/>
      <c r="AS442"/>
      <c r="AT442"/>
      <c r="AU442"/>
      <c r="AV442"/>
      <c r="AW442"/>
      <c r="AX442" s="2" t="str">
        <f t="shared" si="12"/>
        <v>X</v>
      </c>
      <c r="AY442" s="5">
        <f t="shared" si="13"/>
        <v>642</v>
      </c>
    </row>
    <row r="443" spans="1:51" s="5" customFormat="1" x14ac:dyDescent="0.25">
      <c r="A443" s="5" t="s">
        <v>823</v>
      </c>
      <c r="B443" s="5" t="s">
        <v>842</v>
      </c>
      <c r="C443" s="5" t="s">
        <v>812</v>
      </c>
      <c r="E443" s="5" t="s">
        <v>50</v>
      </c>
      <c r="F443" s="5">
        <v>20</v>
      </c>
      <c r="G443" s="5" t="s">
        <v>76</v>
      </c>
      <c r="H443" s="5">
        <v>1.0957232100000001</v>
      </c>
      <c r="I443" s="5">
        <v>1.08021754</v>
      </c>
      <c r="J443">
        <v>118.24421443</v>
      </c>
      <c r="K443">
        <v>118.24421443</v>
      </c>
      <c r="L443" s="5">
        <v>0.01</v>
      </c>
      <c r="M443">
        <v>41.270431109999997</v>
      </c>
      <c r="N443">
        <v>-82.820449780000004</v>
      </c>
      <c r="O443">
        <v>41.270548789999999</v>
      </c>
      <c r="P443">
        <v>-82.820704590000005</v>
      </c>
      <c r="Q443" s="5" t="s">
        <v>836</v>
      </c>
      <c r="S443" s="1">
        <v>45754</v>
      </c>
      <c r="T443" t="s">
        <v>843</v>
      </c>
      <c r="U443" t="s">
        <v>87</v>
      </c>
      <c r="V443" s="5" t="s">
        <v>96</v>
      </c>
      <c r="W443" s="5" t="s">
        <v>58</v>
      </c>
      <c r="X443" s="6">
        <v>642</v>
      </c>
      <c r="Y443" s="5" t="s">
        <v>59</v>
      </c>
      <c r="Z443"/>
      <c r="AA443">
        <v>2025</v>
      </c>
      <c r="AB443" s="1">
        <v>45131</v>
      </c>
      <c r="AC443" t="s">
        <v>60</v>
      </c>
      <c r="AD443"/>
      <c r="AE443"/>
      <c r="AF443"/>
      <c r="AG443" t="s">
        <v>54</v>
      </c>
      <c r="AH443" t="s">
        <v>54</v>
      </c>
      <c r="AI443" s="1">
        <v>45504</v>
      </c>
      <c r="AJ443" t="s">
        <v>62</v>
      </c>
      <c r="AK443"/>
      <c r="AL443"/>
      <c r="AM443" t="s">
        <v>54</v>
      </c>
      <c r="AN443"/>
      <c r="AO443">
        <v>110010</v>
      </c>
      <c r="AP443"/>
      <c r="AR443"/>
      <c r="AS443"/>
      <c r="AT443"/>
      <c r="AU443"/>
      <c r="AV443"/>
      <c r="AW443"/>
      <c r="AX443" s="2" t="str">
        <f t="shared" si="12"/>
        <v>X</v>
      </c>
      <c r="AY443" s="5">
        <f t="shared" si="13"/>
        <v>642</v>
      </c>
    </row>
    <row r="444" spans="1:51" s="5" customFormat="1" x14ac:dyDescent="0.25">
      <c r="A444" s="5" t="s">
        <v>823</v>
      </c>
      <c r="B444" s="5" t="s">
        <v>844</v>
      </c>
      <c r="C444" s="5" t="s">
        <v>812</v>
      </c>
      <c r="E444" s="5" t="s">
        <v>50</v>
      </c>
      <c r="F444" s="5">
        <v>20</v>
      </c>
      <c r="G444" s="5" t="s">
        <v>67</v>
      </c>
      <c r="H444" s="5">
        <v>10.34691402</v>
      </c>
      <c r="I444" s="5">
        <v>10.35610009</v>
      </c>
      <c r="J444">
        <v>127.52010009</v>
      </c>
      <c r="K444">
        <v>127.52010009</v>
      </c>
      <c r="L444" s="5">
        <v>0.01</v>
      </c>
      <c r="M444">
        <v>41.22950479</v>
      </c>
      <c r="N444">
        <v>-82.657482509999994</v>
      </c>
      <c r="O444">
        <v>41.229490159999997</v>
      </c>
      <c r="P444">
        <v>-82.657307500000002</v>
      </c>
      <c r="Q444" s="5" t="s">
        <v>814</v>
      </c>
      <c r="S444" s="1">
        <v>45754</v>
      </c>
      <c r="T444" t="s">
        <v>845</v>
      </c>
      <c r="U444" t="s">
        <v>56</v>
      </c>
      <c r="V444" s="5" t="s">
        <v>96</v>
      </c>
      <c r="W444" s="5" t="s">
        <v>84</v>
      </c>
      <c r="X444" s="6">
        <v>642</v>
      </c>
      <c r="Y444" s="5" t="s">
        <v>59</v>
      </c>
      <c r="Z444"/>
      <c r="AA444">
        <v>2025</v>
      </c>
      <c r="AB444"/>
      <c r="AC444" t="s">
        <v>60</v>
      </c>
      <c r="AD444"/>
      <c r="AE444"/>
      <c r="AF444"/>
      <c r="AG444" t="s">
        <v>54</v>
      </c>
      <c r="AH444" t="s">
        <v>54</v>
      </c>
      <c r="AI444"/>
      <c r="AJ444" t="s">
        <v>62</v>
      </c>
      <c r="AK444"/>
      <c r="AL444"/>
      <c r="AM444" t="s">
        <v>54</v>
      </c>
      <c r="AN444"/>
      <c r="AO444">
        <v>110010</v>
      </c>
      <c r="AP444"/>
      <c r="AR444"/>
      <c r="AS444"/>
      <c r="AT444"/>
      <c r="AU444"/>
      <c r="AV444"/>
      <c r="AW444"/>
      <c r="AX444" s="2" t="str">
        <f t="shared" si="12"/>
        <v>X</v>
      </c>
      <c r="AY444" s="5">
        <f t="shared" si="13"/>
        <v>642</v>
      </c>
    </row>
    <row r="445" spans="1:51" s="5" customFormat="1" x14ac:dyDescent="0.25">
      <c r="A445" s="5" t="s">
        <v>823</v>
      </c>
      <c r="B445" s="5" t="s">
        <v>846</v>
      </c>
      <c r="C445" s="5" t="s">
        <v>812</v>
      </c>
      <c r="E445" s="5" t="s">
        <v>50</v>
      </c>
      <c r="F445" s="5">
        <v>20</v>
      </c>
      <c r="G445" s="5" t="s">
        <v>76</v>
      </c>
      <c r="H445" s="5">
        <v>10.72306743</v>
      </c>
      <c r="J445"/>
      <c r="K445"/>
      <c r="L445" s="5">
        <v>5.4</v>
      </c>
      <c r="M445">
        <v>41.228983319999998</v>
      </c>
      <c r="N445">
        <v>-82.650262359999999</v>
      </c>
      <c r="O445">
        <v>41.248828019999998</v>
      </c>
      <c r="P445">
        <v>-82.573506219999999</v>
      </c>
      <c r="Q445" s="5" t="s">
        <v>847</v>
      </c>
      <c r="R445" s="5" t="s">
        <v>848</v>
      </c>
      <c r="S445" s="1">
        <v>45754</v>
      </c>
      <c r="T445" t="s">
        <v>849</v>
      </c>
      <c r="U445" t="s">
        <v>87</v>
      </c>
      <c r="V445" s="5" t="s">
        <v>57</v>
      </c>
      <c r="W445" s="5" t="s">
        <v>286</v>
      </c>
      <c r="X445" s="6">
        <v>642</v>
      </c>
      <c r="Y445" s="5" t="s">
        <v>64</v>
      </c>
      <c r="Z445"/>
      <c r="AA445">
        <v>2025</v>
      </c>
      <c r="AB445" s="1">
        <v>44390</v>
      </c>
      <c r="AC445" t="s">
        <v>60</v>
      </c>
      <c r="AD445"/>
      <c r="AE445"/>
      <c r="AF445"/>
      <c r="AG445" t="s">
        <v>61</v>
      </c>
      <c r="AH445" t="s">
        <v>54</v>
      </c>
      <c r="AI445" s="1">
        <v>45491</v>
      </c>
      <c r="AJ445" t="s">
        <v>62</v>
      </c>
      <c r="AK445"/>
      <c r="AL445"/>
      <c r="AM445" t="s">
        <v>54</v>
      </c>
      <c r="AN445"/>
      <c r="AO445">
        <v>110010</v>
      </c>
      <c r="AP445"/>
      <c r="AR445"/>
      <c r="AS445"/>
      <c r="AT445"/>
      <c r="AU445"/>
      <c r="AV445"/>
      <c r="AW445"/>
      <c r="AX445" s="2" t="str">
        <f t="shared" si="12"/>
        <v>X</v>
      </c>
      <c r="AY445" s="5">
        <f t="shared" si="13"/>
        <v>642</v>
      </c>
    </row>
    <row r="446" spans="1:51" s="5" customFormat="1" x14ac:dyDescent="0.25">
      <c r="A446" s="5" t="s">
        <v>823</v>
      </c>
      <c r="B446" s="5" t="s">
        <v>846</v>
      </c>
      <c r="C446" s="5" t="s">
        <v>812</v>
      </c>
      <c r="E446" s="5" t="s">
        <v>50</v>
      </c>
      <c r="F446" s="5">
        <v>20</v>
      </c>
      <c r="G446" s="5" t="s">
        <v>76</v>
      </c>
      <c r="H446" s="5">
        <v>10.72306743</v>
      </c>
      <c r="J446"/>
      <c r="K446"/>
      <c r="L446" s="5">
        <v>5.4</v>
      </c>
      <c r="M446">
        <v>41.228983319999998</v>
      </c>
      <c r="N446">
        <v>-82.650262359999999</v>
      </c>
      <c r="O446">
        <v>41.248828019999998</v>
      </c>
      <c r="P446">
        <v>-82.573506219999999</v>
      </c>
      <c r="Q446" s="5" t="s">
        <v>847</v>
      </c>
      <c r="R446" s="5" t="s">
        <v>848</v>
      </c>
      <c r="S446" s="1">
        <v>45754</v>
      </c>
      <c r="T446" t="s">
        <v>850</v>
      </c>
      <c r="U446" t="s">
        <v>87</v>
      </c>
      <c r="V446" s="5" t="s">
        <v>57</v>
      </c>
      <c r="W446" s="5" t="s">
        <v>286</v>
      </c>
      <c r="X446" s="6">
        <v>642</v>
      </c>
      <c r="Y446" s="5" t="s">
        <v>59</v>
      </c>
      <c r="Z446"/>
      <c r="AA446">
        <v>2025</v>
      </c>
      <c r="AB446" s="1">
        <v>44390</v>
      </c>
      <c r="AC446" t="s">
        <v>60</v>
      </c>
      <c r="AD446"/>
      <c r="AE446"/>
      <c r="AF446"/>
      <c r="AG446" t="s">
        <v>61</v>
      </c>
      <c r="AH446" t="s">
        <v>54</v>
      </c>
      <c r="AI446" s="1">
        <v>45491</v>
      </c>
      <c r="AJ446" t="s">
        <v>62</v>
      </c>
      <c r="AK446"/>
      <c r="AL446"/>
      <c r="AM446" t="s">
        <v>54</v>
      </c>
      <c r="AN446"/>
      <c r="AO446">
        <v>110010</v>
      </c>
      <c r="AP446"/>
      <c r="AR446"/>
      <c r="AS446"/>
      <c r="AT446"/>
      <c r="AU446"/>
      <c r="AV446"/>
      <c r="AW446"/>
      <c r="AX446" s="2" t="str">
        <f t="shared" si="12"/>
        <v>X</v>
      </c>
      <c r="AY446" s="5">
        <f t="shared" si="13"/>
        <v>642</v>
      </c>
    </row>
    <row r="447" spans="1:51" s="5" customFormat="1" x14ac:dyDescent="0.25">
      <c r="A447" s="5" t="s">
        <v>823</v>
      </c>
      <c r="B447" s="5" t="s">
        <v>846</v>
      </c>
      <c r="C447" s="5" t="s">
        <v>812</v>
      </c>
      <c r="E447" s="5" t="s">
        <v>50</v>
      </c>
      <c r="F447" s="5">
        <v>20</v>
      </c>
      <c r="G447" s="5" t="s">
        <v>76</v>
      </c>
      <c r="H447" s="5">
        <v>10.72306743</v>
      </c>
      <c r="J447"/>
      <c r="K447"/>
      <c r="L447" s="5">
        <v>5.4</v>
      </c>
      <c r="M447">
        <v>41.228983319999998</v>
      </c>
      <c r="N447">
        <v>-82.650262359999999</v>
      </c>
      <c r="O447">
        <v>41.248828019999998</v>
      </c>
      <c r="P447">
        <v>-82.573506219999999</v>
      </c>
      <c r="Q447" s="5" t="s">
        <v>847</v>
      </c>
      <c r="R447" s="5" t="s">
        <v>848</v>
      </c>
      <c r="S447" s="1">
        <v>45754</v>
      </c>
      <c r="T447" t="s">
        <v>851</v>
      </c>
      <c r="U447" t="s">
        <v>87</v>
      </c>
      <c r="V447" s="5" t="s">
        <v>74</v>
      </c>
      <c r="W447" s="5" t="s">
        <v>286</v>
      </c>
      <c r="X447" s="6">
        <v>642</v>
      </c>
      <c r="Y447" s="5" t="s">
        <v>59</v>
      </c>
      <c r="Z447"/>
      <c r="AA447">
        <v>2025</v>
      </c>
      <c r="AB447" s="1">
        <v>44390</v>
      </c>
      <c r="AC447" t="s">
        <v>60</v>
      </c>
      <c r="AD447"/>
      <c r="AE447"/>
      <c r="AF447"/>
      <c r="AG447" t="s">
        <v>61</v>
      </c>
      <c r="AH447" t="s">
        <v>54</v>
      </c>
      <c r="AI447" s="1">
        <v>45491</v>
      </c>
      <c r="AJ447" t="s">
        <v>62</v>
      </c>
      <c r="AK447"/>
      <c r="AL447"/>
      <c r="AM447" t="s">
        <v>54</v>
      </c>
      <c r="AN447"/>
      <c r="AO447">
        <v>110010</v>
      </c>
      <c r="AP447"/>
      <c r="AR447"/>
      <c r="AS447"/>
      <c r="AT447"/>
      <c r="AU447"/>
      <c r="AV447"/>
      <c r="AW447"/>
      <c r="AX447" s="2" t="str">
        <f t="shared" si="12"/>
        <v>X</v>
      </c>
      <c r="AY447" s="5">
        <f t="shared" si="13"/>
        <v>642</v>
      </c>
    </row>
    <row r="448" spans="1:51" s="5" customFormat="1" x14ac:dyDescent="0.25">
      <c r="A448" s="5" t="s">
        <v>823</v>
      </c>
      <c r="B448" s="5" t="s">
        <v>852</v>
      </c>
      <c r="C448" s="5" t="s">
        <v>812</v>
      </c>
      <c r="E448" s="5" t="s">
        <v>50</v>
      </c>
      <c r="F448" s="5">
        <v>20</v>
      </c>
      <c r="G448" s="5" t="s">
        <v>67</v>
      </c>
      <c r="H448" s="5">
        <v>10.746573570000001</v>
      </c>
      <c r="I448" s="5">
        <v>15.826720549999999</v>
      </c>
      <c r="J448">
        <v>132.99072054999999</v>
      </c>
      <c r="K448">
        <v>132.99072054999999</v>
      </c>
      <c r="L448" s="5">
        <v>5.0599999999999996</v>
      </c>
      <c r="M448">
        <v>41.228697529999998</v>
      </c>
      <c r="N448">
        <v>-82.649920780000002</v>
      </c>
      <c r="O448">
        <v>41.243954940000002</v>
      </c>
      <c r="P448">
        <v>-82.573095620000004</v>
      </c>
      <c r="Q448" s="5" t="s">
        <v>847</v>
      </c>
      <c r="R448" s="5" t="s">
        <v>848</v>
      </c>
      <c r="S448" s="1">
        <v>45754</v>
      </c>
      <c r="T448" t="s">
        <v>853</v>
      </c>
      <c r="U448" t="s">
        <v>87</v>
      </c>
      <c r="V448" s="5" t="s">
        <v>74</v>
      </c>
      <c r="W448" s="5" t="s">
        <v>286</v>
      </c>
      <c r="X448" s="6">
        <v>642</v>
      </c>
      <c r="Y448" s="5" t="s">
        <v>59</v>
      </c>
      <c r="Z448"/>
      <c r="AA448">
        <v>2025</v>
      </c>
      <c r="AB448" s="1">
        <v>44390</v>
      </c>
      <c r="AC448" t="s">
        <v>60</v>
      </c>
      <c r="AD448"/>
      <c r="AE448"/>
      <c r="AF448"/>
      <c r="AG448" t="s">
        <v>61</v>
      </c>
      <c r="AH448" t="s">
        <v>54</v>
      </c>
      <c r="AI448" s="1">
        <v>45491</v>
      </c>
      <c r="AJ448" t="s">
        <v>62</v>
      </c>
      <c r="AK448"/>
      <c r="AL448"/>
      <c r="AM448" t="s">
        <v>54</v>
      </c>
      <c r="AN448"/>
      <c r="AO448">
        <v>110010</v>
      </c>
      <c r="AP448"/>
      <c r="AR448"/>
      <c r="AS448"/>
      <c r="AT448"/>
      <c r="AU448"/>
      <c r="AV448"/>
      <c r="AW448"/>
      <c r="AX448" s="2" t="str">
        <f t="shared" si="12"/>
        <v>X</v>
      </c>
      <c r="AY448" s="5">
        <f t="shared" si="13"/>
        <v>642</v>
      </c>
    </row>
    <row r="449" spans="1:51" s="5" customFormat="1" x14ac:dyDescent="0.25">
      <c r="A449" s="5" t="s">
        <v>823</v>
      </c>
      <c r="B449" s="5" t="s">
        <v>852</v>
      </c>
      <c r="C449" s="5" t="s">
        <v>812</v>
      </c>
      <c r="E449" s="5" t="s">
        <v>50</v>
      </c>
      <c r="F449" s="5">
        <v>20</v>
      </c>
      <c r="G449" s="5" t="s">
        <v>67</v>
      </c>
      <c r="H449" s="5">
        <v>10.746573570000001</v>
      </c>
      <c r="I449" s="5">
        <v>15.826720549999999</v>
      </c>
      <c r="J449">
        <v>132.99072054999999</v>
      </c>
      <c r="K449">
        <v>132.99072054999999</v>
      </c>
      <c r="L449" s="5">
        <v>5.0599999999999996</v>
      </c>
      <c r="M449">
        <v>41.228697529999998</v>
      </c>
      <c r="N449">
        <v>-82.649920780000002</v>
      </c>
      <c r="O449">
        <v>41.243954940000002</v>
      </c>
      <c r="P449">
        <v>-82.573095620000004</v>
      </c>
      <c r="Q449" s="5" t="s">
        <v>847</v>
      </c>
      <c r="R449" s="5" t="s">
        <v>848</v>
      </c>
      <c r="S449" s="1">
        <v>45754</v>
      </c>
      <c r="T449" t="s">
        <v>854</v>
      </c>
      <c r="U449" t="s">
        <v>87</v>
      </c>
      <c r="V449" s="5" t="s">
        <v>57</v>
      </c>
      <c r="W449" s="5" t="s">
        <v>286</v>
      </c>
      <c r="X449" s="6">
        <v>642</v>
      </c>
      <c r="Y449" s="5" t="s">
        <v>59</v>
      </c>
      <c r="Z449"/>
      <c r="AA449">
        <v>2025</v>
      </c>
      <c r="AB449" s="1">
        <v>44390</v>
      </c>
      <c r="AC449" t="s">
        <v>60</v>
      </c>
      <c r="AD449"/>
      <c r="AE449"/>
      <c r="AF449"/>
      <c r="AG449" t="s">
        <v>61</v>
      </c>
      <c r="AH449" t="s">
        <v>54</v>
      </c>
      <c r="AI449" s="1">
        <v>45491</v>
      </c>
      <c r="AJ449" t="s">
        <v>62</v>
      </c>
      <c r="AK449"/>
      <c r="AL449"/>
      <c r="AM449" t="s">
        <v>54</v>
      </c>
      <c r="AN449"/>
      <c r="AO449">
        <v>110010</v>
      </c>
      <c r="AP449"/>
      <c r="AR449"/>
      <c r="AS449"/>
      <c r="AT449"/>
      <c r="AU449"/>
      <c r="AV449"/>
      <c r="AW449"/>
      <c r="AX449" s="2" t="str">
        <f t="shared" si="12"/>
        <v>X</v>
      </c>
      <c r="AY449" s="5">
        <f t="shared" si="13"/>
        <v>642</v>
      </c>
    </row>
    <row r="450" spans="1:51" s="5" customFormat="1" x14ac:dyDescent="0.25">
      <c r="A450" s="5" t="s">
        <v>823</v>
      </c>
      <c r="B450" s="5" t="s">
        <v>852</v>
      </c>
      <c r="C450" s="5" t="s">
        <v>812</v>
      </c>
      <c r="E450" s="5" t="s">
        <v>50</v>
      </c>
      <c r="F450" s="5">
        <v>20</v>
      </c>
      <c r="G450" s="5" t="s">
        <v>67</v>
      </c>
      <c r="H450" s="5">
        <v>10.746573570000001</v>
      </c>
      <c r="I450" s="5">
        <v>15.826720549999999</v>
      </c>
      <c r="J450">
        <v>132.99072054999999</v>
      </c>
      <c r="K450">
        <v>132.99072054999999</v>
      </c>
      <c r="L450" s="5">
        <v>5.0599999999999996</v>
      </c>
      <c r="M450">
        <v>41.228697529999998</v>
      </c>
      <c r="N450">
        <v>-82.649920780000002</v>
      </c>
      <c r="O450">
        <v>41.243954940000002</v>
      </c>
      <c r="P450">
        <v>-82.573095620000004</v>
      </c>
      <c r="Q450" s="5" t="s">
        <v>847</v>
      </c>
      <c r="R450" s="5" t="s">
        <v>848</v>
      </c>
      <c r="S450" s="1">
        <v>45754</v>
      </c>
      <c r="T450" t="s">
        <v>855</v>
      </c>
      <c r="U450" t="s">
        <v>87</v>
      </c>
      <c r="V450" s="5" t="s">
        <v>57</v>
      </c>
      <c r="W450" s="5" t="s">
        <v>286</v>
      </c>
      <c r="X450" s="6">
        <v>642</v>
      </c>
      <c r="Y450" s="5" t="s">
        <v>64</v>
      </c>
      <c r="Z450"/>
      <c r="AA450">
        <v>2025</v>
      </c>
      <c r="AB450" s="1">
        <v>44390</v>
      </c>
      <c r="AC450" t="s">
        <v>60</v>
      </c>
      <c r="AD450"/>
      <c r="AE450"/>
      <c r="AF450"/>
      <c r="AG450" t="s">
        <v>61</v>
      </c>
      <c r="AH450" t="s">
        <v>54</v>
      </c>
      <c r="AI450" s="1">
        <v>45491</v>
      </c>
      <c r="AJ450" t="s">
        <v>62</v>
      </c>
      <c r="AK450"/>
      <c r="AL450"/>
      <c r="AM450" t="s">
        <v>54</v>
      </c>
      <c r="AN450"/>
      <c r="AO450">
        <v>110010</v>
      </c>
      <c r="AP450"/>
      <c r="AR450"/>
      <c r="AS450"/>
      <c r="AT450"/>
      <c r="AU450"/>
      <c r="AV450"/>
      <c r="AW450"/>
      <c r="AX450" s="2" t="str">
        <f t="shared" ref="AX450:AX513" si="14">IF(AND(X450=807,AA450&lt;2023),"X",IF(AND(X450=642,AA450&lt;2026),"X",IF(AND(X450=644,AA450&lt;2023),"X",IF(AND(X450=643,AA450&lt;2025),"X",""))))</f>
        <v>X</v>
      </c>
      <c r="AY450" s="5">
        <f t="shared" ref="AY450:AY513" si="15">IF(AND(AX450="X",X450=642),642,IF(AND(AX450="X",X450=643),643,IF(AND(AX450="X",X450=644),643,IF(AND(AX450="X",X450=807),807,""))))</f>
        <v>642</v>
      </c>
    </row>
    <row r="451" spans="1:51" s="5" customFormat="1" x14ac:dyDescent="0.25">
      <c r="A451" s="5" t="s">
        <v>823</v>
      </c>
      <c r="B451" s="5" t="s">
        <v>856</v>
      </c>
      <c r="C451" s="5" t="s">
        <v>812</v>
      </c>
      <c r="E451" s="5" t="s">
        <v>50</v>
      </c>
      <c r="F451" s="5">
        <v>20</v>
      </c>
      <c r="G451" s="5" t="s">
        <v>67</v>
      </c>
      <c r="H451" s="5">
        <v>13.37123757</v>
      </c>
      <c r="I451" s="5">
        <v>5.0186039999999998</v>
      </c>
      <c r="J451">
        <v>17.485603999999999</v>
      </c>
      <c r="K451">
        <v>17.485603999999999</v>
      </c>
      <c r="M451">
        <v>41.222201609999999</v>
      </c>
      <c r="N451">
        <v>-82.601217509999998</v>
      </c>
      <c r="O451">
        <v>41.221773669999997</v>
      </c>
      <c r="P451">
        <v>-82.598191679999999</v>
      </c>
      <c r="Q451" s="5" t="s">
        <v>52</v>
      </c>
      <c r="R451" s="5" t="s">
        <v>172</v>
      </c>
      <c r="S451" s="1">
        <v>45754</v>
      </c>
      <c r="T451" t="s">
        <v>857</v>
      </c>
      <c r="U451" t="s">
        <v>87</v>
      </c>
      <c r="V451" s="5" t="s">
        <v>57</v>
      </c>
      <c r="W451" s="5" t="s">
        <v>286</v>
      </c>
      <c r="X451" s="6">
        <v>642</v>
      </c>
      <c r="Y451" s="5" t="s">
        <v>64</v>
      </c>
      <c r="Z451"/>
      <c r="AA451">
        <v>2025</v>
      </c>
      <c r="AB451" s="1">
        <v>44390</v>
      </c>
      <c r="AC451" t="s">
        <v>84</v>
      </c>
      <c r="AD451"/>
      <c r="AE451"/>
      <c r="AF451"/>
      <c r="AG451" t="s">
        <v>61</v>
      </c>
      <c r="AH451" t="s">
        <v>54</v>
      </c>
      <c r="AI451" s="1">
        <v>45491</v>
      </c>
      <c r="AJ451" t="s">
        <v>62</v>
      </c>
      <c r="AK451"/>
      <c r="AL451"/>
      <c r="AM451" t="s">
        <v>54</v>
      </c>
      <c r="AN451"/>
      <c r="AO451">
        <v>110010</v>
      </c>
      <c r="AP451"/>
      <c r="AR451"/>
      <c r="AS451"/>
      <c r="AT451"/>
      <c r="AU451"/>
      <c r="AV451"/>
      <c r="AW451"/>
      <c r="AX451" s="2" t="str">
        <f t="shared" si="14"/>
        <v>X</v>
      </c>
      <c r="AY451" s="5">
        <f t="shared" si="15"/>
        <v>642</v>
      </c>
    </row>
    <row r="452" spans="1:51" s="5" customFormat="1" x14ac:dyDescent="0.25">
      <c r="A452" s="5" t="s">
        <v>823</v>
      </c>
      <c r="B452" s="5" t="s">
        <v>856</v>
      </c>
      <c r="C452" s="5" t="s">
        <v>812</v>
      </c>
      <c r="E452" s="5" t="s">
        <v>50</v>
      </c>
      <c r="F452" s="5">
        <v>20</v>
      </c>
      <c r="G452" s="5" t="s">
        <v>67</v>
      </c>
      <c r="H452" s="5">
        <v>13.37123757</v>
      </c>
      <c r="I452" s="5">
        <v>5.0186039999999998</v>
      </c>
      <c r="J452">
        <v>17.485603999999999</v>
      </c>
      <c r="K452">
        <v>17.485603999999999</v>
      </c>
      <c r="L452" s="5">
        <v>0.14899999999999999</v>
      </c>
      <c r="M452">
        <v>41.222201609999999</v>
      </c>
      <c r="N452">
        <v>-82.601217509999998</v>
      </c>
      <c r="O452">
        <v>41.221773669999997</v>
      </c>
      <c r="P452">
        <v>-82.598191679999999</v>
      </c>
      <c r="Q452" s="5" t="s">
        <v>52</v>
      </c>
      <c r="R452" s="5" t="s">
        <v>172</v>
      </c>
      <c r="S452" s="1">
        <v>45754</v>
      </c>
      <c r="T452" t="s">
        <v>858</v>
      </c>
      <c r="U452" t="s">
        <v>87</v>
      </c>
      <c r="V452" s="5" t="s">
        <v>57</v>
      </c>
      <c r="W452" s="5" t="s">
        <v>286</v>
      </c>
      <c r="X452" s="6">
        <v>642</v>
      </c>
      <c r="Y452" s="5" t="s">
        <v>59</v>
      </c>
      <c r="Z452"/>
      <c r="AA452">
        <v>2025</v>
      </c>
      <c r="AB452" s="1">
        <v>44390</v>
      </c>
      <c r="AC452" t="s">
        <v>60</v>
      </c>
      <c r="AD452"/>
      <c r="AE452"/>
      <c r="AF452"/>
      <c r="AG452" t="s">
        <v>61</v>
      </c>
      <c r="AH452" t="s">
        <v>54</v>
      </c>
      <c r="AI452" s="1">
        <v>45491</v>
      </c>
      <c r="AJ452" t="s">
        <v>62</v>
      </c>
      <c r="AK452"/>
      <c r="AL452"/>
      <c r="AM452" t="s">
        <v>54</v>
      </c>
      <c r="AN452"/>
      <c r="AO452">
        <v>110010</v>
      </c>
      <c r="AP452"/>
      <c r="AR452"/>
      <c r="AS452"/>
      <c r="AT452"/>
      <c r="AU452"/>
      <c r="AV452"/>
      <c r="AW452"/>
      <c r="AX452" s="2" t="str">
        <f t="shared" si="14"/>
        <v>X</v>
      </c>
      <c r="AY452" s="5">
        <f t="shared" si="15"/>
        <v>642</v>
      </c>
    </row>
    <row r="453" spans="1:51" s="5" customFormat="1" x14ac:dyDescent="0.25">
      <c r="A453" s="5" t="s">
        <v>830</v>
      </c>
      <c r="B453" s="5" t="s">
        <v>859</v>
      </c>
      <c r="C453" s="5" t="s">
        <v>812</v>
      </c>
      <c r="E453" s="5" t="s">
        <v>50</v>
      </c>
      <c r="F453" s="5">
        <v>20</v>
      </c>
      <c r="G453" s="5" t="s">
        <v>76</v>
      </c>
      <c r="H453" s="5">
        <v>15.66586871</v>
      </c>
      <c r="I453" s="5">
        <v>15.69742344</v>
      </c>
      <c r="J453">
        <v>132.88978908000001</v>
      </c>
      <c r="K453">
        <v>132.88978908000001</v>
      </c>
      <c r="L453" s="5">
        <v>0.02</v>
      </c>
      <c r="M453">
        <v>41.242030960000001</v>
      </c>
      <c r="N453">
        <v>-82.573366719999996</v>
      </c>
      <c r="O453">
        <v>41.242488780000002</v>
      </c>
      <c r="P453">
        <v>-82.573344590000005</v>
      </c>
      <c r="Q453" s="5" t="s">
        <v>818</v>
      </c>
      <c r="S453" s="1">
        <v>45754</v>
      </c>
      <c r="T453" t="s">
        <v>860</v>
      </c>
      <c r="U453" t="s">
        <v>87</v>
      </c>
      <c r="V453" s="5" t="s">
        <v>88</v>
      </c>
      <c r="W453" s="5" t="s">
        <v>286</v>
      </c>
      <c r="X453" s="6">
        <v>642</v>
      </c>
      <c r="Y453" s="5" t="s">
        <v>59</v>
      </c>
      <c r="Z453"/>
      <c r="AA453">
        <v>2025</v>
      </c>
      <c r="AB453" s="1">
        <v>44390</v>
      </c>
      <c r="AC453" t="s">
        <v>60</v>
      </c>
      <c r="AD453"/>
      <c r="AE453"/>
      <c r="AF453"/>
      <c r="AG453" t="s">
        <v>54</v>
      </c>
      <c r="AH453" t="s">
        <v>54</v>
      </c>
      <c r="AI453" s="1">
        <v>45491</v>
      </c>
      <c r="AJ453" t="s">
        <v>62</v>
      </c>
      <c r="AK453"/>
      <c r="AL453"/>
      <c r="AM453" t="s">
        <v>54</v>
      </c>
      <c r="AN453"/>
      <c r="AO453">
        <v>110010</v>
      </c>
      <c r="AP453"/>
      <c r="AR453"/>
      <c r="AS453"/>
      <c r="AT453"/>
      <c r="AU453"/>
      <c r="AV453"/>
      <c r="AW453"/>
      <c r="AX453" s="2" t="str">
        <f t="shared" si="14"/>
        <v>X</v>
      </c>
      <c r="AY453" s="5">
        <f t="shared" si="15"/>
        <v>642</v>
      </c>
    </row>
    <row r="454" spans="1:51" s="5" customFormat="1" x14ac:dyDescent="0.25">
      <c r="A454" s="5" t="s">
        <v>823</v>
      </c>
      <c r="B454" s="5" t="s">
        <v>861</v>
      </c>
      <c r="C454" s="5" t="s">
        <v>812</v>
      </c>
      <c r="E454" s="5" t="s">
        <v>50</v>
      </c>
      <c r="F454" s="5">
        <v>20</v>
      </c>
      <c r="G454" s="5" t="s">
        <v>67</v>
      </c>
      <c r="H454" s="5">
        <v>15.826679929999999</v>
      </c>
      <c r="I454" s="5">
        <v>16.231898940000001</v>
      </c>
      <c r="J454">
        <v>133.39589894</v>
      </c>
      <c r="K454">
        <v>133.39589894</v>
      </c>
      <c r="L454" s="5">
        <v>0.24</v>
      </c>
      <c r="M454">
        <v>41.243954359999996</v>
      </c>
      <c r="N454">
        <v>-82.573094449999999</v>
      </c>
      <c r="O454">
        <v>41.249519419999999</v>
      </c>
      <c r="P454">
        <v>-82.571752009999997</v>
      </c>
      <c r="Q454" s="5" t="s">
        <v>862</v>
      </c>
      <c r="S454" s="1">
        <v>45754</v>
      </c>
      <c r="T454" t="s">
        <v>863</v>
      </c>
      <c r="U454" t="s">
        <v>56</v>
      </c>
      <c r="V454" s="5" t="s">
        <v>57</v>
      </c>
      <c r="W454" s="5" t="s">
        <v>286</v>
      </c>
      <c r="X454" s="6">
        <v>642</v>
      </c>
      <c r="Y454" s="5" t="s">
        <v>64</v>
      </c>
      <c r="Z454"/>
      <c r="AA454">
        <v>2025</v>
      </c>
      <c r="AB454" s="1">
        <v>44390</v>
      </c>
      <c r="AC454" t="s">
        <v>60</v>
      </c>
      <c r="AD454"/>
      <c r="AE454"/>
      <c r="AF454"/>
      <c r="AG454" t="s">
        <v>54</v>
      </c>
      <c r="AH454" t="s">
        <v>54</v>
      </c>
      <c r="AI454" s="1">
        <v>45498</v>
      </c>
      <c r="AJ454" t="s">
        <v>62</v>
      </c>
      <c r="AK454"/>
      <c r="AL454"/>
      <c r="AM454" t="s">
        <v>54</v>
      </c>
      <c r="AN454"/>
      <c r="AO454">
        <v>110010</v>
      </c>
      <c r="AP454"/>
      <c r="AR454"/>
      <c r="AS454"/>
      <c r="AT454"/>
      <c r="AU454"/>
      <c r="AV454"/>
      <c r="AW454"/>
      <c r="AX454" s="2" t="str">
        <f t="shared" si="14"/>
        <v>X</v>
      </c>
      <c r="AY454" s="5">
        <f t="shared" si="15"/>
        <v>642</v>
      </c>
    </row>
    <row r="455" spans="1:51" s="5" customFormat="1" x14ac:dyDescent="0.25">
      <c r="A455" s="5" t="s">
        <v>823</v>
      </c>
      <c r="B455" s="5" t="s">
        <v>861</v>
      </c>
      <c r="C455" s="5" t="s">
        <v>812</v>
      </c>
      <c r="E455" s="5" t="s">
        <v>50</v>
      </c>
      <c r="F455" s="5">
        <v>20</v>
      </c>
      <c r="G455" s="5" t="s">
        <v>67</v>
      </c>
      <c r="H455" s="5">
        <v>15.82702078</v>
      </c>
      <c r="I455" s="5">
        <v>16.200629970000001</v>
      </c>
      <c r="J455">
        <v>133.36462997000001</v>
      </c>
      <c r="K455">
        <v>133.36462997000001</v>
      </c>
      <c r="L455" s="5">
        <v>0.24</v>
      </c>
      <c r="M455">
        <v>41.243959400000001</v>
      </c>
      <c r="N455">
        <v>-82.573087749999999</v>
      </c>
      <c r="O455">
        <v>41.249275410000003</v>
      </c>
      <c r="P455">
        <v>-82.5722509</v>
      </c>
      <c r="Q455" s="5" t="s">
        <v>862</v>
      </c>
      <c r="S455" s="1">
        <v>45754</v>
      </c>
      <c r="T455" t="s">
        <v>864</v>
      </c>
      <c r="U455" t="s">
        <v>56</v>
      </c>
      <c r="V455" s="5" t="s">
        <v>57</v>
      </c>
      <c r="W455" s="5" t="s">
        <v>286</v>
      </c>
      <c r="X455" s="6">
        <v>642</v>
      </c>
      <c r="Y455" s="5" t="s">
        <v>59</v>
      </c>
      <c r="Z455"/>
      <c r="AA455">
        <v>2025</v>
      </c>
      <c r="AB455" s="1">
        <v>44391</v>
      </c>
      <c r="AC455" t="s">
        <v>60</v>
      </c>
      <c r="AD455"/>
      <c r="AE455"/>
      <c r="AF455"/>
      <c r="AG455" t="s">
        <v>54</v>
      </c>
      <c r="AH455" t="s">
        <v>54</v>
      </c>
      <c r="AI455" s="1">
        <v>45505</v>
      </c>
      <c r="AJ455" t="s">
        <v>62</v>
      </c>
      <c r="AK455"/>
      <c r="AL455"/>
      <c r="AM455" t="s">
        <v>54</v>
      </c>
      <c r="AN455"/>
      <c r="AO455">
        <v>110010</v>
      </c>
      <c r="AP455"/>
      <c r="AR455"/>
      <c r="AS455"/>
      <c r="AT455"/>
      <c r="AU455"/>
      <c r="AV455"/>
      <c r="AW455"/>
      <c r="AX455" s="2" t="str">
        <f t="shared" si="14"/>
        <v>X</v>
      </c>
      <c r="AY455" s="5">
        <f t="shared" si="15"/>
        <v>642</v>
      </c>
    </row>
    <row r="456" spans="1:51" s="5" customFormat="1" x14ac:dyDescent="0.25">
      <c r="A456" s="5" t="s">
        <v>830</v>
      </c>
      <c r="B456" s="5" t="s">
        <v>865</v>
      </c>
      <c r="C456" s="5" t="s">
        <v>812</v>
      </c>
      <c r="E456" s="5" t="s">
        <v>50</v>
      </c>
      <c r="F456" s="5">
        <v>20</v>
      </c>
      <c r="G456" s="5" t="s">
        <v>67</v>
      </c>
      <c r="H456" s="5">
        <v>16.134890460000001</v>
      </c>
      <c r="I456" s="5">
        <v>16.492999999999999</v>
      </c>
      <c r="J456"/>
      <c r="K456"/>
      <c r="L456" s="5">
        <v>0.17</v>
      </c>
      <c r="M456">
        <v>41.248826719999997</v>
      </c>
      <c r="N456">
        <v>-82.573506170000002</v>
      </c>
      <c r="O456">
        <v>41.249664619999997</v>
      </c>
      <c r="P456">
        <v>-82.574294739999999</v>
      </c>
      <c r="Q456" s="5" t="s">
        <v>862</v>
      </c>
      <c r="S456" s="1">
        <v>45754</v>
      </c>
      <c r="T456" t="s">
        <v>866</v>
      </c>
      <c r="U456" t="s">
        <v>87</v>
      </c>
      <c r="V456" s="5" t="s">
        <v>57</v>
      </c>
      <c r="W456" s="5" t="s">
        <v>286</v>
      </c>
      <c r="X456" s="6">
        <v>642</v>
      </c>
      <c r="Y456" s="5" t="s">
        <v>64</v>
      </c>
      <c r="Z456"/>
      <c r="AA456">
        <v>2025</v>
      </c>
      <c r="AB456" s="1">
        <v>44397</v>
      </c>
      <c r="AC456" t="s">
        <v>60</v>
      </c>
      <c r="AD456"/>
      <c r="AE456"/>
      <c r="AF456"/>
      <c r="AG456" t="s">
        <v>54</v>
      </c>
      <c r="AH456" t="s">
        <v>54</v>
      </c>
      <c r="AI456" s="1">
        <v>45505</v>
      </c>
      <c r="AJ456" t="s">
        <v>62</v>
      </c>
      <c r="AK456"/>
      <c r="AL456"/>
      <c r="AM456" t="s">
        <v>54</v>
      </c>
      <c r="AN456"/>
      <c r="AO456">
        <v>110010</v>
      </c>
      <c r="AP456"/>
      <c r="AR456"/>
      <c r="AS456"/>
      <c r="AT456"/>
      <c r="AU456"/>
      <c r="AV456"/>
      <c r="AW456"/>
      <c r="AX456" s="2" t="str">
        <f t="shared" si="14"/>
        <v>X</v>
      </c>
      <c r="AY456" s="5">
        <f t="shared" si="15"/>
        <v>642</v>
      </c>
    </row>
    <row r="457" spans="1:51" s="5" customFormat="1" x14ac:dyDescent="0.25">
      <c r="A457" s="5" t="s">
        <v>830</v>
      </c>
      <c r="B457" s="5" t="s">
        <v>865</v>
      </c>
      <c r="C457" s="5" t="s">
        <v>812</v>
      </c>
      <c r="E457" s="5" t="s">
        <v>50</v>
      </c>
      <c r="F457" s="5">
        <v>20</v>
      </c>
      <c r="G457" s="5" t="s">
        <v>67</v>
      </c>
      <c r="H457" s="5">
        <v>16.135169470000001</v>
      </c>
      <c r="I457" s="5">
        <v>16.492999999999999</v>
      </c>
      <c r="J457"/>
      <c r="K457"/>
      <c r="L457" s="5">
        <v>0.17</v>
      </c>
      <c r="M457">
        <v>41.248830750000003</v>
      </c>
      <c r="N457">
        <v>-82.573506679999994</v>
      </c>
      <c r="O457">
        <v>41.249663609999999</v>
      </c>
      <c r="P457">
        <v>-82.574293909999994</v>
      </c>
      <c r="Q457" s="5" t="s">
        <v>862</v>
      </c>
      <c r="S457" s="1">
        <v>45754</v>
      </c>
      <c r="T457" t="s">
        <v>867</v>
      </c>
      <c r="U457" t="s">
        <v>87</v>
      </c>
      <c r="V457" s="5" t="s">
        <v>57</v>
      </c>
      <c r="W457" s="5" t="s">
        <v>286</v>
      </c>
      <c r="X457" s="6">
        <v>642</v>
      </c>
      <c r="Y457" s="5" t="s">
        <v>59</v>
      </c>
      <c r="Z457"/>
      <c r="AA457">
        <v>2025</v>
      </c>
      <c r="AB457" s="1">
        <v>44390</v>
      </c>
      <c r="AC457" t="s">
        <v>60</v>
      </c>
      <c r="AD457"/>
      <c r="AE457"/>
      <c r="AF457"/>
      <c r="AG457" t="s">
        <v>54</v>
      </c>
      <c r="AH457" t="s">
        <v>54</v>
      </c>
      <c r="AI457"/>
      <c r="AJ457" t="s">
        <v>62</v>
      </c>
      <c r="AK457"/>
      <c r="AL457"/>
      <c r="AM457" t="s">
        <v>54</v>
      </c>
      <c r="AN457"/>
      <c r="AO457">
        <v>110010</v>
      </c>
      <c r="AP457"/>
      <c r="AR457"/>
      <c r="AS457"/>
      <c r="AT457"/>
      <c r="AU457"/>
      <c r="AV457"/>
      <c r="AW457"/>
      <c r="AX457" s="2" t="str">
        <f t="shared" si="14"/>
        <v>X</v>
      </c>
      <c r="AY457" s="5">
        <f t="shared" si="15"/>
        <v>642</v>
      </c>
    </row>
    <row r="458" spans="1:51" s="5" customFormat="1" x14ac:dyDescent="0.25">
      <c r="A458" s="5" t="s">
        <v>823</v>
      </c>
      <c r="B458" s="5" t="s">
        <v>868</v>
      </c>
      <c r="C458" s="5" t="s">
        <v>812</v>
      </c>
      <c r="E458" s="5" t="s">
        <v>50</v>
      </c>
      <c r="F458" s="5">
        <v>20</v>
      </c>
      <c r="G458" s="5" t="s">
        <v>67</v>
      </c>
      <c r="H458" s="5">
        <v>16.1983</v>
      </c>
      <c r="I458" s="5">
        <v>3.4000000000000002E-2</v>
      </c>
      <c r="J458">
        <v>133.37950000000001</v>
      </c>
      <c r="K458">
        <v>133.37950000000001</v>
      </c>
      <c r="L458" s="5">
        <v>0.02</v>
      </c>
      <c r="M458">
        <v>41.249243069999999</v>
      </c>
      <c r="N458">
        <v>-82.572266959999993</v>
      </c>
      <c r="O458">
        <v>41.249606810000003</v>
      </c>
      <c r="P458">
        <v>-82.572181360000002</v>
      </c>
      <c r="Q458" s="5" t="s">
        <v>869</v>
      </c>
      <c r="R458" s="5" t="s">
        <v>172</v>
      </c>
      <c r="S458" s="1">
        <v>45754</v>
      </c>
      <c r="T458" t="s">
        <v>870</v>
      </c>
      <c r="U458" t="s">
        <v>56</v>
      </c>
      <c r="V458" s="5" t="s">
        <v>57</v>
      </c>
      <c r="W458" s="5" t="s">
        <v>286</v>
      </c>
      <c r="X458" s="6">
        <v>642</v>
      </c>
      <c r="Y458" s="5" t="s">
        <v>59</v>
      </c>
      <c r="Z458"/>
      <c r="AA458">
        <v>2025</v>
      </c>
      <c r="AB458"/>
      <c r="AC458" t="s">
        <v>60</v>
      </c>
      <c r="AD458"/>
      <c r="AE458"/>
      <c r="AF458"/>
      <c r="AG458" t="s">
        <v>61</v>
      </c>
      <c r="AH458" t="s">
        <v>54</v>
      </c>
      <c r="AI458"/>
      <c r="AJ458" t="s">
        <v>62</v>
      </c>
      <c r="AK458"/>
      <c r="AL458"/>
      <c r="AM458" t="s">
        <v>54</v>
      </c>
      <c r="AN458"/>
      <c r="AO458">
        <v>110010</v>
      </c>
      <c r="AP458"/>
      <c r="AR458"/>
      <c r="AS458"/>
      <c r="AT458"/>
      <c r="AU458"/>
      <c r="AV458"/>
      <c r="AW458"/>
      <c r="AX458" s="2" t="str">
        <f t="shared" si="14"/>
        <v>X</v>
      </c>
      <c r="AY458" s="5">
        <f t="shared" si="15"/>
        <v>642</v>
      </c>
    </row>
    <row r="459" spans="1:51" s="5" customFormat="1" x14ac:dyDescent="0.25">
      <c r="A459" s="5" t="s">
        <v>823</v>
      </c>
      <c r="B459" s="5" t="s">
        <v>868</v>
      </c>
      <c r="C459" s="5" t="s">
        <v>812</v>
      </c>
      <c r="E459" s="5" t="s">
        <v>50</v>
      </c>
      <c r="F459" s="5">
        <v>20</v>
      </c>
      <c r="G459" s="5" t="s">
        <v>67</v>
      </c>
      <c r="H459" s="5">
        <v>16.1983</v>
      </c>
      <c r="I459" s="5">
        <v>3.4000000000000002E-2</v>
      </c>
      <c r="J459">
        <v>133.37950000000001</v>
      </c>
      <c r="K459">
        <v>133.37950000000001</v>
      </c>
      <c r="L459" s="5">
        <v>0.02</v>
      </c>
      <c r="M459">
        <v>41.249243069999999</v>
      </c>
      <c r="N459">
        <v>-82.572266959999993</v>
      </c>
      <c r="O459">
        <v>41.249606810000003</v>
      </c>
      <c r="P459">
        <v>-82.572181360000002</v>
      </c>
      <c r="Q459" s="5" t="s">
        <v>869</v>
      </c>
      <c r="R459" s="5" t="s">
        <v>172</v>
      </c>
      <c r="S459" s="1">
        <v>45754</v>
      </c>
      <c r="T459" t="s">
        <v>871</v>
      </c>
      <c r="U459" t="s">
        <v>56</v>
      </c>
      <c r="V459" s="5" t="s">
        <v>57</v>
      </c>
      <c r="W459" s="5" t="s">
        <v>286</v>
      </c>
      <c r="X459" s="6">
        <v>642</v>
      </c>
      <c r="Y459" s="5" t="s">
        <v>59</v>
      </c>
      <c r="Z459"/>
      <c r="AA459">
        <v>2025</v>
      </c>
      <c r="AB459"/>
      <c r="AC459" t="s">
        <v>60</v>
      </c>
      <c r="AD459"/>
      <c r="AE459"/>
      <c r="AF459"/>
      <c r="AG459" t="s">
        <v>61</v>
      </c>
      <c r="AH459" t="s">
        <v>54</v>
      </c>
      <c r="AI459"/>
      <c r="AJ459" t="s">
        <v>62</v>
      </c>
      <c r="AK459"/>
      <c r="AL459"/>
      <c r="AM459" t="s">
        <v>54</v>
      </c>
      <c r="AN459"/>
      <c r="AO459">
        <v>110010</v>
      </c>
      <c r="AP459"/>
      <c r="AR459"/>
      <c r="AS459"/>
      <c r="AT459"/>
      <c r="AU459"/>
      <c r="AV459"/>
      <c r="AW459"/>
      <c r="AX459" s="2" t="str">
        <f t="shared" si="14"/>
        <v>X</v>
      </c>
      <c r="AY459" s="5">
        <f t="shared" si="15"/>
        <v>642</v>
      </c>
    </row>
    <row r="460" spans="1:51" hidden="1" x14ac:dyDescent="0.25">
      <c r="A460" t="s">
        <v>830</v>
      </c>
      <c r="B460" t="s">
        <v>874</v>
      </c>
      <c r="C460" t="s">
        <v>812</v>
      </c>
      <c r="D460" t="s">
        <v>875</v>
      </c>
      <c r="E460" t="s">
        <v>50</v>
      </c>
      <c r="F460">
        <v>20</v>
      </c>
      <c r="G460" t="s">
        <v>76</v>
      </c>
      <c r="H460">
        <v>6.8155817699999997</v>
      </c>
      <c r="I460">
        <v>14.862</v>
      </c>
      <c r="J460">
        <v>14.862</v>
      </c>
      <c r="K460">
        <v>14.862</v>
      </c>
      <c r="L460">
        <v>0.52</v>
      </c>
      <c r="M460">
        <v>41.251177349999999</v>
      </c>
      <c r="N460">
        <v>-82.714416029999995</v>
      </c>
      <c r="O460">
        <v>41.24953429</v>
      </c>
      <c r="P460">
        <v>-82.704460900000001</v>
      </c>
      <c r="Q460" t="s">
        <v>826</v>
      </c>
      <c r="R460" t="s">
        <v>876</v>
      </c>
      <c r="S460" s="1">
        <v>45754</v>
      </c>
      <c r="T460" t="s">
        <v>877</v>
      </c>
      <c r="U460" t="s">
        <v>56</v>
      </c>
      <c r="V460" t="s">
        <v>57</v>
      </c>
      <c r="W460" t="s">
        <v>286</v>
      </c>
      <c r="X460" s="4">
        <v>643</v>
      </c>
      <c r="Y460" t="s">
        <v>64</v>
      </c>
      <c r="AA460">
        <v>2025</v>
      </c>
      <c r="AC460" t="s">
        <v>60</v>
      </c>
      <c r="AG460" t="s">
        <v>61</v>
      </c>
      <c r="AH460" t="s">
        <v>54</v>
      </c>
      <c r="AJ460" t="s">
        <v>62</v>
      </c>
      <c r="AM460" t="s">
        <v>54</v>
      </c>
      <c r="AO460">
        <v>110010</v>
      </c>
      <c r="AQ460">
        <v>110010</v>
      </c>
      <c r="AX460" s="2" t="str">
        <f t="shared" si="14"/>
        <v/>
      </c>
      <c r="AY460" t="str">
        <f t="shared" si="15"/>
        <v/>
      </c>
    </row>
    <row r="461" spans="1:51" hidden="1" x14ac:dyDescent="0.25">
      <c r="A461" t="s">
        <v>823</v>
      </c>
      <c r="B461" t="s">
        <v>874</v>
      </c>
      <c r="C461" t="s">
        <v>812</v>
      </c>
      <c r="D461" t="s">
        <v>875</v>
      </c>
      <c r="E461" t="s">
        <v>50</v>
      </c>
      <c r="F461">
        <v>20</v>
      </c>
      <c r="G461" t="s">
        <v>67</v>
      </c>
      <c r="H461">
        <v>6.8158355899999998</v>
      </c>
      <c r="I461">
        <v>7.3559999999999999</v>
      </c>
      <c r="J461">
        <v>124.52</v>
      </c>
      <c r="K461">
        <v>124.52</v>
      </c>
      <c r="L461">
        <v>0.52</v>
      </c>
      <c r="M461">
        <v>41.250988980000002</v>
      </c>
      <c r="N461">
        <v>-82.714549669999997</v>
      </c>
      <c r="O461">
        <v>41.249335690000002</v>
      </c>
      <c r="P461">
        <v>-82.704415310000002</v>
      </c>
      <c r="Q461" t="s">
        <v>826</v>
      </c>
      <c r="R461" t="s">
        <v>876</v>
      </c>
      <c r="S461" s="1">
        <v>45754</v>
      </c>
      <c r="T461" t="s">
        <v>878</v>
      </c>
      <c r="U461" t="s">
        <v>56</v>
      </c>
      <c r="V461" t="s">
        <v>74</v>
      </c>
      <c r="W461" t="s">
        <v>286</v>
      </c>
      <c r="X461" s="4">
        <v>643</v>
      </c>
      <c r="Y461" t="s">
        <v>59</v>
      </c>
      <c r="AA461">
        <v>2025</v>
      </c>
      <c r="AC461" t="s">
        <v>60</v>
      </c>
      <c r="AG461" t="s">
        <v>61</v>
      </c>
      <c r="AH461" t="s">
        <v>54</v>
      </c>
      <c r="AJ461" t="s">
        <v>62</v>
      </c>
      <c r="AM461" t="s">
        <v>54</v>
      </c>
      <c r="AO461">
        <v>110010</v>
      </c>
      <c r="AQ461">
        <v>110010</v>
      </c>
      <c r="AX461" s="2" t="str">
        <f t="shared" si="14"/>
        <v/>
      </c>
      <c r="AY461" t="str">
        <f t="shared" si="15"/>
        <v/>
      </c>
    </row>
    <row r="462" spans="1:51" hidden="1" x14ac:dyDescent="0.25">
      <c r="A462" t="s">
        <v>823</v>
      </c>
      <c r="B462" t="s">
        <v>874</v>
      </c>
      <c r="C462" t="s">
        <v>812</v>
      </c>
      <c r="D462" t="s">
        <v>875</v>
      </c>
      <c r="E462" t="s">
        <v>50</v>
      </c>
      <c r="F462">
        <v>20</v>
      </c>
      <c r="G462" t="s">
        <v>67</v>
      </c>
      <c r="H462">
        <v>6.8158355899999998</v>
      </c>
      <c r="I462">
        <v>7.3559999999999999</v>
      </c>
      <c r="J462">
        <v>124.52</v>
      </c>
      <c r="K462">
        <v>124.52</v>
      </c>
      <c r="L462">
        <v>0.52</v>
      </c>
      <c r="M462">
        <v>41.250988980000002</v>
      </c>
      <c r="N462">
        <v>-82.714549669999997</v>
      </c>
      <c r="O462">
        <v>41.249335690000002</v>
      </c>
      <c r="P462">
        <v>-82.704415310000002</v>
      </c>
      <c r="Q462" t="s">
        <v>826</v>
      </c>
      <c r="R462" t="s">
        <v>876</v>
      </c>
      <c r="S462" s="1">
        <v>45754</v>
      </c>
      <c r="T462" t="s">
        <v>879</v>
      </c>
      <c r="U462" t="s">
        <v>56</v>
      </c>
      <c r="V462" t="s">
        <v>57</v>
      </c>
      <c r="W462" t="s">
        <v>286</v>
      </c>
      <c r="X462" s="4">
        <v>643</v>
      </c>
      <c r="Y462" t="s">
        <v>59</v>
      </c>
      <c r="AA462">
        <v>2025</v>
      </c>
      <c r="AC462" t="s">
        <v>60</v>
      </c>
      <c r="AG462" t="s">
        <v>61</v>
      </c>
      <c r="AH462" t="s">
        <v>54</v>
      </c>
      <c r="AJ462" t="s">
        <v>62</v>
      </c>
      <c r="AM462" t="s">
        <v>54</v>
      </c>
      <c r="AO462">
        <v>110010</v>
      </c>
      <c r="AQ462">
        <v>110010</v>
      </c>
      <c r="AX462" s="2" t="str">
        <f t="shared" si="14"/>
        <v/>
      </c>
      <c r="AY462" t="str">
        <f t="shared" si="15"/>
        <v/>
      </c>
    </row>
    <row r="463" spans="1:51" hidden="1" x14ac:dyDescent="0.25">
      <c r="A463" t="s">
        <v>830</v>
      </c>
      <c r="B463" t="s">
        <v>874</v>
      </c>
      <c r="C463" t="s">
        <v>812</v>
      </c>
      <c r="D463" t="s">
        <v>875</v>
      </c>
      <c r="E463" t="s">
        <v>50</v>
      </c>
      <c r="F463">
        <v>20</v>
      </c>
      <c r="G463" t="s">
        <v>76</v>
      </c>
      <c r="H463">
        <v>6.8155817699999997</v>
      </c>
      <c r="I463">
        <v>14.862</v>
      </c>
      <c r="J463">
        <v>14.862</v>
      </c>
      <c r="K463">
        <v>14.862</v>
      </c>
      <c r="L463">
        <v>0.52</v>
      </c>
      <c r="M463">
        <v>41.251177349999999</v>
      </c>
      <c r="N463">
        <v>-82.714416029999995</v>
      </c>
      <c r="O463">
        <v>41.24953429</v>
      </c>
      <c r="P463">
        <v>-82.704460900000001</v>
      </c>
      <c r="Q463" t="s">
        <v>826</v>
      </c>
      <c r="R463" t="s">
        <v>876</v>
      </c>
      <c r="S463" s="1">
        <v>45754</v>
      </c>
      <c r="T463" t="s">
        <v>880</v>
      </c>
      <c r="U463" t="s">
        <v>56</v>
      </c>
      <c r="V463" t="s">
        <v>57</v>
      </c>
      <c r="W463" t="s">
        <v>286</v>
      </c>
      <c r="X463" s="4">
        <v>643</v>
      </c>
      <c r="Y463" t="s">
        <v>59</v>
      </c>
      <c r="AA463">
        <v>2025</v>
      </c>
      <c r="AC463" t="s">
        <v>60</v>
      </c>
      <c r="AG463" t="s">
        <v>61</v>
      </c>
      <c r="AH463" t="s">
        <v>54</v>
      </c>
      <c r="AJ463" t="s">
        <v>62</v>
      </c>
      <c r="AM463" t="s">
        <v>54</v>
      </c>
      <c r="AO463">
        <v>110010</v>
      </c>
      <c r="AQ463">
        <v>110010</v>
      </c>
      <c r="AX463" s="2" t="str">
        <f t="shared" si="14"/>
        <v/>
      </c>
      <c r="AY463" t="str">
        <f t="shared" si="15"/>
        <v/>
      </c>
    </row>
    <row r="464" spans="1:51" hidden="1" x14ac:dyDescent="0.25">
      <c r="A464" t="s">
        <v>830</v>
      </c>
      <c r="B464" t="s">
        <v>874</v>
      </c>
      <c r="C464" t="s">
        <v>812</v>
      </c>
      <c r="D464" t="s">
        <v>875</v>
      </c>
      <c r="E464" t="s">
        <v>50</v>
      </c>
      <c r="F464">
        <v>20</v>
      </c>
      <c r="G464" t="s">
        <v>76</v>
      </c>
      <c r="H464">
        <v>6.8155817699999997</v>
      </c>
      <c r="I464">
        <v>14.862</v>
      </c>
      <c r="J464">
        <v>14.862</v>
      </c>
      <c r="K464">
        <v>14.862</v>
      </c>
      <c r="L464">
        <v>0.52</v>
      </c>
      <c r="M464">
        <v>41.251177349999999</v>
      </c>
      <c r="N464">
        <v>-82.714416029999995</v>
      </c>
      <c r="O464">
        <v>41.24953429</v>
      </c>
      <c r="P464">
        <v>-82.704460900000001</v>
      </c>
      <c r="Q464" t="s">
        <v>826</v>
      </c>
      <c r="R464" t="s">
        <v>876</v>
      </c>
      <c r="S464" s="1">
        <v>45754</v>
      </c>
      <c r="T464" t="s">
        <v>881</v>
      </c>
      <c r="U464" t="s">
        <v>56</v>
      </c>
      <c r="V464" t="s">
        <v>327</v>
      </c>
      <c r="W464" t="s">
        <v>286</v>
      </c>
      <c r="X464" s="4">
        <v>643</v>
      </c>
      <c r="Y464" t="s">
        <v>64</v>
      </c>
      <c r="AA464">
        <v>2025</v>
      </c>
      <c r="AC464" t="s">
        <v>60</v>
      </c>
      <c r="AG464" t="s">
        <v>61</v>
      </c>
      <c r="AH464" t="s">
        <v>54</v>
      </c>
      <c r="AJ464" t="s">
        <v>62</v>
      </c>
      <c r="AM464" t="s">
        <v>54</v>
      </c>
      <c r="AO464">
        <v>110010</v>
      </c>
      <c r="AQ464">
        <v>110010</v>
      </c>
      <c r="AX464" s="2" t="str">
        <f t="shared" si="14"/>
        <v/>
      </c>
      <c r="AY464" t="str">
        <f t="shared" si="15"/>
        <v/>
      </c>
    </row>
    <row r="465" spans="1:51" hidden="1" x14ac:dyDescent="0.25">
      <c r="A465" t="s">
        <v>830</v>
      </c>
      <c r="B465" t="s">
        <v>874</v>
      </c>
      <c r="C465" t="s">
        <v>812</v>
      </c>
      <c r="D465" t="s">
        <v>875</v>
      </c>
      <c r="E465" t="s">
        <v>50</v>
      </c>
      <c r="F465">
        <v>20</v>
      </c>
      <c r="G465" t="s">
        <v>76</v>
      </c>
      <c r="H465">
        <v>6.8155817699999997</v>
      </c>
      <c r="I465">
        <v>14.862</v>
      </c>
      <c r="J465">
        <v>14.862</v>
      </c>
      <c r="K465">
        <v>14.862</v>
      </c>
      <c r="L465">
        <v>0.52</v>
      </c>
      <c r="M465">
        <v>41.251177349999999</v>
      </c>
      <c r="N465">
        <v>-82.714416029999995</v>
      </c>
      <c r="O465">
        <v>41.24953429</v>
      </c>
      <c r="P465">
        <v>-82.704460900000001</v>
      </c>
      <c r="Q465" t="s">
        <v>826</v>
      </c>
      <c r="R465" t="s">
        <v>876</v>
      </c>
      <c r="S465" s="1">
        <v>45754</v>
      </c>
      <c r="T465" t="s">
        <v>882</v>
      </c>
      <c r="U465" t="s">
        <v>56</v>
      </c>
      <c r="V465" t="s">
        <v>74</v>
      </c>
      <c r="W465" t="s">
        <v>286</v>
      </c>
      <c r="X465" s="4">
        <v>643</v>
      </c>
      <c r="Y465" t="s">
        <v>59</v>
      </c>
      <c r="AA465">
        <v>2025</v>
      </c>
      <c r="AC465" t="s">
        <v>60</v>
      </c>
      <c r="AG465" t="s">
        <v>61</v>
      </c>
      <c r="AH465" t="s">
        <v>54</v>
      </c>
      <c r="AJ465" t="s">
        <v>62</v>
      </c>
      <c r="AM465" t="s">
        <v>54</v>
      </c>
      <c r="AO465">
        <v>110010</v>
      </c>
      <c r="AQ465">
        <v>110010</v>
      </c>
      <c r="AX465" s="2" t="str">
        <f t="shared" si="14"/>
        <v/>
      </c>
      <c r="AY465" t="str">
        <f t="shared" si="15"/>
        <v/>
      </c>
    </row>
    <row r="466" spans="1:51" hidden="1" x14ac:dyDescent="0.25">
      <c r="A466" t="s">
        <v>823</v>
      </c>
      <c r="B466" t="s">
        <v>874</v>
      </c>
      <c r="C466" t="s">
        <v>812</v>
      </c>
      <c r="D466" t="s">
        <v>875</v>
      </c>
      <c r="E466" t="s">
        <v>50</v>
      </c>
      <c r="F466">
        <v>20</v>
      </c>
      <c r="G466" t="s">
        <v>67</v>
      </c>
      <c r="H466">
        <v>6.8158355899999998</v>
      </c>
      <c r="I466">
        <v>7.3559999999999999</v>
      </c>
      <c r="J466">
        <v>124.52</v>
      </c>
      <c r="K466">
        <v>124.52</v>
      </c>
      <c r="L466">
        <v>0.52</v>
      </c>
      <c r="M466">
        <v>41.250988980000002</v>
      </c>
      <c r="N466">
        <v>-82.714549669999997</v>
      </c>
      <c r="O466">
        <v>41.249335690000002</v>
      </c>
      <c r="P466">
        <v>-82.704415310000002</v>
      </c>
      <c r="Q466" t="s">
        <v>826</v>
      </c>
      <c r="R466" t="s">
        <v>876</v>
      </c>
      <c r="S466" s="1">
        <v>45754</v>
      </c>
      <c r="T466" t="s">
        <v>883</v>
      </c>
      <c r="U466" t="s">
        <v>56</v>
      </c>
      <c r="V466" t="s">
        <v>327</v>
      </c>
      <c r="W466" t="s">
        <v>286</v>
      </c>
      <c r="X466" s="4">
        <v>643</v>
      </c>
      <c r="Y466" t="s">
        <v>64</v>
      </c>
      <c r="AA466">
        <v>2025</v>
      </c>
      <c r="AC466" t="s">
        <v>60</v>
      </c>
      <c r="AG466" t="s">
        <v>61</v>
      </c>
      <c r="AH466" t="s">
        <v>54</v>
      </c>
      <c r="AJ466" t="s">
        <v>62</v>
      </c>
      <c r="AM466" t="s">
        <v>54</v>
      </c>
      <c r="AO466">
        <v>110010</v>
      </c>
      <c r="AQ466">
        <v>110010</v>
      </c>
      <c r="AX466" s="2" t="str">
        <f t="shared" si="14"/>
        <v/>
      </c>
      <c r="AY466" t="str">
        <f t="shared" si="15"/>
        <v/>
      </c>
    </row>
    <row r="467" spans="1:51" hidden="1" x14ac:dyDescent="0.25">
      <c r="A467" t="s">
        <v>823</v>
      </c>
      <c r="B467" t="s">
        <v>874</v>
      </c>
      <c r="C467" t="s">
        <v>812</v>
      </c>
      <c r="D467" t="s">
        <v>875</v>
      </c>
      <c r="E467" t="s">
        <v>50</v>
      </c>
      <c r="F467">
        <v>20</v>
      </c>
      <c r="G467" t="s">
        <v>67</v>
      </c>
      <c r="H467">
        <v>6.8158355899999998</v>
      </c>
      <c r="I467">
        <v>7.3559999999999999</v>
      </c>
      <c r="J467">
        <v>124.52</v>
      </c>
      <c r="K467">
        <v>124.52</v>
      </c>
      <c r="L467">
        <v>0.52</v>
      </c>
      <c r="M467">
        <v>41.250988980000002</v>
      </c>
      <c r="N467">
        <v>-82.714549669999997</v>
      </c>
      <c r="O467">
        <v>41.249335690000002</v>
      </c>
      <c r="P467">
        <v>-82.704415310000002</v>
      </c>
      <c r="Q467" t="s">
        <v>826</v>
      </c>
      <c r="R467" t="s">
        <v>876</v>
      </c>
      <c r="S467" s="1">
        <v>45754</v>
      </c>
      <c r="T467" t="s">
        <v>884</v>
      </c>
      <c r="U467" t="s">
        <v>56</v>
      </c>
      <c r="V467" t="s">
        <v>57</v>
      </c>
      <c r="W467" t="s">
        <v>286</v>
      </c>
      <c r="X467" s="4">
        <v>643</v>
      </c>
      <c r="Y467" t="s">
        <v>64</v>
      </c>
      <c r="AA467">
        <v>2025</v>
      </c>
      <c r="AC467" t="s">
        <v>60</v>
      </c>
      <c r="AG467" t="s">
        <v>61</v>
      </c>
      <c r="AH467" t="s">
        <v>54</v>
      </c>
      <c r="AJ467" t="s">
        <v>62</v>
      </c>
      <c r="AM467" t="s">
        <v>54</v>
      </c>
      <c r="AO467">
        <v>110010</v>
      </c>
      <c r="AQ467">
        <v>110010</v>
      </c>
      <c r="AX467" s="2" t="str">
        <f t="shared" si="14"/>
        <v/>
      </c>
      <c r="AY467" t="str">
        <f t="shared" si="15"/>
        <v/>
      </c>
    </row>
    <row r="468" spans="1:51" s="5" customFormat="1" ht="14.25" customHeight="1" x14ac:dyDescent="0.25">
      <c r="A468" s="5" t="s">
        <v>823</v>
      </c>
      <c r="B468" s="5" t="s">
        <v>872</v>
      </c>
      <c r="C468" s="5" t="s">
        <v>812</v>
      </c>
      <c r="E468" s="5" t="s">
        <v>50</v>
      </c>
      <c r="F468" s="5">
        <v>20</v>
      </c>
      <c r="G468" s="5" t="s">
        <v>67</v>
      </c>
      <c r="H468" s="5">
        <v>2.4663612499999998</v>
      </c>
      <c r="I468" s="5">
        <v>2.4929660299999998</v>
      </c>
      <c r="J468">
        <v>119.65696603000001</v>
      </c>
      <c r="K468">
        <v>119.65696603000001</v>
      </c>
      <c r="L468" s="5">
        <v>0.01</v>
      </c>
      <c r="M468">
        <v>41.265307270000001</v>
      </c>
      <c r="N468">
        <v>-82.795468790000001</v>
      </c>
      <c r="O468">
        <v>41.265288120000001</v>
      </c>
      <c r="P468">
        <v>-82.794957830000001</v>
      </c>
      <c r="Q468" s="5" t="s">
        <v>300</v>
      </c>
      <c r="S468" s="1">
        <v>45754</v>
      </c>
      <c r="T468" t="s">
        <v>873</v>
      </c>
      <c r="U468" t="s">
        <v>56</v>
      </c>
      <c r="V468" s="5" t="s">
        <v>88</v>
      </c>
      <c r="W468" s="5" t="s">
        <v>89</v>
      </c>
      <c r="X468" s="6">
        <v>642</v>
      </c>
      <c r="Y468" s="5" t="s">
        <v>59</v>
      </c>
      <c r="Z468"/>
      <c r="AA468">
        <v>2025</v>
      </c>
      <c r="AB468"/>
      <c r="AC468" t="s">
        <v>60</v>
      </c>
      <c r="AD468"/>
      <c r="AE468"/>
      <c r="AF468"/>
      <c r="AG468" t="s">
        <v>54</v>
      </c>
      <c r="AH468" t="s">
        <v>54</v>
      </c>
      <c r="AI468"/>
      <c r="AJ468" t="s">
        <v>62</v>
      </c>
      <c r="AK468"/>
      <c r="AL468"/>
      <c r="AM468" t="s">
        <v>54</v>
      </c>
      <c r="AN468"/>
      <c r="AO468">
        <v>110010</v>
      </c>
      <c r="AP468"/>
      <c r="AR468"/>
      <c r="AS468"/>
      <c r="AT468"/>
      <c r="AU468"/>
      <c r="AV468"/>
      <c r="AW468"/>
      <c r="AX468" s="2" t="str">
        <f t="shared" si="14"/>
        <v>X</v>
      </c>
      <c r="AY468" s="5">
        <f t="shared" si="15"/>
        <v>642</v>
      </c>
    </row>
    <row r="469" spans="1:51" s="5" customFormat="1" x14ac:dyDescent="0.25">
      <c r="A469" s="5" t="s">
        <v>823</v>
      </c>
      <c r="B469" s="5" t="s">
        <v>885</v>
      </c>
      <c r="C469" s="5" t="s">
        <v>812</v>
      </c>
      <c r="D469" s="5" t="s">
        <v>875</v>
      </c>
      <c r="E469" s="5" t="s">
        <v>50</v>
      </c>
      <c r="F469" s="5">
        <v>20</v>
      </c>
      <c r="G469" s="5" t="s">
        <v>67</v>
      </c>
      <c r="H469" s="5">
        <v>7.3559999999999999</v>
      </c>
      <c r="I469" s="5">
        <v>7.4509957599999996</v>
      </c>
      <c r="J469">
        <v>124.61499576</v>
      </c>
      <c r="K469">
        <v>124.61499576</v>
      </c>
      <c r="L469" s="5">
        <v>0.09</v>
      </c>
      <c r="M469">
        <v>41.249335690000002</v>
      </c>
      <c r="N469">
        <v>-82.704415310000002</v>
      </c>
      <c r="O469">
        <v>41.248921850000002</v>
      </c>
      <c r="P469">
        <v>-82.702685810000006</v>
      </c>
      <c r="Q469" s="5" t="s">
        <v>876</v>
      </c>
      <c r="R469" s="5" t="s">
        <v>886</v>
      </c>
      <c r="S469" s="1">
        <v>45754</v>
      </c>
      <c r="T469" t="s">
        <v>887</v>
      </c>
      <c r="U469" t="s">
        <v>56</v>
      </c>
      <c r="V469" s="5" t="s">
        <v>57</v>
      </c>
      <c r="W469" s="5" t="s">
        <v>286</v>
      </c>
      <c r="X469" s="6">
        <v>642</v>
      </c>
      <c r="Y469" s="5" t="s">
        <v>64</v>
      </c>
      <c r="Z469"/>
      <c r="AA469">
        <v>2025</v>
      </c>
      <c r="AB469"/>
      <c r="AC469" t="s">
        <v>60</v>
      </c>
      <c r="AD469"/>
      <c r="AE469"/>
      <c r="AF469"/>
      <c r="AG469" t="s">
        <v>61</v>
      </c>
      <c r="AH469" t="s">
        <v>54</v>
      </c>
      <c r="AI469"/>
      <c r="AJ469" t="s">
        <v>62</v>
      </c>
      <c r="AK469"/>
      <c r="AL469"/>
      <c r="AM469" t="s">
        <v>54</v>
      </c>
      <c r="AN469"/>
      <c r="AO469">
        <v>110010</v>
      </c>
      <c r="AP469"/>
      <c r="AR469"/>
      <c r="AS469"/>
      <c r="AT469"/>
      <c r="AU469"/>
      <c r="AV469"/>
      <c r="AW469"/>
      <c r="AX469" s="2" t="str">
        <f t="shared" si="14"/>
        <v>X</v>
      </c>
      <c r="AY469" s="5">
        <f t="shared" si="15"/>
        <v>642</v>
      </c>
    </row>
    <row r="470" spans="1:51" s="5" customFormat="1" x14ac:dyDescent="0.25">
      <c r="A470" s="5" t="s">
        <v>823</v>
      </c>
      <c r="B470" s="5" t="s">
        <v>885</v>
      </c>
      <c r="C470" s="5" t="s">
        <v>812</v>
      </c>
      <c r="D470" s="5" t="s">
        <v>875</v>
      </c>
      <c r="E470" s="5" t="s">
        <v>50</v>
      </c>
      <c r="F470" s="5">
        <v>20</v>
      </c>
      <c r="G470" s="5" t="s">
        <v>67</v>
      </c>
      <c r="H470" s="5">
        <v>7.3559999999999999</v>
      </c>
      <c r="I470" s="5">
        <v>7.4509957599999996</v>
      </c>
      <c r="J470">
        <v>124.61499576</v>
      </c>
      <c r="K470">
        <v>124.61499576</v>
      </c>
      <c r="L470" s="5">
        <v>0.09</v>
      </c>
      <c r="M470">
        <v>41.249335690000002</v>
      </c>
      <c r="N470">
        <v>-82.704415310000002</v>
      </c>
      <c r="O470">
        <v>41.248921850000002</v>
      </c>
      <c r="P470">
        <v>-82.702685810000006</v>
      </c>
      <c r="Q470" s="5" t="s">
        <v>876</v>
      </c>
      <c r="R470" s="5" t="s">
        <v>886</v>
      </c>
      <c r="S470" s="1">
        <v>45754</v>
      </c>
      <c r="T470" t="s">
        <v>888</v>
      </c>
      <c r="U470" t="s">
        <v>56</v>
      </c>
      <c r="V470" s="5" t="s">
        <v>327</v>
      </c>
      <c r="W470" s="5" t="s">
        <v>286</v>
      </c>
      <c r="X470" s="6">
        <v>642</v>
      </c>
      <c r="Y470" s="5" t="s">
        <v>64</v>
      </c>
      <c r="Z470"/>
      <c r="AA470">
        <v>2025</v>
      </c>
      <c r="AB470"/>
      <c r="AC470" t="s">
        <v>60</v>
      </c>
      <c r="AD470"/>
      <c r="AE470"/>
      <c r="AF470"/>
      <c r="AG470" t="s">
        <v>61</v>
      </c>
      <c r="AH470" t="s">
        <v>54</v>
      </c>
      <c r="AI470"/>
      <c r="AJ470" t="s">
        <v>62</v>
      </c>
      <c r="AK470"/>
      <c r="AL470"/>
      <c r="AM470" t="s">
        <v>54</v>
      </c>
      <c r="AN470"/>
      <c r="AO470">
        <v>110010</v>
      </c>
      <c r="AP470"/>
      <c r="AR470"/>
      <c r="AS470"/>
      <c r="AT470"/>
      <c r="AU470"/>
      <c r="AV470"/>
      <c r="AW470"/>
      <c r="AX470" s="2" t="str">
        <f t="shared" si="14"/>
        <v>X</v>
      </c>
      <c r="AY470" s="5">
        <f t="shared" si="15"/>
        <v>642</v>
      </c>
    </row>
    <row r="471" spans="1:51" s="5" customFormat="1" x14ac:dyDescent="0.25">
      <c r="A471" s="5" t="s">
        <v>823</v>
      </c>
      <c r="B471" s="5" t="s">
        <v>885</v>
      </c>
      <c r="C471" s="5" t="s">
        <v>812</v>
      </c>
      <c r="D471" s="5" t="s">
        <v>875</v>
      </c>
      <c r="E471" s="5" t="s">
        <v>50</v>
      </c>
      <c r="F471" s="5">
        <v>20</v>
      </c>
      <c r="G471" s="5" t="s">
        <v>67</v>
      </c>
      <c r="H471" s="5">
        <v>7.3559999999999999</v>
      </c>
      <c r="I471" s="5">
        <v>7.4509957599999996</v>
      </c>
      <c r="J471">
        <v>124.61499576</v>
      </c>
      <c r="K471">
        <v>124.61499576</v>
      </c>
      <c r="L471" s="5">
        <v>0.09</v>
      </c>
      <c r="M471">
        <v>41.249335690000002</v>
      </c>
      <c r="N471">
        <v>-82.704415310000002</v>
      </c>
      <c r="O471">
        <v>41.248921850000002</v>
      </c>
      <c r="P471">
        <v>-82.702685810000006</v>
      </c>
      <c r="Q471" s="5" t="s">
        <v>876</v>
      </c>
      <c r="R471" s="5" t="s">
        <v>886</v>
      </c>
      <c r="S471" s="1">
        <v>45754</v>
      </c>
      <c r="T471" t="s">
        <v>889</v>
      </c>
      <c r="U471" t="s">
        <v>56</v>
      </c>
      <c r="V471" s="5" t="s">
        <v>74</v>
      </c>
      <c r="W471" s="5" t="s">
        <v>286</v>
      </c>
      <c r="X471" s="6">
        <v>642</v>
      </c>
      <c r="Y471" s="5" t="s">
        <v>59</v>
      </c>
      <c r="Z471"/>
      <c r="AA471">
        <v>2025</v>
      </c>
      <c r="AB471"/>
      <c r="AC471" t="s">
        <v>60</v>
      </c>
      <c r="AD471"/>
      <c r="AE471"/>
      <c r="AF471"/>
      <c r="AG471" t="s">
        <v>61</v>
      </c>
      <c r="AH471" t="s">
        <v>54</v>
      </c>
      <c r="AI471"/>
      <c r="AJ471" t="s">
        <v>62</v>
      </c>
      <c r="AK471"/>
      <c r="AL471"/>
      <c r="AM471" t="s">
        <v>54</v>
      </c>
      <c r="AN471"/>
      <c r="AO471">
        <v>110010</v>
      </c>
      <c r="AP471"/>
      <c r="AR471"/>
      <c r="AS471"/>
      <c r="AT471"/>
      <c r="AU471"/>
      <c r="AV471"/>
      <c r="AW471"/>
      <c r="AX471" s="2" t="str">
        <f t="shared" si="14"/>
        <v>X</v>
      </c>
      <c r="AY471" s="5">
        <f t="shared" si="15"/>
        <v>642</v>
      </c>
    </row>
    <row r="472" spans="1:51" s="5" customFormat="1" x14ac:dyDescent="0.25">
      <c r="A472" s="5" t="s">
        <v>823</v>
      </c>
      <c r="B472" s="5" t="s">
        <v>885</v>
      </c>
      <c r="C472" s="5" t="s">
        <v>812</v>
      </c>
      <c r="D472" s="5" t="s">
        <v>875</v>
      </c>
      <c r="E472" s="5" t="s">
        <v>50</v>
      </c>
      <c r="F472" s="5">
        <v>20</v>
      </c>
      <c r="G472" s="5" t="s">
        <v>67</v>
      </c>
      <c r="H472" s="5">
        <v>7.3559999999999999</v>
      </c>
      <c r="I472" s="5">
        <v>7.4509957599999996</v>
      </c>
      <c r="J472">
        <v>124.61499576</v>
      </c>
      <c r="K472">
        <v>124.61499576</v>
      </c>
      <c r="L472" s="5">
        <v>0.09</v>
      </c>
      <c r="M472">
        <v>41.249335690000002</v>
      </c>
      <c r="N472">
        <v>-82.704415310000002</v>
      </c>
      <c r="O472">
        <v>41.248921850000002</v>
      </c>
      <c r="P472">
        <v>-82.702685810000006</v>
      </c>
      <c r="Q472" s="5" t="s">
        <v>876</v>
      </c>
      <c r="R472" s="5" t="s">
        <v>886</v>
      </c>
      <c r="S472" s="1">
        <v>45754</v>
      </c>
      <c r="T472" t="s">
        <v>890</v>
      </c>
      <c r="U472" t="s">
        <v>56</v>
      </c>
      <c r="V472" s="5" t="s">
        <v>57</v>
      </c>
      <c r="W472" s="5" t="s">
        <v>286</v>
      </c>
      <c r="X472" s="6">
        <v>642</v>
      </c>
      <c r="Y472" s="5" t="s">
        <v>59</v>
      </c>
      <c r="Z472"/>
      <c r="AA472">
        <v>2025</v>
      </c>
      <c r="AB472"/>
      <c r="AC472" t="s">
        <v>60</v>
      </c>
      <c r="AD472"/>
      <c r="AE472"/>
      <c r="AF472"/>
      <c r="AG472" t="s">
        <v>61</v>
      </c>
      <c r="AH472" t="s">
        <v>54</v>
      </c>
      <c r="AI472"/>
      <c r="AJ472" t="s">
        <v>62</v>
      </c>
      <c r="AK472"/>
      <c r="AL472"/>
      <c r="AM472" t="s">
        <v>54</v>
      </c>
      <c r="AN472"/>
      <c r="AO472">
        <v>110010</v>
      </c>
      <c r="AP472"/>
      <c r="AR472"/>
      <c r="AS472"/>
      <c r="AT472"/>
      <c r="AU472"/>
      <c r="AV472"/>
      <c r="AW472"/>
      <c r="AX472" s="2" t="str">
        <f t="shared" si="14"/>
        <v>X</v>
      </c>
      <c r="AY472" s="5">
        <f t="shared" si="15"/>
        <v>642</v>
      </c>
    </row>
    <row r="473" spans="1:51" s="5" customFormat="1" x14ac:dyDescent="0.25">
      <c r="A473" s="5" t="s">
        <v>823</v>
      </c>
      <c r="B473" s="5" t="s">
        <v>891</v>
      </c>
      <c r="C473" s="5" t="s">
        <v>812</v>
      </c>
      <c r="E473" s="5" t="s">
        <v>50</v>
      </c>
      <c r="F473" s="5">
        <v>20</v>
      </c>
      <c r="G473" s="5" t="s">
        <v>76</v>
      </c>
      <c r="H473" s="5">
        <v>8.5614970800000005</v>
      </c>
      <c r="I473" s="5">
        <v>10.72306743</v>
      </c>
      <c r="J473">
        <v>127.88705784</v>
      </c>
      <c r="K473">
        <v>127.88705784</v>
      </c>
      <c r="L473" s="5">
        <v>2.1989999999999998</v>
      </c>
      <c r="M473">
        <v>41.236622779999998</v>
      </c>
      <c r="N473">
        <v>-82.69018509</v>
      </c>
      <c r="O473">
        <v>41.228983319999998</v>
      </c>
      <c r="P473">
        <v>-82.650262359999999</v>
      </c>
      <c r="Q473" s="5" t="s">
        <v>826</v>
      </c>
      <c r="R473" s="5" t="s">
        <v>847</v>
      </c>
      <c r="S473" s="1">
        <v>45754</v>
      </c>
      <c r="T473" t="s">
        <v>892</v>
      </c>
      <c r="U473" t="s">
        <v>56</v>
      </c>
      <c r="V473" s="5" t="s">
        <v>57</v>
      </c>
      <c r="W473" s="5" t="s">
        <v>58</v>
      </c>
      <c r="X473" s="6">
        <v>642</v>
      </c>
      <c r="Y473" s="5" t="s">
        <v>59</v>
      </c>
      <c r="Z473"/>
      <c r="AA473">
        <v>2025</v>
      </c>
      <c r="AB473"/>
      <c r="AC473" t="s">
        <v>60</v>
      </c>
      <c r="AD473"/>
      <c r="AE473"/>
      <c r="AF473"/>
      <c r="AG473" t="s">
        <v>61</v>
      </c>
      <c r="AH473" t="s">
        <v>54</v>
      </c>
      <c r="AI473"/>
      <c r="AJ473" t="s">
        <v>62</v>
      </c>
      <c r="AK473"/>
      <c r="AL473"/>
      <c r="AM473" t="s">
        <v>54</v>
      </c>
      <c r="AN473"/>
      <c r="AO473">
        <v>110010</v>
      </c>
      <c r="AP473"/>
      <c r="AR473"/>
      <c r="AS473"/>
      <c r="AT473"/>
      <c r="AU473"/>
      <c r="AV473"/>
      <c r="AW473"/>
      <c r="AX473" s="2" t="str">
        <f t="shared" si="14"/>
        <v>X</v>
      </c>
      <c r="AY473" s="5">
        <f t="shared" si="15"/>
        <v>642</v>
      </c>
    </row>
    <row r="474" spans="1:51" s="5" customFormat="1" x14ac:dyDescent="0.25">
      <c r="A474" s="5" t="s">
        <v>823</v>
      </c>
      <c r="B474" s="5" t="s">
        <v>891</v>
      </c>
      <c r="C474" s="5" t="s">
        <v>812</v>
      </c>
      <c r="E474" s="5" t="s">
        <v>50</v>
      </c>
      <c r="F474" s="5">
        <v>20</v>
      </c>
      <c r="G474" s="5" t="s">
        <v>76</v>
      </c>
      <c r="H474" s="5">
        <v>8.5614970800000005</v>
      </c>
      <c r="I474" s="5">
        <v>10.72306743</v>
      </c>
      <c r="J474">
        <v>127.88705784</v>
      </c>
      <c r="K474">
        <v>127.88705784</v>
      </c>
      <c r="L474" s="5">
        <v>2.1989999999999998</v>
      </c>
      <c r="M474">
        <v>41.236622779999998</v>
      </c>
      <c r="N474">
        <v>-82.69018509</v>
      </c>
      <c r="O474">
        <v>41.228983319999998</v>
      </c>
      <c r="P474">
        <v>-82.650262359999999</v>
      </c>
      <c r="Q474" s="5" t="s">
        <v>826</v>
      </c>
      <c r="R474" s="5" t="s">
        <v>847</v>
      </c>
      <c r="S474" s="1">
        <v>45754</v>
      </c>
      <c r="T474" t="s">
        <v>893</v>
      </c>
      <c r="U474" t="s">
        <v>56</v>
      </c>
      <c r="V474" s="5" t="s">
        <v>57</v>
      </c>
      <c r="W474" s="5" t="s">
        <v>58</v>
      </c>
      <c r="X474" s="6">
        <v>642</v>
      </c>
      <c r="Y474" s="5" t="s">
        <v>64</v>
      </c>
      <c r="Z474"/>
      <c r="AA474">
        <v>2025</v>
      </c>
      <c r="AB474"/>
      <c r="AC474" t="s">
        <v>60</v>
      </c>
      <c r="AD474"/>
      <c r="AE474"/>
      <c r="AF474"/>
      <c r="AG474" t="s">
        <v>61</v>
      </c>
      <c r="AH474" t="s">
        <v>54</v>
      </c>
      <c r="AI474"/>
      <c r="AJ474" t="s">
        <v>62</v>
      </c>
      <c r="AK474"/>
      <c r="AL474"/>
      <c r="AM474" t="s">
        <v>54</v>
      </c>
      <c r="AN474"/>
      <c r="AO474">
        <v>110010</v>
      </c>
      <c r="AP474"/>
      <c r="AR474"/>
      <c r="AS474"/>
      <c r="AT474"/>
      <c r="AU474"/>
      <c r="AV474"/>
      <c r="AW474"/>
      <c r="AX474" s="2" t="str">
        <f t="shared" si="14"/>
        <v>X</v>
      </c>
      <c r="AY474" s="5">
        <f t="shared" si="15"/>
        <v>642</v>
      </c>
    </row>
    <row r="475" spans="1:51" s="5" customFormat="1" x14ac:dyDescent="0.25">
      <c r="A475" s="5" t="s">
        <v>823</v>
      </c>
      <c r="B475" s="5" t="s">
        <v>891</v>
      </c>
      <c r="C475" s="5" t="s">
        <v>812</v>
      </c>
      <c r="E475" s="5" t="s">
        <v>50</v>
      </c>
      <c r="F475" s="5">
        <v>20</v>
      </c>
      <c r="G475" s="5" t="s">
        <v>76</v>
      </c>
      <c r="H475" s="5">
        <v>8.5614970800000005</v>
      </c>
      <c r="I475" s="5">
        <v>10.72306743</v>
      </c>
      <c r="J475">
        <v>127.88705784</v>
      </c>
      <c r="K475">
        <v>127.88705784</v>
      </c>
      <c r="L475" s="5">
        <v>2.1989999999999998</v>
      </c>
      <c r="M475">
        <v>41.236622779999998</v>
      </c>
      <c r="N475">
        <v>-82.69018509</v>
      </c>
      <c r="O475">
        <v>41.228983319999998</v>
      </c>
      <c r="P475">
        <v>-82.650262359999999</v>
      </c>
      <c r="Q475" s="5" t="s">
        <v>826</v>
      </c>
      <c r="R475" s="5" t="s">
        <v>847</v>
      </c>
      <c r="S475" s="1">
        <v>45754</v>
      </c>
      <c r="T475" t="s">
        <v>894</v>
      </c>
      <c r="U475" t="s">
        <v>56</v>
      </c>
      <c r="V475" s="5" t="s">
        <v>74</v>
      </c>
      <c r="W475" s="5" t="s">
        <v>58</v>
      </c>
      <c r="X475" s="6">
        <v>642</v>
      </c>
      <c r="Y475" s="5" t="s">
        <v>59</v>
      </c>
      <c r="Z475"/>
      <c r="AA475">
        <v>2025</v>
      </c>
      <c r="AB475"/>
      <c r="AC475" t="s">
        <v>60</v>
      </c>
      <c r="AD475"/>
      <c r="AE475"/>
      <c r="AF475"/>
      <c r="AG475" t="s">
        <v>61</v>
      </c>
      <c r="AH475" t="s">
        <v>54</v>
      </c>
      <c r="AI475"/>
      <c r="AJ475" t="s">
        <v>62</v>
      </c>
      <c r="AK475"/>
      <c r="AL475"/>
      <c r="AM475" t="s">
        <v>54</v>
      </c>
      <c r="AN475"/>
      <c r="AO475">
        <v>110010</v>
      </c>
      <c r="AP475"/>
      <c r="AR475"/>
      <c r="AS475"/>
      <c r="AT475"/>
      <c r="AU475"/>
      <c r="AV475"/>
      <c r="AW475"/>
      <c r="AX475" s="2" t="str">
        <f t="shared" si="14"/>
        <v>X</v>
      </c>
      <c r="AY475" s="5">
        <f t="shared" si="15"/>
        <v>642</v>
      </c>
    </row>
    <row r="476" spans="1:51" s="5" customFormat="1" x14ac:dyDescent="0.25">
      <c r="A476" s="5" t="s">
        <v>830</v>
      </c>
      <c r="B476" s="5" t="s">
        <v>895</v>
      </c>
      <c r="C476" s="5" t="s">
        <v>812</v>
      </c>
      <c r="E476" s="5" t="s">
        <v>50</v>
      </c>
      <c r="F476" s="5">
        <v>20</v>
      </c>
      <c r="G476" s="5" t="s">
        <v>67</v>
      </c>
      <c r="H476" s="5">
        <v>8.5615784900000005</v>
      </c>
      <c r="I476" s="5">
        <v>10.746573570000001</v>
      </c>
      <c r="J476">
        <v>127.91057357</v>
      </c>
      <c r="K476">
        <v>127.91057357</v>
      </c>
      <c r="L476" s="5">
        <v>2.1989999999999998</v>
      </c>
      <c r="M476">
        <v>41.236615350000001</v>
      </c>
      <c r="N476">
        <v>-82.690197940000004</v>
      </c>
      <c r="O476">
        <v>41.228697529999998</v>
      </c>
      <c r="P476">
        <v>-82.649920780000002</v>
      </c>
      <c r="Q476" s="5" t="s">
        <v>826</v>
      </c>
      <c r="R476" s="5" t="s">
        <v>847</v>
      </c>
      <c r="S476" s="1">
        <v>45754</v>
      </c>
      <c r="T476" t="s">
        <v>896</v>
      </c>
      <c r="U476" t="s">
        <v>56</v>
      </c>
      <c r="V476" s="5" t="s">
        <v>57</v>
      </c>
      <c r="W476" s="5" t="s">
        <v>58</v>
      </c>
      <c r="X476" s="6">
        <v>642</v>
      </c>
      <c r="Y476" s="5" t="s">
        <v>64</v>
      </c>
      <c r="Z476"/>
      <c r="AA476">
        <v>2025</v>
      </c>
      <c r="AB476"/>
      <c r="AC476" t="s">
        <v>60</v>
      </c>
      <c r="AD476"/>
      <c r="AE476"/>
      <c r="AF476"/>
      <c r="AG476" t="s">
        <v>61</v>
      </c>
      <c r="AH476" t="s">
        <v>54</v>
      </c>
      <c r="AI476"/>
      <c r="AJ476" t="s">
        <v>62</v>
      </c>
      <c r="AK476"/>
      <c r="AL476"/>
      <c r="AM476" t="s">
        <v>54</v>
      </c>
      <c r="AN476"/>
      <c r="AO476">
        <v>110010</v>
      </c>
      <c r="AP476"/>
      <c r="AQ476" s="5">
        <v>110010</v>
      </c>
      <c r="AR476"/>
      <c r="AS476"/>
      <c r="AT476"/>
      <c r="AU476"/>
      <c r="AV476"/>
      <c r="AW476"/>
      <c r="AX476" s="2" t="str">
        <f t="shared" si="14"/>
        <v>X</v>
      </c>
      <c r="AY476" s="5">
        <f t="shared" si="15"/>
        <v>642</v>
      </c>
    </row>
    <row r="477" spans="1:51" s="5" customFormat="1" x14ac:dyDescent="0.25">
      <c r="A477" s="5" t="s">
        <v>830</v>
      </c>
      <c r="B477" s="5" t="s">
        <v>895</v>
      </c>
      <c r="C477" s="5" t="s">
        <v>812</v>
      </c>
      <c r="E477" s="5" t="s">
        <v>50</v>
      </c>
      <c r="F477" s="5">
        <v>20</v>
      </c>
      <c r="G477" s="5" t="s">
        <v>67</v>
      </c>
      <c r="H477" s="5">
        <v>8.5615784900000005</v>
      </c>
      <c r="I477" s="5">
        <v>10.746573570000001</v>
      </c>
      <c r="J477">
        <v>127.91057357</v>
      </c>
      <c r="K477">
        <v>127.91057357</v>
      </c>
      <c r="L477" s="5">
        <v>2.1989999999999998</v>
      </c>
      <c r="M477">
        <v>41.236615350000001</v>
      </c>
      <c r="N477">
        <v>-82.690197940000004</v>
      </c>
      <c r="O477">
        <v>41.228697529999998</v>
      </c>
      <c r="P477">
        <v>-82.649920780000002</v>
      </c>
      <c r="Q477" s="5" t="s">
        <v>826</v>
      </c>
      <c r="R477" s="5" t="s">
        <v>847</v>
      </c>
      <c r="S477" s="1">
        <v>45754</v>
      </c>
      <c r="T477" t="s">
        <v>897</v>
      </c>
      <c r="U477" t="s">
        <v>56</v>
      </c>
      <c r="V477" s="5" t="s">
        <v>57</v>
      </c>
      <c r="W477" s="5" t="s">
        <v>58</v>
      </c>
      <c r="X477" s="6">
        <v>642</v>
      </c>
      <c r="Y477" s="5" t="s">
        <v>59</v>
      </c>
      <c r="Z477"/>
      <c r="AA477">
        <v>2025</v>
      </c>
      <c r="AB477"/>
      <c r="AC477" t="s">
        <v>60</v>
      </c>
      <c r="AD477"/>
      <c r="AE477"/>
      <c r="AF477"/>
      <c r="AG477" t="s">
        <v>61</v>
      </c>
      <c r="AH477" t="s">
        <v>54</v>
      </c>
      <c r="AI477"/>
      <c r="AJ477" t="s">
        <v>62</v>
      </c>
      <c r="AK477"/>
      <c r="AL477"/>
      <c r="AM477" t="s">
        <v>54</v>
      </c>
      <c r="AN477"/>
      <c r="AO477">
        <v>110010</v>
      </c>
      <c r="AP477"/>
      <c r="AQ477" s="5">
        <v>110010</v>
      </c>
      <c r="AR477"/>
      <c r="AS477"/>
      <c r="AT477"/>
      <c r="AU477"/>
      <c r="AV477"/>
      <c r="AW477"/>
      <c r="AX477" s="2" t="str">
        <f t="shared" si="14"/>
        <v>X</v>
      </c>
      <c r="AY477" s="5">
        <f t="shared" si="15"/>
        <v>642</v>
      </c>
    </row>
    <row r="478" spans="1:51" s="5" customFormat="1" x14ac:dyDescent="0.25">
      <c r="A478" s="5" t="s">
        <v>830</v>
      </c>
      <c r="B478" s="5" t="s">
        <v>895</v>
      </c>
      <c r="C478" s="5" t="s">
        <v>812</v>
      </c>
      <c r="E478" s="5" t="s">
        <v>50</v>
      </c>
      <c r="F478" s="5">
        <v>20</v>
      </c>
      <c r="G478" s="5" t="s">
        <v>67</v>
      </c>
      <c r="H478" s="5">
        <v>8.5615784900000005</v>
      </c>
      <c r="I478" s="5">
        <v>10.746573570000001</v>
      </c>
      <c r="J478">
        <v>127.91057357</v>
      </c>
      <c r="K478">
        <v>127.91057357</v>
      </c>
      <c r="L478" s="5">
        <v>2.1989999999999998</v>
      </c>
      <c r="M478">
        <v>41.236615350000001</v>
      </c>
      <c r="N478">
        <v>-82.690197940000004</v>
      </c>
      <c r="O478">
        <v>41.228697529999998</v>
      </c>
      <c r="P478">
        <v>-82.649920780000002</v>
      </c>
      <c r="Q478" s="5" t="s">
        <v>826</v>
      </c>
      <c r="R478" s="5" t="s">
        <v>847</v>
      </c>
      <c r="S478" s="1">
        <v>45754</v>
      </c>
      <c r="T478" t="s">
        <v>898</v>
      </c>
      <c r="U478" t="s">
        <v>56</v>
      </c>
      <c r="V478" s="5" t="s">
        <v>74</v>
      </c>
      <c r="W478" s="5" t="s">
        <v>58</v>
      </c>
      <c r="X478" s="6">
        <v>642</v>
      </c>
      <c r="Y478" s="5" t="s">
        <v>59</v>
      </c>
      <c r="Z478"/>
      <c r="AA478">
        <v>2025</v>
      </c>
      <c r="AB478"/>
      <c r="AC478" t="s">
        <v>60</v>
      </c>
      <c r="AD478"/>
      <c r="AE478"/>
      <c r="AF478"/>
      <c r="AG478" t="s">
        <v>61</v>
      </c>
      <c r="AH478" t="s">
        <v>54</v>
      </c>
      <c r="AI478"/>
      <c r="AJ478" t="s">
        <v>62</v>
      </c>
      <c r="AK478"/>
      <c r="AL478"/>
      <c r="AM478" t="s">
        <v>54</v>
      </c>
      <c r="AN478"/>
      <c r="AO478">
        <v>110010</v>
      </c>
      <c r="AP478"/>
      <c r="AQ478" s="5">
        <v>110010</v>
      </c>
      <c r="AR478"/>
      <c r="AS478"/>
      <c r="AT478"/>
      <c r="AU478"/>
      <c r="AV478"/>
      <c r="AW478"/>
      <c r="AX478" s="2" t="str">
        <f t="shared" si="14"/>
        <v>X</v>
      </c>
      <c r="AY478" s="5">
        <f t="shared" si="15"/>
        <v>642</v>
      </c>
    </row>
    <row r="479" spans="1:51" s="5" customFormat="1" x14ac:dyDescent="0.25">
      <c r="A479" s="5" t="s">
        <v>931</v>
      </c>
      <c r="B479" s="5" t="s">
        <v>932</v>
      </c>
      <c r="C479" s="5" t="s">
        <v>812</v>
      </c>
      <c r="E479" s="5" t="s">
        <v>257</v>
      </c>
      <c r="F479" s="5">
        <v>61</v>
      </c>
      <c r="G479" s="5" t="s">
        <v>67</v>
      </c>
      <c r="H479" s="5">
        <v>2.53E-2</v>
      </c>
      <c r="I479" s="5">
        <v>4.58E-2</v>
      </c>
      <c r="J479">
        <v>4.58E-2</v>
      </c>
      <c r="K479">
        <v>4.58E-2</v>
      </c>
      <c r="L479" s="5">
        <v>0.01</v>
      </c>
      <c r="M479">
        <v>41.229328279999997</v>
      </c>
      <c r="N479">
        <v>-82.655776619999997</v>
      </c>
      <c r="O479">
        <v>41.229284399999997</v>
      </c>
      <c r="P479">
        <v>-82.655360209999998</v>
      </c>
      <c r="Q479" s="5" t="s">
        <v>366</v>
      </c>
      <c r="S479" s="1">
        <v>45754</v>
      </c>
      <c r="T479" t="s">
        <v>933</v>
      </c>
      <c r="U479" t="s">
        <v>56</v>
      </c>
      <c r="V479" s="5" t="s">
        <v>88</v>
      </c>
      <c r="W479" s="5" t="s">
        <v>89</v>
      </c>
      <c r="X479" s="6">
        <v>642</v>
      </c>
      <c r="Y479" s="5" t="s">
        <v>59</v>
      </c>
      <c r="Z479"/>
      <c r="AA479">
        <v>2025</v>
      </c>
      <c r="AB479"/>
      <c r="AC479" t="s">
        <v>60</v>
      </c>
      <c r="AD479"/>
      <c r="AE479"/>
      <c r="AF479"/>
      <c r="AG479" t="s">
        <v>54</v>
      </c>
      <c r="AH479" t="s">
        <v>54</v>
      </c>
      <c r="AI479"/>
      <c r="AJ479" t="s">
        <v>62</v>
      </c>
      <c r="AK479"/>
      <c r="AL479"/>
      <c r="AM479" t="s">
        <v>54</v>
      </c>
      <c r="AN479"/>
      <c r="AO479">
        <v>110010</v>
      </c>
      <c r="AP479"/>
      <c r="AR479"/>
      <c r="AS479"/>
      <c r="AT479"/>
      <c r="AU479"/>
      <c r="AV479"/>
      <c r="AW479"/>
      <c r="AX479" s="2" t="str">
        <f t="shared" si="14"/>
        <v>X</v>
      </c>
      <c r="AY479" s="5">
        <f t="shared" si="15"/>
        <v>642</v>
      </c>
    </row>
    <row r="480" spans="1:51" s="5" customFormat="1" x14ac:dyDescent="0.25">
      <c r="A480" s="5" t="s">
        <v>934</v>
      </c>
      <c r="B480" s="5" t="s">
        <v>935</v>
      </c>
      <c r="C480" s="5" t="s">
        <v>812</v>
      </c>
      <c r="D480" s="5" t="s">
        <v>875</v>
      </c>
      <c r="E480" s="5" t="s">
        <v>257</v>
      </c>
      <c r="F480" s="5">
        <v>99</v>
      </c>
      <c r="G480" s="5" t="s">
        <v>76</v>
      </c>
      <c r="H480" s="5">
        <v>14.86048276</v>
      </c>
      <c r="J480">
        <v>124.61472547</v>
      </c>
      <c r="K480">
        <v>124.61472547</v>
      </c>
      <c r="L480" s="5">
        <v>0.09</v>
      </c>
      <c r="M480">
        <v>41.249529250000002</v>
      </c>
      <c r="N480">
        <v>-82.70440524</v>
      </c>
      <c r="O480">
        <v>41.248995409999999</v>
      </c>
      <c r="P480">
        <v>-82.702651059999994</v>
      </c>
      <c r="Q480" s="5" t="s">
        <v>876</v>
      </c>
      <c r="R480" s="5" t="s">
        <v>886</v>
      </c>
      <c r="S480" s="1">
        <v>45754</v>
      </c>
      <c r="T480" t="s">
        <v>936</v>
      </c>
      <c r="U480" t="s">
        <v>56</v>
      </c>
      <c r="V480" s="5" t="s">
        <v>327</v>
      </c>
      <c r="W480" s="5" t="s">
        <v>286</v>
      </c>
      <c r="X480" s="6">
        <v>642</v>
      </c>
      <c r="Y480" s="5" t="s">
        <v>64</v>
      </c>
      <c r="Z480"/>
      <c r="AA480">
        <v>2025</v>
      </c>
      <c r="AB480"/>
      <c r="AC480" t="s">
        <v>60</v>
      </c>
      <c r="AD480"/>
      <c r="AE480"/>
      <c r="AF480"/>
      <c r="AG480" t="s">
        <v>61</v>
      </c>
      <c r="AH480" t="s">
        <v>54</v>
      </c>
      <c r="AI480"/>
      <c r="AJ480" t="s">
        <v>62</v>
      </c>
      <c r="AK480"/>
      <c r="AL480"/>
      <c r="AM480" t="s">
        <v>54</v>
      </c>
      <c r="AN480"/>
      <c r="AO480">
        <v>110010</v>
      </c>
      <c r="AP480"/>
      <c r="AR480"/>
      <c r="AS480"/>
      <c r="AT480"/>
      <c r="AU480"/>
      <c r="AV480"/>
      <c r="AW480"/>
      <c r="AX480" s="2" t="str">
        <f t="shared" si="14"/>
        <v>X</v>
      </c>
      <c r="AY480" s="5">
        <f t="shared" si="15"/>
        <v>642</v>
      </c>
    </row>
    <row r="481" spans="1:51" s="5" customFormat="1" x14ac:dyDescent="0.25">
      <c r="A481" s="5" t="s">
        <v>934</v>
      </c>
      <c r="B481" s="5" t="s">
        <v>935</v>
      </c>
      <c r="C481" s="5" t="s">
        <v>812</v>
      </c>
      <c r="D481" s="5" t="s">
        <v>875</v>
      </c>
      <c r="E481" s="5" t="s">
        <v>257</v>
      </c>
      <c r="F481" s="5">
        <v>99</v>
      </c>
      <c r="G481" s="5" t="s">
        <v>76</v>
      </c>
      <c r="H481" s="5">
        <v>14.86043119</v>
      </c>
      <c r="I481" s="5">
        <v>7.4507254700000001</v>
      </c>
      <c r="J481">
        <v>124.61472547</v>
      </c>
      <c r="K481">
        <v>124.61472547</v>
      </c>
      <c r="L481" s="5">
        <v>0.09</v>
      </c>
      <c r="M481">
        <v>41.249529250000002</v>
      </c>
      <c r="N481">
        <v>-82.704397200000002</v>
      </c>
      <c r="O481">
        <v>41.248995409999999</v>
      </c>
      <c r="P481">
        <v>-82.702651059999994</v>
      </c>
      <c r="Q481" s="5" t="s">
        <v>876</v>
      </c>
      <c r="R481" s="5" t="s">
        <v>886</v>
      </c>
      <c r="S481" s="1">
        <v>45754</v>
      </c>
      <c r="T481" t="s">
        <v>937</v>
      </c>
      <c r="U481" t="s">
        <v>56</v>
      </c>
      <c r="V481" s="5" t="s">
        <v>57</v>
      </c>
      <c r="W481" s="5" t="s">
        <v>286</v>
      </c>
      <c r="X481" s="6">
        <v>642</v>
      </c>
      <c r="Y481" s="5" t="s">
        <v>64</v>
      </c>
      <c r="Z481"/>
      <c r="AA481">
        <v>2025</v>
      </c>
      <c r="AB481"/>
      <c r="AC481" t="s">
        <v>60</v>
      </c>
      <c r="AD481"/>
      <c r="AE481"/>
      <c r="AF481"/>
      <c r="AG481" t="s">
        <v>61</v>
      </c>
      <c r="AH481" t="s">
        <v>54</v>
      </c>
      <c r="AI481"/>
      <c r="AJ481" t="s">
        <v>62</v>
      </c>
      <c r="AK481"/>
      <c r="AL481"/>
      <c r="AM481" t="s">
        <v>54</v>
      </c>
      <c r="AN481"/>
      <c r="AO481">
        <v>110010</v>
      </c>
      <c r="AP481"/>
      <c r="AR481"/>
      <c r="AS481"/>
      <c r="AT481"/>
      <c r="AU481"/>
      <c r="AV481"/>
      <c r="AW481"/>
      <c r="AX481" s="2" t="str">
        <f t="shared" si="14"/>
        <v>X</v>
      </c>
      <c r="AY481" s="5">
        <f t="shared" si="15"/>
        <v>642</v>
      </c>
    </row>
    <row r="482" spans="1:51" s="5" customFormat="1" x14ac:dyDescent="0.25">
      <c r="A482" s="5" t="s">
        <v>934</v>
      </c>
      <c r="B482" s="5" t="s">
        <v>938</v>
      </c>
      <c r="C482" s="5" t="s">
        <v>812</v>
      </c>
      <c r="D482" s="5" t="s">
        <v>875</v>
      </c>
      <c r="E482" s="5" t="s">
        <v>257</v>
      </c>
      <c r="F482" s="5">
        <v>99</v>
      </c>
      <c r="G482" s="5" t="s">
        <v>76</v>
      </c>
      <c r="H482" s="5">
        <v>14.86060062</v>
      </c>
      <c r="I482" s="5">
        <v>7.4507254700000001</v>
      </c>
      <c r="J482">
        <v>124.61472547</v>
      </c>
      <c r="K482">
        <v>124.61472547</v>
      </c>
      <c r="L482" s="5">
        <v>0.09</v>
      </c>
      <c r="M482">
        <v>41.249530759999999</v>
      </c>
      <c r="N482">
        <v>-82.704407250000003</v>
      </c>
      <c r="O482">
        <v>41.248995409999999</v>
      </c>
      <c r="P482">
        <v>-82.702651059999994</v>
      </c>
      <c r="Q482" s="5" t="s">
        <v>876</v>
      </c>
      <c r="R482" s="5" t="s">
        <v>886</v>
      </c>
      <c r="S482" s="1">
        <v>45754</v>
      </c>
      <c r="T482" t="s">
        <v>939</v>
      </c>
      <c r="U482" t="s">
        <v>56</v>
      </c>
      <c r="V482" s="5" t="s">
        <v>57</v>
      </c>
      <c r="W482" s="5" t="s">
        <v>286</v>
      </c>
      <c r="X482" s="6">
        <v>642</v>
      </c>
      <c r="Y482" s="5" t="s">
        <v>59</v>
      </c>
      <c r="Z482"/>
      <c r="AA482">
        <v>2025</v>
      </c>
      <c r="AB482"/>
      <c r="AC482" t="s">
        <v>60</v>
      </c>
      <c r="AD482"/>
      <c r="AE482"/>
      <c r="AF482"/>
      <c r="AG482" t="s">
        <v>61</v>
      </c>
      <c r="AH482" t="s">
        <v>54</v>
      </c>
      <c r="AI482"/>
      <c r="AJ482" t="s">
        <v>62</v>
      </c>
      <c r="AK482"/>
      <c r="AL482"/>
      <c r="AM482" t="s">
        <v>54</v>
      </c>
      <c r="AN482"/>
      <c r="AO482">
        <v>110010</v>
      </c>
      <c r="AP482"/>
      <c r="AR482"/>
      <c r="AS482"/>
      <c r="AT482"/>
      <c r="AU482"/>
      <c r="AV482"/>
      <c r="AW482"/>
      <c r="AX482" s="2" t="str">
        <f t="shared" si="14"/>
        <v>X</v>
      </c>
      <c r="AY482" s="5">
        <f t="shared" si="15"/>
        <v>642</v>
      </c>
    </row>
    <row r="483" spans="1:51" s="5" customFormat="1" x14ac:dyDescent="0.25">
      <c r="A483" s="5" t="s">
        <v>934</v>
      </c>
      <c r="B483" s="5" t="s">
        <v>938</v>
      </c>
      <c r="C483" s="5" t="s">
        <v>812</v>
      </c>
      <c r="D483" s="5" t="s">
        <v>875</v>
      </c>
      <c r="E483" s="5" t="s">
        <v>257</v>
      </c>
      <c r="F483" s="5">
        <v>99</v>
      </c>
      <c r="G483" s="5" t="s">
        <v>76</v>
      </c>
      <c r="H483" s="5">
        <v>14.860548469999999</v>
      </c>
      <c r="I483" s="5">
        <v>7.4507254700000001</v>
      </c>
      <c r="J483">
        <v>124.61472547</v>
      </c>
      <c r="K483">
        <v>124.61472547</v>
      </c>
      <c r="L483" s="5">
        <v>0.09</v>
      </c>
      <c r="M483">
        <v>41.24953026</v>
      </c>
      <c r="N483">
        <v>-82.704404569999994</v>
      </c>
      <c r="O483">
        <v>41.248995409999999</v>
      </c>
      <c r="P483">
        <v>-82.702651059999994</v>
      </c>
      <c r="Q483" s="5" t="s">
        <v>876</v>
      </c>
      <c r="R483" s="5" t="s">
        <v>886</v>
      </c>
      <c r="S483" s="1">
        <v>45754</v>
      </c>
      <c r="T483" t="s">
        <v>940</v>
      </c>
      <c r="U483" t="s">
        <v>56</v>
      </c>
      <c r="V483" s="5" t="s">
        <v>74</v>
      </c>
      <c r="W483" s="5" t="s">
        <v>286</v>
      </c>
      <c r="X483" s="6">
        <v>642</v>
      </c>
      <c r="Y483" s="5" t="s">
        <v>59</v>
      </c>
      <c r="Z483"/>
      <c r="AA483">
        <v>2025</v>
      </c>
      <c r="AB483"/>
      <c r="AC483" t="s">
        <v>60</v>
      </c>
      <c r="AD483"/>
      <c r="AE483"/>
      <c r="AF483"/>
      <c r="AG483" t="s">
        <v>61</v>
      </c>
      <c r="AH483" t="s">
        <v>54</v>
      </c>
      <c r="AI483"/>
      <c r="AJ483" t="s">
        <v>62</v>
      </c>
      <c r="AK483"/>
      <c r="AL483"/>
      <c r="AM483" t="s">
        <v>54</v>
      </c>
      <c r="AN483"/>
      <c r="AO483">
        <v>110010</v>
      </c>
      <c r="AP483"/>
      <c r="AR483"/>
      <c r="AS483"/>
      <c r="AT483"/>
      <c r="AU483"/>
      <c r="AV483"/>
      <c r="AW483"/>
      <c r="AX483" s="2" t="str">
        <f t="shared" si="14"/>
        <v>X</v>
      </c>
      <c r="AY483" s="5">
        <f t="shared" si="15"/>
        <v>642</v>
      </c>
    </row>
    <row r="484" spans="1:51" s="5" customFormat="1" x14ac:dyDescent="0.25">
      <c r="A484" s="5" t="s">
        <v>899</v>
      </c>
      <c r="B484" s="5" t="s">
        <v>900</v>
      </c>
      <c r="C484" s="5" t="s">
        <v>812</v>
      </c>
      <c r="E484" s="5" t="s">
        <v>50</v>
      </c>
      <c r="F484" s="5">
        <v>250</v>
      </c>
      <c r="G484" s="5" t="s">
        <v>67</v>
      </c>
      <c r="H484" s="5">
        <v>5.0186039999999998</v>
      </c>
      <c r="I484" s="5">
        <v>4.7664339999999999E-2</v>
      </c>
      <c r="J484">
        <v>17.48311678</v>
      </c>
      <c r="K484">
        <v>17.48311678</v>
      </c>
      <c r="M484">
        <v>41.221773669999997</v>
      </c>
      <c r="N484">
        <v>-82.598191679999999</v>
      </c>
      <c r="O484">
        <v>41.221948589999997</v>
      </c>
      <c r="P484">
        <v>-82.597920149999993</v>
      </c>
      <c r="Q484" s="5" t="s">
        <v>52</v>
      </c>
      <c r="R484" s="5" t="s">
        <v>53</v>
      </c>
      <c r="S484" s="1">
        <v>45754</v>
      </c>
      <c r="T484" t="s">
        <v>901</v>
      </c>
      <c r="U484" t="s">
        <v>87</v>
      </c>
      <c r="V484" s="5" t="s">
        <v>57</v>
      </c>
      <c r="W484" s="5" t="s">
        <v>286</v>
      </c>
      <c r="X484" s="6">
        <v>642</v>
      </c>
      <c r="Y484" s="5" t="s">
        <v>59</v>
      </c>
      <c r="Z484"/>
      <c r="AA484">
        <v>2025</v>
      </c>
      <c r="AB484" s="1">
        <v>44390</v>
      </c>
      <c r="AC484" t="s">
        <v>84</v>
      </c>
      <c r="AD484"/>
      <c r="AE484"/>
      <c r="AF484"/>
      <c r="AG484" t="s">
        <v>61</v>
      </c>
      <c r="AH484" t="s">
        <v>54</v>
      </c>
      <c r="AI484" s="1">
        <v>45491</v>
      </c>
      <c r="AJ484" t="s">
        <v>62</v>
      </c>
      <c r="AK484"/>
      <c r="AL484"/>
      <c r="AM484" t="s">
        <v>54</v>
      </c>
      <c r="AN484"/>
      <c r="AO484">
        <v>110010</v>
      </c>
      <c r="AP484"/>
      <c r="AR484"/>
      <c r="AS484"/>
      <c r="AT484"/>
      <c r="AU484"/>
      <c r="AV484"/>
      <c r="AW484"/>
      <c r="AX484" s="2" t="str">
        <f t="shared" si="14"/>
        <v>X</v>
      </c>
      <c r="AY484" s="5">
        <f t="shared" si="15"/>
        <v>642</v>
      </c>
    </row>
    <row r="485" spans="1:51" s="5" customFormat="1" x14ac:dyDescent="0.25">
      <c r="A485" s="5" t="s">
        <v>899</v>
      </c>
      <c r="B485" s="5" t="s">
        <v>902</v>
      </c>
      <c r="C485" s="5" t="s">
        <v>812</v>
      </c>
      <c r="E485" s="5" t="s">
        <v>50</v>
      </c>
      <c r="F485" s="5">
        <v>250</v>
      </c>
      <c r="G485" s="5" t="s">
        <v>67</v>
      </c>
      <c r="H485" s="5">
        <v>5.0306578999999996</v>
      </c>
      <c r="I485" s="5">
        <v>13.64024154</v>
      </c>
      <c r="J485">
        <v>130.80424153999999</v>
      </c>
      <c r="K485">
        <v>130.80424153999999</v>
      </c>
      <c r="L485" s="5">
        <v>0.13900000000000001</v>
      </c>
      <c r="M485">
        <v>41.221631039999998</v>
      </c>
      <c r="N485">
        <v>-82.598056779999993</v>
      </c>
      <c r="O485">
        <v>41.223259149999997</v>
      </c>
      <c r="P485">
        <v>-82.596244380000002</v>
      </c>
      <c r="Q485" s="5" t="s">
        <v>52</v>
      </c>
      <c r="R485" s="5" t="s">
        <v>53</v>
      </c>
      <c r="S485" s="1">
        <v>45754</v>
      </c>
      <c r="T485" t="s">
        <v>903</v>
      </c>
      <c r="U485" t="s">
        <v>87</v>
      </c>
      <c r="V485" s="5" t="s">
        <v>57</v>
      </c>
      <c r="W485" s="5" t="s">
        <v>286</v>
      </c>
      <c r="X485" s="6">
        <v>642</v>
      </c>
      <c r="Y485" s="5" t="s">
        <v>59</v>
      </c>
      <c r="Z485"/>
      <c r="AA485">
        <v>2025</v>
      </c>
      <c r="AB485" s="1">
        <v>44390</v>
      </c>
      <c r="AC485" t="s">
        <v>60</v>
      </c>
      <c r="AD485"/>
      <c r="AE485"/>
      <c r="AF485"/>
      <c r="AG485" t="s">
        <v>61</v>
      </c>
      <c r="AH485" t="s">
        <v>54</v>
      </c>
      <c r="AI485" s="1">
        <v>45491</v>
      </c>
      <c r="AJ485" t="s">
        <v>62</v>
      </c>
      <c r="AK485"/>
      <c r="AL485"/>
      <c r="AM485" t="s">
        <v>54</v>
      </c>
      <c r="AN485"/>
      <c r="AO485">
        <v>110010</v>
      </c>
      <c r="AP485"/>
      <c r="AR485"/>
      <c r="AS485"/>
      <c r="AT485"/>
      <c r="AU485"/>
      <c r="AV485"/>
      <c r="AW485"/>
      <c r="AX485" s="2" t="str">
        <f t="shared" si="14"/>
        <v>X</v>
      </c>
      <c r="AY485" s="5">
        <f t="shared" si="15"/>
        <v>642</v>
      </c>
    </row>
    <row r="486" spans="1:51" s="5" customFormat="1" x14ac:dyDescent="0.25">
      <c r="A486" s="5" t="s">
        <v>899</v>
      </c>
      <c r="B486" s="5" t="s">
        <v>902</v>
      </c>
      <c r="C486" s="5" t="s">
        <v>812</v>
      </c>
      <c r="E486" s="5" t="s">
        <v>50</v>
      </c>
      <c r="F486" s="5">
        <v>250</v>
      </c>
      <c r="G486" s="5" t="s">
        <v>67</v>
      </c>
      <c r="H486" s="5">
        <v>5.0306578999999996</v>
      </c>
      <c r="I486" s="5">
        <v>13.64024154</v>
      </c>
      <c r="J486">
        <v>130.80424153999999</v>
      </c>
      <c r="K486">
        <v>130.80424153999999</v>
      </c>
      <c r="L486" s="5">
        <v>0.13900000000000001</v>
      </c>
      <c r="M486">
        <v>41.221631039999998</v>
      </c>
      <c r="N486">
        <v>-82.598056779999993</v>
      </c>
      <c r="O486">
        <v>41.223259149999997</v>
      </c>
      <c r="P486">
        <v>-82.596244380000002</v>
      </c>
      <c r="Q486" s="5" t="s">
        <v>52</v>
      </c>
      <c r="R486" s="5" t="s">
        <v>53</v>
      </c>
      <c r="S486" s="1">
        <v>45754</v>
      </c>
      <c r="T486" t="s">
        <v>904</v>
      </c>
      <c r="U486" t="s">
        <v>87</v>
      </c>
      <c r="V486" s="5" t="s">
        <v>57</v>
      </c>
      <c r="W486" s="5" t="s">
        <v>286</v>
      </c>
      <c r="X486" s="6">
        <v>642</v>
      </c>
      <c r="Y486" s="5" t="s">
        <v>59</v>
      </c>
      <c r="Z486"/>
      <c r="AA486">
        <v>2025</v>
      </c>
      <c r="AB486" s="1">
        <v>44390</v>
      </c>
      <c r="AC486" t="s">
        <v>60</v>
      </c>
      <c r="AD486"/>
      <c r="AE486"/>
      <c r="AF486"/>
      <c r="AG486" t="s">
        <v>61</v>
      </c>
      <c r="AH486" t="s">
        <v>54</v>
      </c>
      <c r="AI486" s="1">
        <v>45491</v>
      </c>
      <c r="AJ486" t="s">
        <v>62</v>
      </c>
      <c r="AK486"/>
      <c r="AL486"/>
      <c r="AM486" t="s">
        <v>54</v>
      </c>
      <c r="AN486"/>
      <c r="AO486">
        <v>110010</v>
      </c>
      <c r="AP486"/>
      <c r="AR486"/>
      <c r="AS486"/>
      <c r="AT486"/>
      <c r="AU486"/>
      <c r="AV486"/>
      <c r="AW486"/>
      <c r="AX486" s="2" t="str">
        <f t="shared" si="14"/>
        <v>X</v>
      </c>
      <c r="AY486" s="5">
        <f t="shared" si="15"/>
        <v>642</v>
      </c>
    </row>
    <row r="487" spans="1:51" hidden="1" x14ac:dyDescent="0.25">
      <c r="A487" t="s">
        <v>919</v>
      </c>
      <c r="B487" t="s">
        <v>920</v>
      </c>
      <c r="C487" t="s">
        <v>812</v>
      </c>
      <c r="E487" t="s">
        <v>228</v>
      </c>
      <c r="F487">
        <v>39006</v>
      </c>
      <c r="G487" t="s">
        <v>76</v>
      </c>
      <c r="H487">
        <v>5.7591829999999997E-2</v>
      </c>
      <c r="I487">
        <v>0.32269999999999999</v>
      </c>
      <c r="L487">
        <v>0.2</v>
      </c>
      <c r="M487">
        <v>41.242431539999998</v>
      </c>
      <c r="N487">
        <v>-82.573362149999994</v>
      </c>
      <c r="O487">
        <v>41.239099660000001</v>
      </c>
      <c r="P487">
        <v>-82.575510600000001</v>
      </c>
      <c r="S487" s="1">
        <v>45497</v>
      </c>
      <c r="T487" t="s">
        <v>921</v>
      </c>
      <c r="U487" t="s">
        <v>56</v>
      </c>
      <c r="V487" t="s">
        <v>57</v>
      </c>
      <c r="W487" t="s">
        <v>84</v>
      </c>
      <c r="X487" s="4" t="s">
        <v>84</v>
      </c>
      <c r="Y487" t="s">
        <v>64</v>
      </c>
      <c r="AC487" t="s">
        <v>60</v>
      </c>
      <c r="AG487" t="s">
        <v>54</v>
      </c>
      <c r="AH487" t="s">
        <v>54</v>
      </c>
      <c r="AJ487" t="s">
        <v>62</v>
      </c>
      <c r="AM487" t="s">
        <v>54</v>
      </c>
      <c r="AX487" s="2" t="str">
        <f t="shared" si="14"/>
        <v/>
      </c>
      <c r="AY487" t="str">
        <f t="shared" si="15"/>
        <v/>
      </c>
    </row>
    <row r="488" spans="1:51" s="5" customFormat="1" x14ac:dyDescent="0.25">
      <c r="A488" s="5" t="s">
        <v>905</v>
      </c>
      <c r="B488" s="5" t="s">
        <v>906</v>
      </c>
      <c r="C488" s="5" t="s">
        <v>812</v>
      </c>
      <c r="E488" s="5" t="s">
        <v>228</v>
      </c>
      <c r="F488" s="5">
        <v>39002</v>
      </c>
      <c r="G488" s="5" t="s">
        <v>76</v>
      </c>
      <c r="H488" s="5">
        <v>8.3881940000000002E-2</v>
      </c>
      <c r="I488" s="5">
        <v>0.30753364999999999</v>
      </c>
      <c r="J488">
        <v>17.323239210000001</v>
      </c>
      <c r="K488">
        <v>17.323239210000001</v>
      </c>
      <c r="L488" s="5">
        <v>0.16</v>
      </c>
      <c r="M488">
        <v>41.223600619999999</v>
      </c>
      <c r="N488">
        <v>-82.595695289999995</v>
      </c>
      <c r="O488">
        <v>41.223764029999998</v>
      </c>
      <c r="P488">
        <v>-82.599860759999999</v>
      </c>
      <c r="Q488" s="5" t="s">
        <v>52</v>
      </c>
      <c r="S488" s="1">
        <v>45497</v>
      </c>
      <c r="T488" t="s">
        <v>907</v>
      </c>
      <c r="U488" t="s">
        <v>87</v>
      </c>
      <c r="V488" s="5" t="s">
        <v>57</v>
      </c>
      <c r="W488" s="5" t="s">
        <v>286</v>
      </c>
      <c r="X488" s="6">
        <v>807</v>
      </c>
      <c r="Y488" s="5" t="s">
        <v>64</v>
      </c>
      <c r="Z488"/>
      <c r="AA488">
        <v>2021</v>
      </c>
      <c r="AB488" s="1">
        <v>44390</v>
      </c>
      <c r="AC488" t="s">
        <v>60</v>
      </c>
      <c r="AD488"/>
      <c r="AE488"/>
      <c r="AF488"/>
      <c r="AG488" t="s">
        <v>54</v>
      </c>
      <c r="AH488" t="s">
        <v>54</v>
      </c>
      <c r="AI488" s="1">
        <v>45491</v>
      </c>
      <c r="AJ488" t="s">
        <v>62</v>
      </c>
      <c r="AK488"/>
      <c r="AL488"/>
      <c r="AM488" t="s">
        <v>54</v>
      </c>
      <c r="AN488"/>
      <c r="AO488"/>
      <c r="AP488"/>
      <c r="AR488"/>
      <c r="AS488"/>
      <c r="AT488"/>
      <c r="AU488"/>
      <c r="AV488"/>
      <c r="AW488"/>
      <c r="AX488" s="2" t="str">
        <f t="shared" si="14"/>
        <v>X</v>
      </c>
      <c r="AY488" s="5">
        <f t="shared" si="15"/>
        <v>807</v>
      </c>
    </row>
    <row r="489" spans="1:51" s="5" customFormat="1" x14ac:dyDescent="0.25">
      <c r="A489" s="5" t="s">
        <v>905</v>
      </c>
      <c r="B489" s="5" t="s">
        <v>906</v>
      </c>
      <c r="C489" s="5" t="s">
        <v>812</v>
      </c>
      <c r="E489" s="5" t="s">
        <v>228</v>
      </c>
      <c r="F489" s="5">
        <v>39002</v>
      </c>
      <c r="G489" s="5" t="s">
        <v>76</v>
      </c>
      <c r="H489" s="5">
        <v>8.3969600000000005E-2</v>
      </c>
      <c r="I489" s="5">
        <v>0.30740169000000001</v>
      </c>
      <c r="J489">
        <v>17.323482510000002</v>
      </c>
      <c r="K489">
        <v>17.323482510000002</v>
      </c>
      <c r="L489" s="5">
        <v>0.16</v>
      </c>
      <c r="M489">
        <v>41.223600249999997</v>
      </c>
      <c r="N489">
        <v>-82.595696899999993</v>
      </c>
      <c r="O489">
        <v>41.223761639999999</v>
      </c>
      <c r="P489">
        <v>-82.599857009999994</v>
      </c>
      <c r="Q489" s="5" t="s">
        <v>52</v>
      </c>
      <c r="S489" s="1">
        <v>45497</v>
      </c>
      <c r="T489" t="s">
        <v>908</v>
      </c>
      <c r="U489" t="s">
        <v>87</v>
      </c>
      <c r="V489" s="5" t="s">
        <v>57</v>
      </c>
      <c r="W489" s="5" t="s">
        <v>286</v>
      </c>
      <c r="X489" s="6">
        <v>807</v>
      </c>
      <c r="Y489" s="5" t="s">
        <v>59</v>
      </c>
      <c r="Z489"/>
      <c r="AA489">
        <v>2021</v>
      </c>
      <c r="AB489" s="1">
        <v>44390</v>
      </c>
      <c r="AC489" t="s">
        <v>60</v>
      </c>
      <c r="AD489"/>
      <c r="AE489"/>
      <c r="AF489"/>
      <c r="AG489" t="s">
        <v>54</v>
      </c>
      <c r="AH489" t="s">
        <v>54</v>
      </c>
      <c r="AI489" s="1">
        <v>45491</v>
      </c>
      <c r="AJ489" t="s">
        <v>62</v>
      </c>
      <c r="AK489"/>
      <c r="AL489"/>
      <c r="AM489" t="s">
        <v>54</v>
      </c>
      <c r="AN489"/>
      <c r="AO489"/>
      <c r="AP489"/>
      <c r="AR489"/>
      <c r="AS489"/>
      <c r="AT489"/>
      <c r="AU489"/>
      <c r="AV489"/>
      <c r="AW489"/>
      <c r="AX489" s="2" t="str">
        <f t="shared" si="14"/>
        <v>X</v>
      </c>
      <c r="AY489" s="5">
        <f t="shared" si="15"/>
        <v>807</v>
      </c>
    </row>
    <row r="490" spans="1:51" s="5" customFormat="1" x14ac:dyDescent="0.25">
      <c r="A490" s="5" t="s">
        <v>905</v>
      </c>
      <c r="B490" s="5" t="s">
        <v>909</v>
      </c>
      <c r="C490" s="5" t="s">
        <v>812</v>
      </c>
      <c r="E490" s="5" t="s">
        <v>228</v>
      </c>
      <c r="F490" s="5">
        <v>39002</v>
      </c>
      <c r="G490" s="5" t="s">
        <v>76</v>
      </c>
      <c r="H490" s="5">
        <v>0.14041641999999999</v>
      </c>
      <c r="I490" s="5">
        <v>0.1050528</v>
      </c>
      <c r="J490">
        <v>130.81693884000001</v>
      </c>
      <c r="K490">
        <v>130.81693884000001</v>
      </c>
      <c r="L490" s="5">
        <v>1.4999999999999999E-2</v>
      </c>
      <c r="M490">
        <v>41.223394679999998</v>
      </c>
      <c r="N490">
        <v>-82.596750380000003</v>
      </c>
      <c r="O490">
        <v>41.223504630000001</v>
      </c>
      <c r="P490">
        <v>-82.596083849999999</v>
      </c>
      <c r="Q490" s="5" t="s">
        <v>486</v>
      </c>
      <c r="S490" s="1">
        <v>45497</v>
      </c>
      <c r="T490" t="s">
        <v>910</v>
      </c>
      <c r="U490" t="s">
        <v>87</v>
      </c>
      <c r="V490" s="5" t="s">
        <v>88</v>
      </c>
      <c r="W490" s="5" t="s">
        <v>286</v>
      </c>
      <c r="X490" s="6">
        <v>807</v>
      </c>
      <c r="Y490" s="5" t="s">
        <v>59</v>
      </c>
      <c r="Z490"/>
      <c r="AA490">
        <v>2021</v>
      </c>
      <c r="AB490" s="1">
        <v>44390</v>
      </c>
      <c r="AC490" t="s">
        <v>60</v>
      </c>
      <c r="AD490"/>
      <c r="AE490"/>
      <c r="AF490"/>
      <c r="AG490" t="s">
        <v>54</v>
      </c>
      <c r="AH490" t="s">
        <v>54</v>
      </c>
      <c r="AI490" s="1">
        <v>45491</v>
      </c>
      <c r="AJ490" t="s">
        <v>62</v>
      </c>
      <c r="AK490"/>
      <c r="AL490"/>
      <c r="AM490" t="s">
        <v>54</v>
      </c>
      <c r="AN490"/>
      <c r="AO490"/>
      <c r="AP490"/>
      <c r="AR490"/>
      <c r="AS490"/>
      <c r="AT490"/>
      <c r="AU490"/>
      <c r="AV490"/>
      <c r="AW490"/>
      <c r="AX490" s="2" t="str">
        <f t="shared" si="14"/>
        <v>X</v>
      </c>
      <c r="AY490" s="5">
        <f t="shared" si="15"/>
        <v>807</v>
      </c>
    </row>
    <row r="491" spans="1:51" s="5" customFormat="1" x14ac:dyDescent="0.25">
      <c r="A491" s="5" t="s">
        <v>911</v>
      </c>
      <c r="B491" s="5" t="s">
        <v>912</v>
      </c>
      <c r="C491" s="5" t="s">
        <v>812</v>
      </c>
      <c r="E491" s="5" t="s">
        <v>228</v>
      </c>
      <c r="F491" s="5">
        <v>39003</v>
      </c>
      <c r="G491" s="5" t="s">
        <v>76</v>
      </c>
      <c r="H491" s="5">
        <v>3.54704E-3</v>
      </c>
      <c r="I491" s="5">
        <v>0.21798894999999999</v>
      </c>
      <c r="J491">
        <v>130.42441665999999</v>
      </c>
      <c r="K491">
        <v>130.42441665999999</v>
      </c>
      <c r="L491" s="5">
        <v>0.16</v>
      </c>
      <c r="M491">
        <v>41.223708690000002</v>
      </c>
      <c r="N491">
        <v>-82.599992459999996</v>
      </c>
      <c r="O491">
        <v>41.221977729999999</v>
      </c>
      <c r="P491">
        <v>-82.60334254</v>
      </c>
      <c r="Q491" s="5" t="s">
        <v>52</v>
      </c>
      <c r="R491" s="5" t="s">
        <v>53</v>
      </c>
      <c r="S491" s="1">
        <v>45497</v>
      </c>
      <c r="T491" t="s">
        <v>913</v>
      </c>
      <c r="U491" t="s">
        <v>87</v>
      </c>
      <c r="V491" s="5" t="s">
        <v>57</v>
      </c>
      <c r="W491" s="5" t="s">
        <v>286</v>
      </c>
      <c r="X491" s="6">
        <v>807</v>
      </c>
      <c r="Y491" s="5" t="s">
        <v>64</v>
      </c>
      <c r="Z491"/>
      <c r="AA491">
        <v>2021</v>
      </c>
      <c r="AB491" s="1">
        <v>44390</v>
      </c>
      <c r="AC491" t="s">
        <v>60</v>
      </c>
      <c r="AD491"/>
      <c r="AE491"/>
      <c r="AF491"/>
      <c r="AG491" t="s">
        <v>54</v>
      </c>
      <c r="AH491" t="s">
        <v>54</v>
      </c>
      <c r="AI491" s="1">
        <v>45491</v>
      </c>
      <c r="AJ491" t="s">
        <v>62</v>
      </c>
      <c r="AK491"/>
      <c r="AL491"/>
      <c r="AM491" t="s">
        <v>54</v>
      </c>
      <c r="AN491"/>
      <c r="AO491"/>
      <c r="AP491"/>
      <c r="AR491"/>
      <c r="AS491"/>
      <c r="AT491"/>
      <c r="AU491"/>
      <c r="AV491"/>
      <c r="AW491"/>
      <c r="AX491" s="2" t="str">
        <f t="shared" si="14"/>
        <v>X</v>
      </c>
      <c r="AY491" s="5">
        <f t="shared" si="15"/>
        <v>807</v>
      </c>
    </row>
    <row r="492" spans="1:51" s="5" customFormat="1" x14ac:dyDescent="0.25">
      <c r="A492" s="5" t="s">
        <v>911</v>
      </c>
      <c r="B492" s="5" t="s">
        <v>914</v>
      </c>
      <c r="C492" s="5" t="s">
        <v>812</v>
      </c>
      <c r="E492" s="5" t="s">
        <v>228</v>
      </c>
      <c r="F492" s="5">
        <v>39003</v>
      </c>
      <c r="G492" s="5" t="s">
        <v>76</v>
      </c>
      <c r="H492" s="5">
        <v>0.21772712</v>
      </c>
      <c r="I492" s="5">
        <v>3.4884199999999999E-3</v>
      </c>
      <c r="J492">
        <v>17.321999999999999</v>
      </c>
      <c r="K492">
        <v>17.321999999999999</v>
      </c>
      <c r="L492" s="5">
        <v>1.6E-2</v>
      </c>
      <c r="M492">
        <v>41.221980760000001</v>
      </c>
      <c r="N492">
        <v>-82.60333851</v>
      </c>
      <c r="O492">
        <v>41.223708690000002</v>
      </c>
      <c r="P492">
        <v>-82.599991119999999</v>
      </c>
      <c r="Q492" s="5" t="s">
        <v>52</v>
      </c>
      <c r="R492" s="5" t="s">
        <v>172</v>
      </c>
      <c r="S492" s="1">
        <v>45497</v>
      </c>
      <c r="T492" t="s">
        <v>915</v>
      </c>
      <c r="U492" t="s">
        <v>87</v>
      </c>
      <c r="V492" s="5" t="s">
        <v>57</v>
      </c>
      <c r="W492" s="5" t="s">
        <v>286</v>
      </c>
      <c r="X492" s="6">
        <v>807</v>
      </c>
      <c r="Y492" s="5" t="s">
        <v>59</v>
      </c>
      <c r="Z492"/>
      <c r="AA492">
        <v>2021</v>
      </c>
      <c r="AB492" s="1">
        <v>44390</v>
      </c>
      <c r="AC492" t="s">
        <v>60</v>
      </c>
      <c r="AD492"/>
      <c r="AE492"/>
      <c r="AF492"/>
      <c r="AG492" t="s">
        <v>54</v>
      </c>
      <c r="AH492" t="s">
        <v>54</v>
      </c>
      <c r="AI492" s="1">
        <v>45491</v>
      </c>
      <c r="AJ492" t="s">
        <v>62</v>
      </c>
      <c r="AK492"/>
      <c r="AL492"/>
      <c r="AM492" t="s">
        <v>54</v>
      </c>
      <c r="AN492"/>
      <c r="AO492"/>
      <c r="AP492"/>
      <c r="AR492"/>
      <c r="AS492"/>
      <c r="AT492"/>
      <c r="AU492"/>
      <c r="AV492"/>
      <c r="AW492"/>
      <c r="AX492" s="2" t="str">
        <f t="shared" si="14"/>
        <v>X</v>
      </c>
      <c r="AY492" s="5">
        <f t="shared" si="15"/>
        <v>807</v>
      </c>
    </row>
    <row r="493" spans="1:51" s="5" customFormat="1" x14ac:dyDescent="0.25">
      <c r="A493" s="5" t="s">
        <v>916</v>
      </c>
      <c r="B493" s="5" t="s">
        <v>917</v>
      </c>
      <c r="C493" s="5" t="s">
        <v>812</v>
      </c>
      <c r="E493" s="5" t="s">
        <v>228</v>
      </c>
      <c r="F493" s="5">
        <v>39004</v>
      </c>
      <c r="G493" s="5" t="s">
        <v>67</v>
      </c>
      <c r="H493" s="5">
        <v>0.10293558</v>
      </c>
      <c r="I493" s="5">
        <v>0.13845399999999999</v>
      </c>
      <c r="J493">
        <v>130.52341539</v>
      </c>
      <c r="K493">
        <v>130.52341539</v>
      </c>
      <c r="L493" s="5">
        <v>1.6E-2</v>
      </c>
      <c r="M493">
        <v>41.221975380000003</v>
      </c>
      <c r="N493">
        <v>-82.602081139999996</v>
      </c>
      <c r="O493">
        <v>41.222089869999998</v>
      </c>
      <c r="P493">
        <v>-82.601411260000006</v>
      </c>
      <c r="Q493" s="5" t="s">
        <v>52</v>
      </c>
      <c r="S493" s="1">
        <v>45497</v>
      </c>
      <c r="T493" t="s">
        <v>918</v>
      </c>
      <c r="U493" t="s">
        <v>87</v>
      </c>
      <c r="V493" s="5" t="s">
        <v>88</v>
      </c>
      <c r="W493" s="5" t="s">
        <v>286</v>
      </c>
      <c r="X493" s="6">
        <v>807</v>
      </c>
      <c r="Y493" s="5" t="s">
        <v>59</v>
      </c>
      <c r="Z493"/>
      <c r="AA493">
        <v>2021</v>
      </c>
      <c r="AB493" s="1">
        <v>44390</v>
      </c>
      <c r="AC493" t="s">
        <v>60</v>
      </c>
      <c r="AD493"/>
      <c r="AE493"/>
      <c r="AF493"/>
      <c r="AG493" t="s">
        <v>54</v>
      </c>
      <c r="AH493" t="s">
        <v>54</v>
      </c>
      <c r="AI493" s="1">
        <v>45491</v>
      </c>
      <c r="AJ493" t="s">
        <v>62</v>
      </c>
      <c r="AK493"/>
      <c r="AL493"/>
      <c r="AM493" t="s">
        <v>54</v>
      </c>
      <c r="AN493"/>
      <c r="AO493"/>
      <c r="AP493"/>
      <c r="AR493"/>
      <c r="AS493"/>
      <c r="AT493"/>
      <c r="AU493"/>
      <c r="AV493"/>
      <c r="AW493"/>
      <c r="AX493" s="2" t="str">
        <f t="shared" si="14"/>
        <v>X</v>
      </c>
      <c r="AY493" s="5">
        <f t="shared" si="15"/>
        <v>807</v>
      </c>
    </row>
    <row r="494" spans="1:51" s="5" customFormat="1" x14ac:dyDescent="0.25">
      <c r="A494" s="5" t="s">
        <v>919</v>
      </c>
      <c r="B494" s="5" t="s">
        <v>922</v>
      </c>
      <c r="C494" s="5" t="s">
        <v>812</v>
      </c>
      <c r="E494" s="5" t="s">
        <v>228</v>
      </c>
      <c r="F494" s="5">
        <v>39006</v>
      </c>
      <c r="G494" s="5" t="s">
        <v>76</v>
      </c>
      <c r="H494" s="5">
        <v>0.32269999999999999</v>
      </c>
      <c r="I494" s="5">
        <v>5.4846199999999998E-2</v>
      </c>
      <c r="J494">
        <v>132.88857196000001</v>
      </c>
      <c r="K494">
        <v>132.88857196000001</v>
      </c>
      <c r="L494" s="5">
        <v>0.2</v>
      </c>
      <c r="M494">
        <v>41.239100800000003</v>
      </c>
      <c r="N494">
        <v>-82.575510449999996</v>
      </c>
      <c r="O494">
        <v>41.242471000000002</v>
      </c>
      <c r="P494">
        <v>-82.573353960000006</v>
      </c>
      <c r="Q494" s="5" t="s">
        <v>818</v>
      </c>
      <c r="S494" s="1">
        <v>45497</v>
      </c>
      <c r="T494" t="s">
        <v>923</v>
      </c>
      <c r="U494" t="s">
        <v>87</v>
      </c>
      <c r="V494" s="5" t="s">
        <v>57</v>
      </c>
      <c r="W494" s="5" t="s">
        <v>286</v>
      </c>
      <c r="X494" s="6">
        <v>807</v>
      </c>
      <c r="Y494" s="5" t="s">
        <v>59</v>
      </c>
      <c r="Z494"/>
      <c r="AA494">
        <v>2021</v>
      </c>
      <c r="AB494" s="1">
        <v>44392</v>
      </c>
      <c r="AC494" t="s">
        <v>60</v>
      </c>
      <c r="AD494"/>
      <c r="AE494"/>
      <c r="AF494"/>
      <c r="AG494" t="s">
        <v>54</v>
      </c>
      <c r="AH494" t="s">
        <v>54</v>
      </c>
      <c r="AI494" s="1">
        <v>45506</v>
      </c>
      <c r="AJ494" t="s">
        <v>62</v>
      </c>
      <c r="AK494"/>
      <c r="AL494"/>
      <c r="AM494" t="s">
        <v>54</v>
      </c>
      <c r="AN494"/>
      <c r="AO494"/>
      <c r="AP494"/>
      <c r="AR494"/>
      <c r="AS494"/>
      <c r="AT494"/>
      <c r="AU494"/>
      <c r="AV494"/>
      <c r="AW494"/>
      <c r="AX494" s="2" t="str">
        <f t="shared" si="14"/>
        <v>X</v>
      </c>
      <c r="AY494" s="5">
        <f t="shared" si="15"/>
        <v>807</v>
      </c>
    </row>
    <row r="495" spans="1:51" s="5" customFormat="1" x14ac:dyDescent="0.25">
      <c r="A495" s="5" t="s">
        <v>924</v>
      </c>
      <c r="B495" s="5" t="s">
        <v>925</v>
      </c>
      <c r="C495" s="5" t="s">
        <v>812</v>
      </c>
      <c r="E495" s="5" t="s">
        <v>228</v>
      </c>
      <c r="F495" s="5">
        <v>39007</v>
      </c>
      <c r="G495" s="5" t="s">
        <v>76</v>
      </c>
      <c r="H495" s="5">
        <v>2.4959700000000001E-2</v>
      </c>
      <c r="I495" s="5">
        <v>0.26338391999999999</v>
      </c>
      <c r="J495">
        <v>132.70102126</v>
      </c>
      <c r="K495">
        <v>132.70102126</v>
      </c>
      <c r="L495" s="5">
        <v>0.16</v>
      </c>
      <c r="M495">
        <v>41.238926339999999</v>
      </c>
      <c r="N495">
        <v>-82.574201529999996</v>
      </c>
      <c r="O495">
        <v>41.239753280000002</v>
      </c>
      <c r="P495">
        <v>-82.573308359999999</v>
      </c>
      <c r="Q495" s="5" t="s">
        <v>818</v>
      </c>
      <c r="S495" s="1">
        <v>45497</v>
      </c>
      <c r="T495" t="s">
        <v>926</v>
      </c>
      <c r="U495" t="s">
        <v>87</v>
      </c>
      <c r="V495" s="5" t="s">
        <v>57</v>
      </c>
      <c r="W495" s="5" t="s">
        <v>286</v>
      </c>
      <c r="X495" s="6">
        <v>807</v>
      </c>
      <c r="Y495" s="5" t="s">
        <v>64</v>
      </c>
      <c r="Z495"/>
      <c r="AA495">
        <v>2021</v>
      </c>
      <c r="AB495" s="1">
        <v>44397</v>
      </c>
      <c r="AC495" t="s">
        <v>60</v>
      </c>
      <c r="AD495"/>
      <c r="AE495"/>
      <c r="AF495"/>
      <c r="AG495" t="s">
        <v>54</v>
      </c>
      <c r="AH495" t="s">
        <v>54</v>
      </c>
      <c r="AI495" s="1">
        <v>45498</v>
      </c>
      <c r="AJ495" t="s">
        <v>62</v>
      </c>
      <c r="AK495"/>
      <c r="AL495"/>
      <c r="AM495" t="s">
        <v>54</v>
      </c>
      <c r="AN495"/>
      <c r="AO495"/>
      <c r="AP495"/>
      <c r="AR495"/>
      <c r="AS495"/>
      <c r="AT495"/>
      <c r="AU495"/>
      <c r="AV495"/>
      <c r="AW495"/>
      <c r="AX495" s="2" t="str">
        <f t="shared" si="14"/>
        <v>X</v>
      </c>
      <c r="AY495" s="5">
        <f t="shared" si="15"/>
        <v>807</v>
      </c>
    </row>
    <row r="496" spans="1:51" s="5" customFormat="1" x14ac:dyDescent="0.25">
      <c r="A496" s="5" t="s">
        <v>924</v>
      </c>
      <c r="B496" s="5" t="s">
        <v>925</v>
      </c>
      <c r="C496" s="5" t="s">
        <v>812</v>
      </c>
      <c r="E496" s="5" t="s">
        <v>228</v>
      </c>
      <c r="F496" s="5">
        <v>39007</v>
      </c>
      <c r="G496" s="5" t="s">
        <v>76</v>
      </c>
      <c r="H496" s="5">
        <v>2.5165949999999999E-2</v>
      </c>
      <c r="I496" s="5">
        <v>0.26521601</v>
      </c>
      <c r="J496">
        <v>132.69921022</v>
      </c>
      <c r="K496">
        <v>132.69921022</v>
      </c>
      <c r="L496" s="5">
        <v>0.16</v>
      </c>
      <c r="M496">
        <v>41.23891424</v>
      </c>
      <c r="N496">
        <v>-82.574212259999996</v>
      </c>
      <c r="O496">
        <v>41.23972706</v>
      </c>
      <c r="P496">
        <v>-82.573305680000004</v>
      </c>
      <c r="Q496" s="5" t="s">
        <v>818</v>
      </c>
      <c r="S496" s="1">
        <v>45497</v>
      </c>
      <c r="T496" t="s">
        <v>927</v>
      </c>
      <c r="U496" t="s">
        <v>87</v>
      </c>
      <c r="V496" s="5" t="s">
        <v>57</v>
      </c>
      <c r="W496" s="5" t="s">
        <v>286</v>
      </c>
      <c r="X496" s="6">
        <v>807</v>
      </c>
      <c r="Y496" s="5" t="s">
        <v>59</v>
      </c>
      <c r="Z496"/>
      <c r="AA496">
        <v>2021</v>
      </c>
      <c r="AB496" s="1">
        <v>44398</v>
      </c>
      <c r="AC496" t="s">
        <v>60</v>
      </c>
      <c r="AD496"/>
      <c r="AE496"/>
      <c r="AF496"/>
      <c r="AG496" t="s">
        <v>54</v>
      </c>
      <c r="AH496" t="s">
        <v>54</v>
      </c>
      <c r="AI496" s="1">
        <v>45498</v>
      </c>
      <c r="AJ496" t="s">
        <v>62</v>
      </c>
      <c r="AK496"/>
      <c r="AL496"/>
      <c r="AM496" t="s">
        <v>54</v>
      </c>
      <c r="AN496"/>
      <c r="AO496"/>
      <c r="AP496"/>
      <c r="AR496"/>
      <c r="AS496"/>
      <c r="AT496"/>
      <c r="AU496"/>
      <c r="AV496"/>
      <c r="AW496"/>
      <c r="AX496" s="2" t="str">
        <f t="shared" si="14"/>
        <v>X</v>
      </c>
      <c r="AY496" s="5">
        <f t="shared" si="15"/>
        <v>807</v>
      </c>
    </row>
    <row r="497" spans="1:51" s="5" customFormat="1" x14ac:dyDescent="0.25">
      <c r="A497" s="5" t="s">
        <v>980</v>
      </c>
      <c r="B497" s="5" t="s">
        <v>981</v>
      </c>
      <c r="C497" s="5" t="s">
        <v>943</v>
      </c>
      <c r="E497" s="5" t="s">
        <v>257</v>
      </c>
      <c r="F497" s="5">
        <v>2</v>
      </c>
      <c r="G497" s="5" t="s">
        <v>67</v>
      </c>
      <c r="H497" s="5">
        <v>0</v>
      </c>
      <c r="I497" s="5">
        <v>3.8607</v>
      </c>
      <c r="J497">
        <v>160.7747</v>
      </c>
      <c r="K497">
        <v>160.7747</v>
      </c>
      <c r="L497" s="5">
        <v>3.8599999</v>
      </c>
      <c r="M497">
        <v>41.401957760000002</v>
      </c>
      <c r="N497">
        <v>-82.347067839999994</v>
      </c>
      <c r="O497">
        <v>41.403502349999997</v>
      </c>
      <c r="P497">
        <v>-82.272907009999997</v>
      </c>
      <c r="Q497" s="5" t="s">
        <v>982</v>
      </c>
      <c r="R497" s="5" t="s">
        <v>69</v>
      </c>
      <c r="S497" s="1">
        <v>45754</v>
      </c>
      <c r="T497" t="s">
        <v>983</v>
      </c>
      <c r="U497" t="s">
        <v>87</v>
      </c>
      <c r="V497" s="5" t="s">
        <v>57</v>
      </c>
      <c r="W497" s="5" t="s">
        <v>58</v>
      </c>
      <c r="X497" s="6">
        <v>642</v>
      </c>
      <c r="Y497" s="5" t="s">
        <v>64</v>
      </c>
      <c r="Z497"/>
      <c r="AA497">
        <v>2025</v>
      </c>
      <c r="AB497"/>
      <c r="AC497" t="s">
        <v>60</v>
      </c>
      <c r="AD497"/>
      <c r="AE497"/>
      <c r="AF497"/>
      <c r="AG497" t="s">
        <v>61</v>
      </c>
      <c r="AH497" t="s">
        <v>54</v>
      </c>
      <c r="AI497"/>
      <c r="AJ497" t="s">
        <v>62</v>
      </c>
      <c r="AK497"/>
      <c r="AL497"/>
      <c r="AM497" t="s">
        <v>54</v>
      </c>
      <c r="AN497"/>
      <c r="AO497">
        <v>110010</v>
      </c>
      <c r="AP497"/>
      <c r="AQ497" s="5">
        <v>110010</v>
      </c>
      <c r="AR497"/>
      <c r="AS497"/>
      <c r="AT497"/>
      <c r="AU497"/>
      <c r="AV497"/>
      <c r="AW497"/>
      <c r="AX497" s="2" t="str">
        <f t="shared" si="14"/>
        <v>X</v>
      </c>
      <c r="AY497" s="5">
        <f t="shared" si="15"/>
        <v>642</v>
      </c>
    </row>
    <row r="498" spans="1:51" s="5" customFormat="1" x14ac:dyDescent="0.25">
      <c r="A498" s="5" t="s">
        <v>984</v>
      </c>
      <c r="B498" s="5" t="s">
        <v>981</v>
      </c>
      <c r="C498" s="5" t="s">
        <v>943</v>
      </c>
      <c r="E498" s="5" t="s">
        <v>257</v>
      </c>
      <c r="F498" s="5">
        <v>2</v>
      </c>
      <c r="G498" s="5" t="s">
        <v>76</v>
      </c>
      <c r="H498" s="5">
        <v>0</v>
      </c>
      <c r="I498" s="5">
        <v>3.86</v>
      </c>
      <c r="J498">
        <v>160.77049653</v>
      </c>
      <c r="K498">
        <v>160.77049653</v>
      </c>
      <c r="L498" s="5">
        <v>3.8599999</v>
      </c>
      <c r="M498">
        <v>41.402189149999998</v>
      </c>
      <c r="N498">
        <v>-82.347076220000005</v>
      </c>
      <c r="O498">
        <v>41.403686049999997</v>
      </c>
      <c r="P498">
        <v>-82.272941299999999</v>
      </c>
      <c r="Q498" s="5" t="s">
        <v>982</v>
      </c>
      <c r="R498" s="5" t="s">
        <v>69</v>
      </c>
      <c r="S498" s="1">
        <v>45754</v>
      </c>
      <c r="T498" t="s">
        <v>985</v>
      </c>
      <c r="U498" t="s">
        <v>87</v>
      </c>
      <c r="V498" s="5" t="s">
        <v>74</v>
      </c>
      <c r="W498" s="5" t="s">
        <v>58</v>
      </c>
      <c r="X498" s="6">
        <v>642</v>
      </c>
      <c r="Y498" s="5" t="s">
        <v>59</v>
      </c>
      <c r="Z498"/>
      <c r="AA498">
        <v>2025</v>
      </c>
      <c r="AB498"/>
      <c r="AC498" t="s">
        <v>60</v>
      </c>
      <c r="AD498"/>
      <c r="AE498"/>
      <c r="AF498"/>
      <c r="AG498" t="s">
        <v>61</v>
      </c>
      <c r="AH498" t="s">
        <v>54</v>
      </c>
      <c r="AI498"/>
      <c r="AJ498" t="s">
        <v>62</v>
      </c>
      <c r="AK498"/>
      <c r="AL498"/>
      <c r="AM498" t="s">
        <v>54</v>
      </c>
      <c r="AN498"/>
      <c r="AO498">
        <v>110010</v>
      </c>
      <c r="AP498"/>
      <c r="AQ498" s="5">
        <v>110010</v>
      </c>
      <c r="AR498"/>
      <c r="AS498"/>
      <c r="AT498"/>
      <c r="AU498"/>
      <c r="AV498"/>
      <c r="AW498"/>
      <c r="AX498" s="2" t="str">
        <f t="shared" si="14"/>
        <v>X</v>
      </c>
      <c r="AY498" s="5">
        <f t="shared" si="15"/>
        <v>642</v>
      </c>
    </row>
    <row r="499" spans="1:51" s="5" customFormat="1" x14ac:dyDescent="0.25">
      <c r="A499" s="5" t="s">
        <v>980</v>
      </c>
      <c r="B499" s="5" t="s">
        <v>981</v>
      </c>
      <c r="C499" s="5" t="s">
        <v>943</v>
      </c>
      <c r="E499" s="5" t="s">
        <v>257</v>
      </c>
      <c r="F499" s="5">
        <v>2</v>
      </c>
      <c r="G499" s="5" t="s">
        <v>67</v>
      </c>
      <c r="H499" s="5">
        <v>0</v>
      </c>
      <c r="I499" s="5">
        <v>3.8607</v>
      </c>
      <c r="J499">
        <v>160.7747</v>
      </c>
      <c r="K499">
        <v>160.7747</v>
      </c>
      <c r="L499" s="5">
        <v>3.8599999</v>
      </c>
      <c r="M499">
        <v>41.401957629999998</v>
      </c>
      <c r="N499">
        <v>-82.347067679999995</v>
      </c>
      <c r="O499">
        <v>41.403502349999997</v>
      </c>
      <c r="P499">
        <v>-82.272907009999997</v>
      </c>
      <c r="Q499" s="5" t="s">
        <v>982</v>
      </c>
      <c r="R499" s="5" t="s">
        <v>69</v>
      </c>
      <c r="S499" s="1">
        <v>45754</v>
      </c>
      <c r="T499" t="s">
        <v>986</v>
      </c>
      <c r="U499" t="s">
        <v>87</v>
      </c>
      <c r="V499" s="5" t="s">
        <v>74</v>
      </c>
      <c r="W499" s="5" t="s">
        <v>58</v>
      </c>
      <c r="X499" s="6">
        <v>642</v>
      </c>
      <c r="Y499" s="5" t="s">
        <v>59</v>
      </c>
      <c r="Z499"/>
      <c r="AA499">
        <v>2025</v>
      </c>
      <c r="AB499"/>
      <c r="AC499" t="s">
        <v>60</v>
      </c>
      <c r="AD499"/>
      <c r="AE499"/>
      <c r="AF499"/>
      <c r="AG499" t="s">
        <v>61</v>
      </c>
      <c r="AH499" t="s">
        <v>54</v>
      </c>
      <c r="AI499"/>
      <c r="AJ499" t="s">
        <v>62</v>
      </c>
      <c r="AK499"/>
      <c r="AL499"/>
      <c r="AM499" t="s">
        <v>54</v>
      </c>
      <c r="AN499" t="s">
        <v>987</v>
      </c>
      <c r="AO499">
        <v>110010</v>
      </c>
      <c r="AP499"/>
      <c r="AQ499" s="5">
        <v>110010</v>
      </c>
      <c r="AR499"/>
      <c r="AS499"/>
      <c r="AT499"/>
      <c r="AU499"/>
      <c r="AV499"/>
      <c r="AW499"/>
      <c r="AX499" s="2" t="str">
        <f t="shared" si="14"/>
        <v>X</v>
      </c>
      <c r="AY499" s="5">
        <f t="shared" si="15"/>
        <v>642</v>
      </c>
    </row>
    <row r="500" spans="1:51" s="5" customFormat="1" x14ac:dyDescent="0.25">
      <c r="A500" s="5" t="s">
        <v>980</v>
      </c>
      <c r="B500" s="5" t="s">
        <v>981</v>
      </c>
      <c r="C500" s="5" t="s">
        <v>943</v>
      </c>
      <c r="E500" s="5" t="s">
        <v>257</v>
      </c>
      <c r="F500" s="5">
        <v>2</v>
      </c>
      <c r="G500" s="5" t="s">
        <v>67</v>
      </c>
      <c r="H500" s="5">
        <v>0</v>
      </c>
      <c r="I500" s="5">
        <v>3.8607</v>
      </c>
      <c r="J500">
        <v>160.7747</v>
      </c>
      <c r="K500">
        <v>160.7747</v>
      </c>
      <c r="L500" s="5">
        <v>3.8599999</v>
      </c>
      <c r="M500">
        <v>41.401957879999998</v>
      </c>
      <c r="N500">
        <v>-82.347067839999994</v>
      </c>
      <c r="O500">
        <v>41.403502349999997</v>
      </c>
      <c r="P500">
        <v>-82.272907009999997</v>
      </c>
      <c r="Q500" s="5" t="s">
        <v>982</v>
      </c>
      <c r="R500" s="5" t="s">
        <v>69</v>
      </c>
      <c r="S500" s="1">
        <v>45754</v>
      </c>
      <c r="T500" t="s">
        <v>988</v>
      </c>
      <c r="U500" t="s">
        <v>87</v>
      </c>
      <c r="V500" s="5" t="s">
        <v>57</v>
      </c>
      <c r="W500" s="5" t="s">
        <v>58</v>
      </c>
      <c r="X500" s="6">
        <v>642</v>
      </c>
      <c r="Y500" s="5" t="s">
        <v>59</v>
      </c>
      <c r="Z500"/>
      <c r="AA500">
        <v>2025</v>
      </c>
      <c r="AB500"/>
      <c r="AC500" t="s">
        <v>60</v>
      </c>
      <c r="AD500"/>
      <c r="AE500"/>
      <c r="AF500"/>
      <c r="AG500" t="s">
        <v>61</v>
      </c>
      <c r="AH500" t="s">
        <v>54</v>
      </c>
      <c r="AI500"/>
      <c r="AJ500" t="s">
        <v>62</v>
      </c>
      <c r="AK500"/>
      <c r="AL500"/>
      <c r="AM500" t="s">
        <v>54</v>
      </c>
      <c r="AN500"/>
      <c r="AO500">
        <v>110010</v>
      </c>
      <c r="AP500"/>
      <c r="AQ500" s="5">
        <v>110010</v>
      </c>
      <c r="AR500"/>
      <c r="AS500"/>
      <c r="AT500"/>
      <c r="AU500"/>
      <c r="AV500"/>
      <c r="AW500"/>
      <c r="AX500" s="2" t="str">
        <f t="shared" si="14"/>
        <v>X</v>
      </c>
      <c r="AY500" s="5">
        <f t="shared" si="15"/>
        <v>642</v>
      </c>
    </row>
    <row r="501" spans="1:51" s="5" customFormat="1" x14ac:dyDescent="0.25">
      <c r="A501" s="5" t="s">
        <v>984</v>
      </c>
      <c r="B501" s="5" t="s">
        <v>981</v>
      </c>
      <c r="C501" s="5" t="s">
        <v>943</v>
      </c>
      <c r="E501" s="5" t="s">
        <v>257</v>
      </c>
      <c r="F501" s="5">
        <v>2</v>
      </c>
      <c r="G501" s="5" t="s">
        <v>76</v>
      </c>
      <c r="H501" s="5">
        <v>0</v>
      </c>
      <c r="I501" s="5">
        <v>3.86</v>
      </c>
      <c r="J501">
        <v>160.77049653</v>
      </c>
      <c r="K501">
        <v>160.77049653</v>
      </c>
      <c r="L501" s="5">
        <v>3.8599999</v>
      </c>
      <c r="M501">
        <v>41.402189149999998</v>
      </c>
      <c r="N501">
        <v>-82.347075720000007</v>
      </c>
      <c r="O501">
        <v>41.403686049999997</v>
      </c>
      <c r="P501">
        <v>-82.272941299999999</v>
      </c>
      <c r="Q501" s="5" t="s">
        <v>982</v>
      </c>
      <c r="R501" s="5" t="s">
        <v>69</v>
      </c>
      <c r="S501" s="1">
        <v>45754</v>
      </c>
      <c r="T501" t="s">
        <v>989</v>
      </c>
      <c r="U501" t="s">
        <v>87</v>
      </c>
      <c r="V501" s="5" t="s">
        <v>57</v>
      </c>
      <c r="W501" s="5" t="s">
        <v>58</v>
      </c>
      <c r="X501" s="6">
        <v>642</v>
      </c>
      <c r="Y501" s="5" t="s">
        <v>64</v>
      </c>
      <c r="Z501"/>
      <c r="AA501">
        <v>2025</v>
      </c>
      <c r="AB501"/>
      <c r="AC501" t="s">
        <v>60</v>
      </c>
      <c r="AD501"/>
      <c r="AE501"/>
      <c r="AF501"/>
      <c r="AG501" t="s">
        <v>61</v>
      </c>
      <c r="AH501" t="s">
        <v>54</v>
      </c>
      <c r="AI501"/>
      <c r="AJ501" t="s">
        <v>62</v>
      </c>
      <c r="AK501"/>
      <c r="AL501"/>
      <c r="AM501" t="s">
        <v>54</v>
      </c>
      <c r="AN501"/>
      <c r="AO501">
        <v>110010</v>
      </c>
      <c r="AP501"/>
      <c r="AQ501" s="5">
        <v>110010</v>
      </c>
      <c r="AR501"/>
      <c r="AS501"/>
      <c r="AT501"/>
      <c r="AU501"/>
      <c r="AV501"/>
      <c r="AW501"/>
      <c r="AX501" s="2" t="str">
        <f t="shared" si="14"/>
        <v>X</v>
      </c>
      <c r="AY501" s="5">
        <f t="shared" si="15"/>
        <v>642</v>
      </c>
    </row>
    <row r="502" spans="1:51" s="5" customFormat="1" x14ac:dyDescent="0.25">
      <c r="A502" s="5" t="s">
        <v>984</v>
      </c>
      <c r="B502" s="5" t="s">
        <v>981</v>
      </c>
      <c r="C502" s="5" t="s">
        <v>943</v>
      </c>
      <c r="E502" s="5" t="s">
        <v>257</v>
      </c>
      <c r="F502" s="5">
        <v>2</v>
      </c>
      <c r="G502" s="5" t="s">
        <v>76</v>
      </c>
      <c r="H502" s="5">
        <v>0</v>
      </c>
      <c r="I502" s="5">
        <v>3.86</v>
      </c>
      <c r="J502">
        <v>160.77049653</v>
      </c>
      <c r="K502">
        <v>160.77049653</v>
      </c>
      <c r="L502" s="5">
        <v>3.8599999</v>
      </c>
      <c r="M502">
        <v>41.402188889999998</v>
      </c>
      <c r="N502">
        <v>-82.347075720000007</v>
      </c>
      <c r="O502">
        <v>41.403686049999997</v>
      </c>
      <c r="P502">
        <v>-82.272941299999999</v>
      </c>
      <c r="Q502" s="5" t="s">
        <v>982</v>
      </c>
      <c r="R502" s="5" t="s">
        <v>69</v>
      </c>
      <c r="S502" s="1">
        <v>45754</v>
      </c>
      <c r="T502" t="s">
        <v>990</v>
      </c>
      <c r="U502" t="s">
        <v>87</v>
      </c>
      <c r="V502" s="5" t="s">
        <v>57</v>
      </c>
      <c r="W502" s="5" t="s">
        <v>58</v>
      </c>
      <c r="X502" s="6">
        <v>642</v>
      </c>
      <c r="Y502" s="5" t="s">
        <v>59</v>
      </c>
      <c r="Z502"/>
      <c r="AA502">
        <v>2025</v>
      </c>
      <c r="AB502"/>
      <c r="AC502" t="s">
        <v>60</v>
      </c>
      <c r="AD502"/>
      <c r="AE502"/>
      <c r="AF502"/>
      <c r="AG502" t="s">
        <v>61</v>
      </c>
      <c r="AH502" t="s">
        <v>54</v>
      </c>
      <c r="AI502"/>
      <c r="AJ502" t="s">
        <v>62</v>
      </c>
      <c r="AK502"/>
      <c r="AL502"/>
      <c r="AM502" t="s">
        <v>54</v>
      </c>
      <c r="AN502"/>
      <c r="AO502">
        <v>110010</v>
      </c>
      <c r="AP502"/>
      <c r="AQ502" s="5">
        <v>110010</v>
      </c>
      <c r="AR502"/>
      <c r="AS502"/>
      <c r="AT502"/>
      <c r="AU502"/>
      <c r="AV502"/>
      <c r="AW502"/>
      <c r="AX502" s="2" t="str">
        <f t="shared" si="14"/>
        <v>X</v>
      </c>
      <c r="AY502" s="5">
        <f t="shared" si="15"/>
        <v>642</v>
      </c>
    </row>
    <row r="503" spans="1:51" s="5" customFormat="1" x14ac:dyDescent="0.25">
      <c r="A503" s="5" t="s">
        <v>980</v>
      </c>
      <c r="B503" s="5" t="s">
        <v>991</v>
      </c>
      <c r="C503" s="5" t="s">
        <v>943</v>
      </c>
      <c r="E503" s="5" t="s">
        <v>257</v>
      </c>
      <c r="F503" s="5">
        <v>2</v>
      </c>
      <c r="G503" s="5" t="s">
        <v>67</v>
      </c>
      <c r="H503" s="5">
        <v>1.212</v>
      </c>
      <c r="I503" s="5">
        <v>0.308</v>
      </c>
      <c r="J503">
        <v>158.42840000000001</v>
      </c>
      <c r="K503">
        <v>158.42840000000001</v>
      </c>
      <c r="L503" s="5">
        <v>0.14000000000000001</v>
      </c>
      <c r="M503">
        <v>41.403665570000001</v>
      </c>
      <c r="N503">
        <v>-82.323856620000001</v>
      </c>
      <c r="O503">
        <v>41.40301985</v>
      </c>
      <c r="P503">
        <v>-82.318043599999996</v>
      </c>
      <c r="Q503" s="5" t="s">
        <v>992</v>
      </c>
      <c r="R503" s="5" t="s">
        <v>172</v>
      </c>
      <c r="S503" s="1">
        <v>45754</v>
      </c>
      <c r="T503" t="s">
        <v>993</v>
      </c>
      <c r="U503" t="s">
        <v>87</v>
      </c>
      <c r="V503" s="5" t="s">
        <v>57</v>
      </c>
      <c r="W503" s="5" t="s">
        <v>58</v>
      </c>
      <c r="X503" s="6">
        <v>642</v>
      </c>
      <c r="Y503" s="5" t="s">
        <v>64</v>
      </c>
      <c r="Z503"/>
      <c r="AA503">
        <v>2025</v>
      </c>
      <c r="AB503" s="1">
        <v>45133</v>
      </c>
      <c r="AC503" t="s">
        <v>60</v>
      </c>
      <c r="AD503"/>
      <c r="AE503"/>
      <c r="AF503"/>
      <c r="AG503" t="s">
        <v>61</v>
      </c>
      <c r="AH503" t="s">
        <v>54</v>
      </c>
      <c r="AI503" s="1">
        <v>45133</v>
      </c>
      <c r="AJ503" t="s">
        <v>62</v>
      </c>
      <c r="AK503"/>
      <c r="AL503"/>
      <c r="AM503" t="s">
        <v>54</v>
      </c>
      <c r="AN503"/>
      <c r="AO503">
        <v>110010</v>
      </c>
      <c r="AP503"/>
      <c r="AR503"/>
      <c r="AS503"/>
      <c r="AT503"/>
      <c r="AU503"/>
      <c r="AV503"/>
      <c r="AW503"/>
      <c r="AX503" s="2" t="str">
        <f t="shared" si="14"/>
        <v>X</v>
      </c>
      <c r="AY503" s="5">
        <f t="shared" si="15"/>
        <v>642</v>
      </c>
    </row>
    <row r="504" spans="1:51" s="5" customFormat="1" x14ac:dyDescent="0.25">
      <c r="A504" s="5" t="s">
        <v>980</v>
      </c>
      <c r="B504" s="5" t="s">
        <v>991</v>
      </c>
      <c r="C504" s="5" t="s">
        <v>943</v>
      </c>
      <c r="E504" s="5" t="s">
        <v>257</v>
      </c>
      <c r="F504" s="5">
        <v>2</v>
      </c>
      <c r="G504" s="5" t="s">
        <v>67</v>
      </c>
      <c r="H504" s="5">
        <v>1.212</v>
      </c>
      <c r="I504" s="5">
        <v>0.308</v>
      </c>
      <c r="J504">
        <v>158.42840000000001</v>
      </c>
      <c r="K504">
        <v>158.42840000000001</v>
      </c>
      <c r="L504" s="5">
        <v>0.14000000000000001</v>
      </c>
      <c r="M504">
        <v>41.403665570000001</v>
      </c>
      <c r="N504">
        <v>-82.323856620000001</v>
      </c>
      <c r="O504">
        <v>41.40301985</v>
      </c>
      <c r="P504">
        <v>-82.318043599999996</v>
      </c>
      <c r="Q504" s="5" t="s">
        <v>992</v>
      </c>
      <c r="R504" s="5" t="s">
        <v>172</v>
      </c>
      <c r="S504" s="1">
        <v>45754</v>
      </c>
      <c r="T504" t="s">
        <v>994</v>
      </c>
      <c r="U504" t="s">
        <v>87</v>
      </c>
      <c r="V504" s="5" t="s">
        <v>57</v>
      </c>
      <c r="W504" s="5" t="s">
        <v>58</v>
      </c>
      <c r="X504" s="6">
        <v>642</v>
      </c>
      <c r="Y504" s="5" t="s">
        <v>59</v>
      </c>
      <c r="Z504"/>
      <c r="AA504">
        <v>2025</v>
      </c>
      <c r="AB504" s="1">
        <v>45133</v>
      </c>
      <c r="AC504" t="s">
        <v>60</v>
      </c>
      <c r="AD504"/>
      <c r="AE504"/>
      <c r="AF504"/>
      <c r="AG504" t="s">
        <v>61</v>
      </c>
      <c r="AH504" t="s">
        <v>54</v>
      </c>
      <c r="AI504" s="1">
        <v>45133</v>
      </c>
      <c r="AJ504" t="s">
        <v>62</v>
      </c>
      <c r="AK504"/>
      <c r="AL504"/>
      <c r="AM504" t="s">
        <v>54</v>
      </c>
      <c r="AN504"/>
      <c r="AO504">
        <v>110010</v>
      </c>
      <c r="AP504"/>
      <c r="AR504"/>
      <c r="AS504"/>
      <c r="AT504"/>
      <c r="AU504"/>
      <c r="AV504"/>
      <c r="AW504"/>
      <c r="AX504" s="2" t="str">
        <f t="shared" si="14"/>
        <v>X</v>
      </c>
      <c r="AY504" s="5">
        <f t="shared" si="15"/>
        <v>642</v>
      </c>
    </row>
    <row r="505" spans="1:51" s="5" customFormat="1" x14ac:dyDescent="0.25">
      <c r="A505" s="5" t="s">
        <v>980</v>
      </c>
      <c r="B505" s="5" t="s">
        <v>995</v>
      </c>
      <c r="C505" s="5" t="s">
        <v>943</v>
      </c>
      <c r="E505" s="5" t="s">
        <v>257</v>
      </c>
      <c r="F505" s="5">
        <v>2</v>
      </c>
      <c r="G505" s="5" t="s">
        <v>67</v>
      </c>
      <c r="H505" s="5">
        <v>3.0219999999999998</v>
      </c>
      <c r="I505" s="5">
        <v>0.33200000000000002</v>
      </c>
      <c r="J505"/>
      <c r="K505"/>
      <c r="L505" s="5">
        <v>0.16</v>
      </c>
      <c r="M505">
        <v>41.403484810000002</v>
      </c>
      <c r="N505">
        <v>-82.289024960000006</v>
      </c>
      <c r="O505">
        <v>41.402757919999999</v>
      </c>
      <c r="P505">
        <v>-82.282801140000004</v>
      </c>
      <c r="Q505" s="5" t="s">
        <v>996</v>
      </c>
      <c r="R505" s="5" t="s">
        <v>172</v>
      </c>
      <c r="S505" s="1">
        <v>45754</v>
      </c>
      <c r="T505" t="s">
        <v>997</v>
      </c>
      <c r="U505" t="s">
        <v>87</v>
      </c>
      <c r="V505" s="5" t="s">
        <v>57</v>
      </c>
      <c r="W505" s="5" t="s">
        <v>58</v>
      </c>
      <c r="X505" s="6">
        <v>642</v>
      </c>
      <c r="Y505" s="5" t="s">
        <v>64</v>
      </c>
      <c r="Z505"/>
      <c r="AA505">
        <v>2025</v>
      </c>
      <c r="AB505" s="1">
        <v>45133</v>
      </c>
      <c r="AC505" t="s">
        <v>84</v>
      </c>
      <c r="AD505"/>
      <c r="AE505"/>
      <c r="AF505"/>
      <c r="AG505" t="s">
        <v>61</v>
      </c>
      <c r="AH505" t="s">
        <v>54</v>
      </c>
      <c r="AI505" s="1">
        <v>45133</v>
      </c>
      <c r="AJ505" t="s">
        <v>62</v>
      </c>
      <c r="AK505"/>
      <c r="AL505"/>
      <c r="AM505" t="s">
        <v>54</v>
      </c>
      <c r="AN505"/>
      <c r="AO505">
        <v>110010</v>
      </c>
      <c r="AP505"/>
      <c r="AR505"/>
      <c r="AS505"/>
      <c r="AT505"/>
      <c r="AU505"/>
      <c r="AV505"/>
      <c r="AW505"/>
      <c r="AX505" s="2" t="str">
        <f t="shared" si="14"/>
        <v>X</v>
      </c>
      <c r="AY505" s="5">
        <f t="shared" si="15"/>
        <v>642</v>
      </c>
    </row>
    <row r="506" spans="1:51" s="5" customFormat="1" x14ac:dyDescent="0.25">
      <c r="A506" s="5" t="s">
        <v>980</v>
      </c>
      <c r="B506" s="5" t="s">
        <v>995</v>
      </c>
      <c r="C506" s="5" t="s">
        <v>943</v>
      </c>
      <c r="E506" s="5" t="s">
        <v>257</v>
      </c>
      <c r="F506" s="5">
        <v>2</v>
      </c>
      <c r="G506" s="5" t="s">
        <v>67</v>
      </c>
      <c r="H506" s="5">
        <v>3.0219999999999998</v>
      </c>
      <c r="I506" s="5">
        <v>0.33200000000000002</v>
      </c>
      <c r="J506"/>
      <c r="K506"/>
      <c r="L506" s="5">
        <v>0.16</v>
      </c>
      <c r="M506">
        <v>41.403484810000002</v>
      </c>
      <c r="N506">
        <v>-82.289024960000006</v>
      </c>
      <c r="O506">
        <v>41.402757919999999</v>
      </c>
      <c r="P506">
        <v>-82.282801140000004</v>
      </c>
      <c r="Q506" s="5" t="s">
        <v>996</v>
      </c>
      <c r="R506" s="5" t="s">
        <v>172</v>
      </c>
      <c r="S506" s="1">
        <v>45754</v>
      </c>
      <c r="T506" t="s">
        <v>998</v>
      </c>
      <c r="U506" t="s">
        <v>87</v>
      </c>
      <c r="V506" s="5" t="s">
        <v>57</v>
      </c>
      <c r="W506" s="5" t="s">
        <v>58</v>
      </c>
      <c r="X506" s="6">
        <v>642</v>
      </c>
      <c r="Y506" s="5" t="s">
        <v>59</v>
      </c>
      <c r="Z506"/>
      <c r="AA506">
        <v>2025</v>
      </c>
      <c r="AB506" s="1">
        <v>45133</v>
      </c>
      <c r="AC506" t="s">
        <v>60</v>
      </c>
      <c r="AD506"/>
      <c r="AE506"/>
      <c r="AF506"/>
      <c r="AG506" t="s">
        <v>61</v>
      </c>
      <c r="AH506" t="s">
        <v>54</v>
      </c>
      <c r="AI506" s="1">
        <v>45133</v>
      </c>
      <c r="AJ506" t="s">
        <v>62</v>
      </c>
      <c r="AK506"/>
      <c r="AL506"/>
      <c r="AM506" t="s">
        <v>54</v>
      </c>
      <c r="AN506"/>
      <c r="AO506">
        <v>110010</v>
      </c>
      <c r="AP506"/>
      <c r="AR506"/>
      <c r="AS506"/>
      <c r="AT506"/>
      <c r="AU506"/>
      <c r="AV506"/>
      <c r="AW506"/>
      <c r="AX506" s="2" t="str">
        <f t="shared" si="14"/>
        <v>X</v>
      </c>
      <c r="AY506" s="5">
        <f t="shared" si="15"/>
        <v>642</v>
      </c>
    </row>
    <row r="507" spans="1:51" s="5" customFormat="1" x14ac:dyDescent="0.25">
      <c r="A507" s="5" t="s">
        <v>984</v>
      </c>
      <c r="B507" s="5" t="s">
        <v>999</v>
      </c>
      <c r="C507" s="5" t="s">
        <v>943</v>
      </c>
      <c r="E507" s="5" t="s">
        <v>257</v>
      </c>
      <c r="F507" s="5">
        <v>2</v>
      </c>
      <c r="G507" s="5" t="s">
        <v>76</v>
      </c>
      <c r="H507" s="5">
        <v>3.5338958800000002</v>
      </c>
      <c r="I507" s="5">
        <v>3.5729000000000002</v>
      </c>
      <c r="J507">
        <v>160.48523004</v>
      </c>
      <c r="K507">
        <v>160.48523004</v>
      </c>
      <c r="L507" s="5">
        <v>0.02</v>
      </c>
      <c r="M507">
        <v>41.403861689999999</v>
      </c>
      <c r="N507">
        <v>-82.279198899999997</v>
      </c>
      <c r="O507">
        <v>41.403849620000003</v>
      </c>
      <c r="P507">
        <v>-82.278463979999998</v>
      </c>
      <c r="Q507" s="5" t="s">
        <v>996</v>
      </c>
      <c r="S507" s="1">
        <v>45754</v>
      </c>
      <c r="T507" t="s">
        <v>1000</v>
      </c>
      <c r="U507" t="s">
        <v>87</v>
      </c>
      <c r="V507" s="5" t="s">
        <v>88</v>
      </c>
      <c r="W507" s="5" t="s">
        <v>71</v>
      </c>
      <c r="X507" s="6">
        <v>642</v>
      </c>
      <c r="Y507" s="5" t="s">
        <v>59</v>
      </c>
      <c r="Z507"/>
      <c r="AA507">
        <v>2025</v>
      </c>
      <c r="AB507"/>
      <c r="AC507" t="s">
        <v>60</v>
      </c>
      <c r="AD507"/>
      <c r="AE507"/>
      <c r="AF507"/>
      <c r="AG507" t="s">
        <v>54</v>
      </c>
      <c r="AH507" t="s">
        <v>54</v>
      </c>
      <c r="AI507"/>
      <c r="AJ507" t="s">
        <v>62</v>
      </c>
      <c r="AK507"/>
      <c r="AL507"/>
      <c r="AM507" t="s">
        <v>54</v>
      </c>
      <c r="AN507"/>
      <c r="AO507">
        <v>110010</v>
      </c>
      <c r="AP507"/>
      <c r="AQ507" s="5">
        <v>110010</v>
      </c>
      <c r="AR507"/>
      <c r="AS507"/>
      <c r="AT507"/>
      <c r="AU507"/>
      <c r="AV507"/>
      <c r="AW507"/>
      <c r="AX507" s="2" t="str">
        <f t="shared" si="14"/>
        <v>X</v>
      </c>
      <c r="AY507" s="5">
        <f t="shared" si="15"/>
        <v>642</v>
      </c>
    </row>
    <row r="508" spans="1:51" s="5" customFormat="1" x14ac:dyDescent="0.25">
      <c r="A508" s="5" t="s">
        <v>984</v>
      </c>
      <c r="B508" s="5" t="s">
        <v>1001</v>
      </c>
      <c r="C508" s="5" t="s">
        <v>943</v>
      </c>
      <c r="E508" s="5" t="s">
        <v>257</v>
      </c>
      <c r="F508" s="5">
        <v>2</v>
      </c>
      <c r="G508" s="5" t="s">
        <v>76</v>
      </c>
      <c r="H508" s="5">
        <v>3.86</v>
      </c>
      <c r="I508" s="5">
        <v>7.97</v>
      </c>
      <c r="J508">
        <v>164.87764199</v>
      </c>
      <c r="K508">
        <v>164.87764199</v>
      </c>
      <c r="L508" s="5">
        <v>4.1100000000000003</v>
      </c>
      <c r="M508">
        <v>41.403686049999997</v>
      </c>
      <c r="N508">
        <v>-82.272941299999999</v>
      </c>
      <c r="O508">
        <v>41.413990339999998</v>
      </c>
      <c r="P508">
        <v>-82.198961109999999</v>
      </c>
      <c r="Q508" s="5" t="s">
        <v>69</v>
      </c>
      <c r="R508" s="5" t="s">
        <v>1002</v>
      </c>
      <c r="S508" s="1">
        <v>45754</v>
      </c>
      <c r="T508" t="s">
        <v>1003</v>
      </c>
      <c r="U508" t="s">
        <v>56</v>
      </c>
      <c r="V508" s="5" t="s">
        <v>74</v>
      </c>
      <c r="W508" s="5" t="s">
        <v>58</v>
      </c>
      <c r="X508" s="6">
        <v>642</v>
      </c>
      <c r="Y508" s="5" t="s">
        <v>59</v>
      </c>
      <c r="Z508"/>
      <c r="AA508">
        <v>2025</v>
      </c>
      <c r="AB508"/>
      <c r="AC508" t="s">
        <v>60</v>
      </c>
      <c r="AD508"/>
      <c r="AE508"/>
      <c r="AF508"/>
      <c r="AG508" t="s">
        <v>61</v>
      </c>
      <c r="AH508" t="s">
        <v>54</v>
      </c>
      <c r="AI508"/>
      <c r="AJ508" t="s">
        <v>62</v>
      </c>
      <c r="AK508"/>
      <c r="AL508"/>
      <c r="AM508" t="s">
        <v>54</v>
      </c>
      <c r="AN508"/>
      <c r="AO508">
        <v>110010</v>
      </c>
      <c r="AP508"/>
      <c r="AQ508" s="5">
        <v>110010</v>
      </c>
      <c r="AR508"/>
      <c r="AS508"/>
      <c r="AT508"/>
      <c r="AU508"/>
      <c r="AV508"/>
      <c r="AW508"/>
      <c r="AX508" s="2" t="str">
        <f t="shared" si="14"/>
        <v>X</v>
      </c>
      <c r="AY508" s="5">
        <f t="shared" si="15"/>
        <v>642</v>
      </c>
    </row>
    <row r="509" spans="1:51" s="5" customFormat="1" x14ac:dyDescent="0.25">
      <c r="A509" s="5" t="s">
        <v>984</v>
      </c>
      <c r="B509" s="5" t="s">
        <v>1001</v>
      </c>
      <c r="C509" s="5" t="s">
        <v>943</v>
      </c>
      <c r="E509" s="5" t="s">
        <v>257</v>
      </c>
      <c r="F509" s="5">
        <v>2</v>
      </c>
      <c r="G509" s="5" t="s">
        <v>76</v>
      </c>
      <c r="H509" s="5">
        <v>3.86</v>
      </c>
      <c r="I509" s="5">
        <v>7.97</v>
      </c>
      <c r="J509">
        <v>164.87764199</v>
      </c>
      <c r="K509">
        <v>164.87764199</v>
      </c>
      <c r="L509" s="5">
        <v>4.1100000000000003</v>
      </c>
      <c r="M509">
        <v>41.403686049999997</v>
      </c>
      <c r="N509">
        <v>-82.272941299999999</v>
      </c>
      <c r="O509">
        <v>41.413990339999998</v>
      </c>
      <c r="P509">
        <v>-82.198961109999999</v>
      </c>
      <c r="Q509" s="5" t="s">
        <v>69</v>
      </c>
      <c r="R509" s="5" t="s">
        <v>1002</v>
      </c>
      <c r="S509" s="1">
        <v>45754</v>
      </c>
      <c r="T509" t="s">
        <v>1004</v>
      </c>
      <c r="U509" t="s">
        <v>56</v>
      </c>
      <c r="V509" s="5" t="s">
        <v>57</v>
      </c>
      <c r="W509" s="5" t="s">
        <v>71</v>
      </c>
      <c r="X509" s="6">
        <v>642</v>
      </c>
      <c r="Y509" s="5" t="s">
        <v>59</v>
      </c>
      <c r="Z509"/>
      <c r="AA509">
        <v>2025</v>
      </c>
      <c r="AB509"/>
      <c r="AC509" t="s">
        <v>60</v>
      </c>
      <c r="AD509"/>
      <c r="AE509"/>
      <c r="AF509"/>
      <c r="AG509" t="s">
        <v>61</v>
      </c>
      <c r="AH509" t="s">
        <v>54</v>
      </c>
      <c r="AI509"/>
      <c r="AJ509" t="s">
        <v>62</v>
      </c>
      <c r="AK509"/>
      <c r="AL509"/>
      <c r="AM509" t="s">
        <v>54</v>
      </c>
      <c r="AN509"/>
      <c r="AO509">
        <v>110010</v>
      </c>
      <c r="AP509"/>
      <c r="AQ509" s="5">
        <v>110010</v>
      </c>
      <c r="AR509"/>
      <c r="AS509"/>
      <c r="AT509"/>
      <c r="AU509"/>
      <c r="AV509"/>
      <c r="AW509"/>
      <c r="AX509" s="2" t="str">
        <f t="shared" si="14"/>
        <v>X</v>
      </c>
      <c r="AY509" s="5">
        <f t="shared" si="15"/>
        <v>642</v>
      </c>
    </row>
    <row r="510" spans="1:51" s="5" customFormat="1" x14ac:dyDescent="0.25">
      <c r="A510" s="5" t="s">
        <v>980</v>
      </c>
      <c r="B510" s="5" t="s">
        <v>1001</v>
      </c>
      <c r="C510" s="5" t="s">
        <v>943</v>
      </c>
      <c r="E510" s="5" t="s">
        <v>257</v>
      </c>
      <c r="F510" s="5">
        <v>2</v>
      </c>
      <c r="G510" s="5" t="s">
        <v>67</v>
      </c>
      <c r="H510" s="5">
        <v>3.86</v>
      </c>
      <c r="I510" s="5">
        <v>7.97</v>
      </c>
      <c r="J510">
        <v>164.88366425999999</v>
      </c>
      <c r="K510">
        <v>164.88366425999999</v>
      </c>
      <c r="L510" s="5">
        <v>4.1100000000000003</v>
      </c>
      <c r="M510">
        <v>41.403504140000003</v>
      </c>
      <c r="N510">
        <v>-82.272920909999996</v>
      </c>
      <c r="O510">
        <v>41.413796869999999</v>
      </c>
      <c r="P510">
        <v>-82.19890943</v>
      </c>
      <c r="Q510" s="5" t="s">
        <v>69</v>
      </c>
      <c r="R510" s="5" t="s">
        <v>1002</v>
      </c>
      <c r="S510" s="1">
        <v>45754</v>
      </c>
      <c r="T510" t="s">
        <v>1005</v>
      </c>
      <c r="U510" t="s">
        <v>56</v>
      </c>
      <c r="V510" s="5" t="s">
        <v>74</v>
      </c>
      <c r="W510" s="5" t="s">
        <v>58</v>
      </c>
      <c r="X510" s="6">
        <v>642</v>
      </c>
      <c r="Y510" s="5" t="s">
        <v>59</v>
      </c>
      <c r="Z510"/>
      <c r="AA510">
        <v>2025</v>
      </c>
      <c r="AB510"/>
      <c r="AC510" t="s">
        <v>60</v>
      </c>
      <c r="AD510"/>
      <c r="AE510"/>
      <c r="AF510"/>
      <c r="AG510" t="s">
        <v>61</v>
      </c>
      <c r="AH510" t="s">
        <v>54</v>
      </c>
      <c r="AI510"/>
      <c r="AJ510" t="s">
        <v>62</v>
      </c>
      <c r="AK510"/>
      <c r="AL510"/>
      <c r="AM510" t="s">
        <v>54</v>
      </c>
      <c r="AN510"/>
      <c r="AO510">
        <v>110010</v>
      </c>
      <c r="AP510"/>
      <c r="AQ510" s="5">
        <v>110010</v>
      </c>
      <c r="AR510"/>
      <c r="AS510"/>
      <c r="AT510"/>
      <c r="AU510"/>
      <c r="AV510"/>
      <c r="AW510"/>
      <c r="AX510" s="2" t="str">
        <f t="shared" si="14"/>
        <v>X</v>
      </c>
      <c r="AY510" s="5">
        <f t="shared" si="15"/>
        <v>642</v>
      </c>
    </row>
    <row r="511" spans="1:51" s="5" customFormat="1" x14ac:dyDescent="0.25">
      <c r="A511" s="5" t="s">
        <v>980</v>
      </c>
      <c r="B511" s="5" t="s">
        <v>1001</v>
      </c>
      <c r="C511" s="5" t="s">
        <v>943</v>
      </c>
      <c r="E511" s="5" t="s">
        <v>257</v>
      </c>
      <c r="F511" s="5">
        <v>2</v>
      </c>
      <c r="G511" s="5" t="s">
        <v>67</v>
      </c>
      <c r="H511" s="5">
        <v>3.86</v>
      </c>
      <c r="I511" s="5">
        <v>7.97</v>
      </c>
      <c r="J511">
        <v>164.88366425999999</v>
      </c>
      <c r="K511">
        <v>164.88366425999999</v>
      </c>
      <c r="L511" s="5">
        <v>4.1100000000000003</v>
      </c>
      <c r="M511">
        <v>41.403504140000003</v>
      </c>
      <c r="N511">
        <v>-82.272920909999996</v>
      </c>
      <c r="O511">
        <v>41.413796869999999</v>
      </c>
      <c r="P511">
        <v>-82.19890943</v>
      </c>
      <c r="Q511" s="5" t="s">
        <v>69</v>
      </c>
      <c r="R511" s="5" t="s">
        <v>1002</v>
      </c>
      <c r="S511" s="1">
        <v>45754</v>
      </c>
      <c r="T511" t="s">
        <v>1006</v>
      </c>
      <c r="U511" t="s">
        <v>56</v>
      </c>
      <c r="V511" s="5" t="s">
        <v>57</v>
      </c>
      <c r="W511" s="5" t="s">
        <v>58</v>
      </c>
      <c r="X511" s="6">
        <v>642</v>
      </c>
      <c r="Y511" s="5" t="s">
        <v>59</v>
      </c>
      <c r="Z511"/>
      <c r="AA511">
        <v>2025</v>
      </c>
      <c r="AB511"/>
      <c r="AC511" t="s">
        <v>60</v>
      </c>
      <c r="AD511"/>
      <c r="AE511"/>
      <c r="AF511"/>
      <c r="AG511" t="s">
        <v>61</v>
      </c>
      <c r="AH511" t="s">
        <v>54</v>
      </c>
      <c r="AI511"/>
      <c r="AJ511" t="s">
        <v>62</v>
      </c>
      <c r="AK511"/>
      <c r="AL511"/>
      <c r="AM511" t="s">
        <v>54</v>
      </c>
      <c r="AN511"/>
      <c r="AO511">
        <v>110010</v>
      </c>
      <c r="AP511"/>
      <c r="AQ511" s="5">
        <v>110010</v>
      </c>
      <c r="AR511"/>
      <c r="AS511"/>
      <c r="AT511"/>
      <c r="AU511"/>
      <c r="AV511"/>
      <c r="AW511"/>
      <c r="AX511" s="2" t="str">
        <f t="shared" si="14"/>
        <v>X</v>
      </c>
      <c r="AY511" s="5">
        <f t="shared" si="15"/>
        <v>642</v>
      </c>
    </row>
    <row r="512" spans="1:51" s="5" customFormat="1" x14ac:dyDescent="0.25">
      <c r="A512" s="5" t="s">
        <v>980</v>
      </c>
      <c r="B512" s="5" t="s">
        <v>1001</v>
      </c>
      <c r="C512" s="5" t="s">
        <v>943</v>
      </c>
      <c r="E512" s="5" t="s">
        <v>257</v>
      </c>
      <c r="F512" s="5">
        <v>2</v>
      </c>
      <c r="G512" s="5" t="s">
        <v>67</v>
      </c>
      <c r="H512" s="5">
        <v>3.86</v>
      </c>
      <c r="I512" s="5">
        <v>7.97</v>
      </c>
      <c r="J512">
        <v>164.88366425999999</v>
      </c>
      <c r="K512">
        <v>164.88366425999999</v>
      </c>
      <c r="L512" s="5">
        <v>4.1100000000000003</v>
      </c>
      <c r="M512">
        <v>41.403504140000003</v>
      </c>
      <c r="N512">
        <v>-82.272920909999996</v>
      </c>
      <c r="O512">
        <v>41.413796869999999</v>
      </c>
      <c r="P512">
        <v>-82.19890943</v>
      </c>
      <c r="Q512" s="5" t="s">
        <v>69</v>
      </c>
      <c r="R512" s="5" t="s">
        <v>1002</v>
      </c>
      <c r="S512" s="1">
        <v>45754</v>
      </c>
      <c r="T512" t="s">
        <v>1007</v>
      </c>
      <c r="U512" t="s">
        <v>56</v>
      </c>
      <c r="V512" s="5" t="s">
        <v>57</v>
      </c>
      <c r="W512" s="5" t="s">
        <v>58</v>
      </c>
      <c r="X512" s="6">
        <v>642</v>
      </c>
      <c r="Y512" s="5" t="s">
        <v>64</v>
      </c>
      <c r="Z512"/>
      <c r="AA512">
        <v>2025</v>
      </c>
      <c r="AB512"/>
      <c r="AC512" t="s">
        <v>60</v>
      </c>
      <c r="AD512"/>
      <c r="AE512"/>
      <c r="AF512"/>
      <c r="AG512" t="s">
        <v>61</v>
      </c>
      <c r="AH512" t="s">
        <v>54</v>
      </c>
      <c r="AI512"/>
      <c r="AJ512" t="s">
        <v>62</v>
      </c>
      <c r="AK512"/>
      <c r="AL512"/>
      <c r="AM512" t="s">
        <v>54</v>
      </c>
      <c r="AN512"/>
      <c r="AO512">
        <v>110010</v>
      </c>
      <c r="AP512"/>
      <c r="AQ512" s="5">
        <v>110010</v>
      </c>
      <c r="AR512"/>
      <c r="AS512"/>
      <c r="AT512"/>
      <c r="AU512"/>
      <c r="AV512"/>
      <c r="AW512"/>
      <c r="AX512" s="2" t="str">
        <f t="shared" si="14"/>
        <v>X</v>
      </c>
      <c r="AY512" s="5">
        <f t="shared" si="15"/>
        <v>642</v>
      </c>
    </row>
    <row r="513" spans="1:51" s="5" customFormat="1" x14ac:dyDescent="0.25">
      <c r="A513" s="5" t="s">
        <v>984</v>
      </c>
      <c r="B513" s="5" t="s">
        <v>1001</v>
      </c>
      <c r="C513" s="5" t="s">
        <v>943</v>
      </c>
      <c r="E513" s="5" t="s">
        <v>257</v>
      </c>
      <c r="F513" s="5">
        <v>2</v>
      </c>
      <c r="G513" s="5" t="s">
        <v>76</v>
      </c>
      <c r="H513" s="5">
        <v>3.86</v>
      </c>
      <c r="I513" s="5">
        <v>7.97</v>
      </c>
      <c r="J513">
        <v>164.87764199</v>
      </c>
      <c r="K513">
        <v>164.87764199</v>
      </c>
      <c r="L513" s="5">
        <v>4.1100000000000003</v>
      </c>
      <c r="M513">
        <v>41.403686049999997</v>
      </c>
      <c r="N513">
        <v>-82.272941299999999</v>
      </c>
      <c r="O513">
        <v>41.413990339999998</v>
      </c>
      <c r="P513">
        <v>-82.198961109999999</v>
      </c>
      <c r="Q513" s="5" t="s">
        <v>69</v>
      </c>
      <c r="R513" s="5" t="s">
        <v>1002</v>
      </c>
      <c r="S513" s="1">
        <v>45754</v>
      </c>
      <c r="T513" t="s">
        <v>1008</v>
      </c>
      <c r="U513" t="s">
        <v>56</v>
      </c>
      <c r="V513" s="5" t="s">
        <v>57</v>
      </c>
      <c r="W513" s="5" t="s">
        <v>58</v>
      </c>
      <c r="X513" s="6">
        <v>642</v>
      </c>
      <c r="Y513" s="5" t="s">
        <v>64</v>
      </c>
      <c r="Z513"/>
      <c r="AA513">
        <v>2025</v>
      </c>
      <c r="AB513"/>
      <c r="AC513" t="s">
        <v>60</v>
      </c>
      <c r="AD513"/>
      <c r="AE513"/>
      <c r="AF513"/>
      <c r="AG513" t="s">
        <v>61</v>
      </c>
      <c r="AH513" t="s">
        <v>54</v>
      </c>
      <c r="AI513"/>
      <c r="AJ513" t="s">
        <v>62</v>
      </c>
      <c r="AK513"/>
      <c r="AL513"/>
      <c r="AM513" t="s">
        <v>54</v>
      </c>
      <c r="AN513"/>
      <c r="AO513">
        <v>110010</v>
      </c>
      <c r="AP513"/>
      <c r="AQ513" s="5">
        <v>110010</v>
      </c>
      <c r="AR513"/>
      <c r="AS513"/>
      <c r="AT513"/>
      <c r="AU513"/>
      <c r="AV513"/>
      <c r="AW513"/>
      <c r="AX513" s="2" t="str">
        <f t="shared" si="14"/>
        <v>X</v>
      </c>
      <c r="AY513" s="5">
        <f t="shared" si="15"/>
        <v>642</v>
      </c>
    </row>
    <row r="514" spans="1:51" s="5" customFormat="1" x14ac:dyDescent="0.25">
      <c r="A514" s="5" t="s">
        <v>980</v>
      </c>
      <c r="B514" s="5" t="s">
        <v>1009</v>
      </c>
      <c r="C514" s="5" t="s">
        <v>943</v>
      </c>
      <c r="E514" s="5" t="s">
        <v>257</v>
      </c>
      <c r="F514" s="5">
        <v>2</v>
      </c>
      <c r="G514" s="5" t="s">
        <v>67</v>
      </c>
      <c r="H514" s="5">
        <v>5.5259999999999998</v>
      </c>
      <c r="I514" s="5">
        <v>0.34499999999999997</v>
      </c>
      <c r="J514"/>
      <c r="K514"/>
      <c r="M514">
        <v>41.410792729999997</v>
      </c>
      <c r="N514">
        <v>-82.245461840000004</v>
      </c>
      <c r="O514">
        <v>41.409919520000003</v>
      </c>
      <c r="P514">
        <v>-82.238992370000005</v>
      </c>
      <c r="Q514" s="5" t="s">
        <v>1010</v>
      </c>
      <c r="R514" s="5" t="s">
        <v>172</v>
      </c>
      <c r="S514" s="1">
        <v>45754</v>
      </c>
      <c r="T514" t="s">
        <v>1011</v>
      </c>
      <c r="U514" t="s">
        <v>56</v>
      </c>
      <c r="V514" s="5" t="s">
        <v>57</v>
      </c>
      <c r="W514" s="5" t="s">
        <v>58</v>
      </c>
      <c r="X514" s="6">
        <v>642</v>
      </c>
      <c r="Y514" s="5" t="s">
        <v>64</v>
      </c>
      <c r="Z514"/>
      <c r="AA514">
        <v>2025</v>
      </c>
      <c r="AB514"/>
      <c r="AC514" t="s">
        <v>84</v>
      </c>
      <c r="AD514"/>
      <c r="AE514"/>
      <c r="AF514"/>
      <c r="AG514" t="s">
        <v>61</v>
      </c>
      <c r="AH514" t="s">
        <v>54</v>
      </c>
      <c r="AI514"/>
      <c r="AJ514" t="s">
        <v>62</v>
      </c>
      <c r="AK514"/>
      <c r="AL514"/>
      <c r="AM514" t="s">
        <v>54</v>
      </c>
      <c r="AN514"/>
      <c r="AO514">
        <v>110010</v>
      </c>
      <c r="AP514"/>
      <c r="AR514"/>
      <c r="AS514"/>
      <c r="AT514"/>
      <c r="AU514"/>
      <c r="AV514"/>
      <c r="AW514"/>
      <c r="AX514" s="2" t="str">
        <f t="shared" ref="AX514:AX577" si="16">IF(AND(X514=807,AA514&lt;2023),"X",IF(AND(X514=642,AA514&lt;2026),"X",IF(AND(X514=644,AA514&lt;2023),"X",IF(AND(X514=643,AA514&lt;2025),"X",""))))</f>
        <v>X</v>
      </c>
      <c r="AY514" s="5">
        <f t="shared" ref="AY514:AY577" si="17">IF(AND(AX514="X",X514=642),642,IF(AND(AX514="X",X514=643),643,IF(AND(AX514="X",X514=644),643,IF(AND(AX514="X",X514=807),807,""))))</f>
        <v>642</v>
      </c>
    </row>
    <row r="515" spans="1:51" s="5" customFormat="1" x14ac:dyDescent="0.25">
      <c r="A515" s="5" t="s">
        <v>980</v>
      </c>
      <c r="B515" s="5" t="s">
        <v>1009</v>
      </c>
      <c r="C515" s="5" t="s">
        <v>943</v>
      </c>
      <c r="E515" s="5" t="s">
        <v>257</v>
      </c>
      <c r="F515" s="5">
        <v>2</v>
      </c>
      <c r="G515" s="5" t="s">
        <v>67</v>
      </c>
      <c r="H515" s="5">
        <v>5.5259999999999998</v>
      </c>
      <c r="I515" s="5">
        <v>0.34499999999999997</v>
      </c>
      <c r="J515"/>
      <c r="K515"/>
      <c r="L515" s="5">
        <v>0.19</v>
      </c>
      <c r="M515">
        <v>41.410792729999997</v>
      </c>
      <c r="N515">
        <v>-82.245461840000004</v>
      </c>
      <c r="O515">
        <v>41.409919520000003</v>
      </c>
      <c r="P515">
        <v>-82.238992370000005</v>
      </c>
      <c r="Q515" s="5" t="s">
        <v>1010</v>
      </c>
      <c r="R515" s="5" t="s">
        <v>172</v>
      </c>
      <c r="S515" s="1">
        <v>45754</v>
      </c>
      <c r="T515" t="s">
        <v>1012</v>
      </c>
      <c r="U515" t="s">
        <v>56</v>
      </c>
      <c r="V515" s="5" t="s">
        <v>57</v>
      </c>
      <c r="W515" s="5" t="s">
        <v>58</v>
      </c>
      <c r="X515" s="6">
        <v>642</v>
      </c>
      <c r="Y515" s="5" t="s">
        <v>59</v>
      </c>
      <c r="Z515"/>
      <c r="AA515">
        <v>2025</v>
      </c>
      <c r="AB515"/>
      <c r="AC515" t="s">
        <v>60</v>
      </c>
      <c r="AD515"/>
      <c r="AE515"/>
      <c r="AF515"/>
      <c r="AG515" t="s">
        <v>61</v>
      </c>
      <c r="AH515" t="s">
        <v>54</v>
      </c>
      <c r="AI515"/>
      <c r="AJ515" t="s">
        <v>62</v>
      </c>
      <c r="AK515"/>
      <c r="AL515"/>
      <c r="AM515" t="s">
        <v>54</v>
      </c>
      <c r="AN515"/>
      <c r="AO515">
        <v>110010</v>
      </c>
      <c r="AP515"/>
      <c r="AR515"/>
      <c r="AS515"/>
      <c r="AT515"/>
      <c r="AU515"/>
      <c r="AV515"/>
      <c r="AW515"/>
      <c r="AX515" s="2" t="str">
        <f t="shared" si="16"/>
        <v>X</v>
      </c>
      <c r="AY515" s="5">
        <f t="shared" si="17"/>
        <v>642</v>
      </c>
    </row>
    <row r="516" spans="1:51" s="5" customFormat="1" x14ac:dyDescent="0.25">
      <c r="A516" s="5" t="s">
        <v>980</v>
      </c>
      <c r="B516" s="5" t="s">
        <v>1013</v>
      </c>
      <c r="C516" s="5" t="s">
        <v>943</v>
      </c>
      <c r="E516" s="5" t="s">
        <v>257</v>
      </c>
      <c r="F516" s="5">
        <v>2</v>
      </c>
      <c r="G516" s="5" t="s">
        <v>67</v>
      </c>
      <c r="H516" s="5">
        <v>7.085</v>
      </c>
      <c r="I516" s="5">
        <v>24.225999999999999</v>
      </c>
      <c r="J516">
        <v>38.314999999999998</v>
      </c>
      <c r="K516">
        <v>38.314999999999998</v>
      </c>
      <c r="L516" s="5">
        <v>0.18</v>
      </c>
      <c r="M516">
        <v>41.413395629999997</v>
      </c>
      <c r="N516">
        <v>-82.215825769999995</v>
      </c>
      <c r="O516">
        <v>41.413284089999998</v>
      </c>
      <c r="P516">
        <v>-82.209088519999995</v>
      </c>
      <c r="Q516" s="5" t="s">
        <v>1014</v>
      </c>
      <c r="R516" s="5" t="s">
        <v>172</v>
      </c>
      <c r="S516" s="1">
        <v>45754</v>
      </c>
      <c r="T516" t="s">
        <v>1015</v>
      </c>
      <c r="U516" t="s">
        <v>87</v>
      </c>
      <c r="V516" s="5" t="s">
        <v>57</v>
      </c>
      <c r="W516" s="5" t="s">
        <v>58</v>
      </c>
      <c r="X516" s="6">
        <v>642</v>
      </c>
      <c r="Y516" s="5" t="s">
        <v>64</v>
      </c>
      <c r="Z516"/>
      <c r="AA516">
        <v>2025</v>
      </c>
      <c r="AB516" s="1">
        <v>44405</v>
      </c>
      <c r="AC516" t="s">
        <v>84</v>
      </c>
      <c r="AD516"/>
      <c r="AE516"/>
      <c r="AF516"/>
      <c r="AG516" t="s">
        <v>61</v>
      </c>
      <c r="AH516" t="s">
        <v>54</v>
      </c>
      <c r="AI516" s="1">
        <v>44391</v>
      </c>
      <c r="AJ516" t="s">
        <v>62</v>
      </c>
      <c r="AK516"/>
      <c r="AL516"/>
      <c r="AM516" t="s">
        <v>54</v>
      </c>
      <c r="AN516"/>
      <c r="AO516">
        <v>110010</v>
      </c>
      <c r="AP516"/>
      <c r="AQ516" s="5">
        <v>110010</v>
      </c>
      <c r="AR516"/>
      <c r="AS516"/>
      <c r="AT516"/>
      <c r="AU516"/>
      <c r="AV516"/>
      <c r="AW516"/>
      <c r="AX516" s="2" t="str">
        <f t="shared" si="16"/>
        <v>X</v>
      </c>
      <c r="AY516" s="5">
        <f t="shared" si="17"/>
        <v>642</v>
      </c>
    </row>
    <row r="517" spans="1:51" s="5" customFormat="1" x14ac:dyDescent="0.25">
      <c r="A517" s="5" t="s">
        <v>980</v>
      </c>
      <c r="B517" s="5" t="s">
        <v>1013</v>
      </c>
      <c r="C517" s="5" t="s">
        <v>943</v>
      </c>
      <c r="E517" s="5" t="s">
        <v>257</v>
      </c>
      <c r="F517" s="5">
        <v>2</v>
      </c>
      <c r="G517" s="5" t="s">
        <v>67</v>
      </c>
      <c r="H517" s="5">
        <v>7.085</v>
      </c>
      <c r="I517" s="5">
        <v>24.225999999999999</v>
      </c>
      <c r="J517">
        <v>38.314999999999998</v>
      </c>
      <c r="K517">
        <v>38.314999999999998</v>
      </c>
      <c r="L517" s="5">
        <v>0.18</v>
      </c>
      <c r="M517">
        <v>41.413395629999997</v>
      </c>
      <c r="N517">
        <v>-82.215825769999995</v>
      </c>
      <c r="O517">
        <v>41.413284089999998</v>
      </c>
      <c r="P517">
        <v>-82.209088519999995</v>
      </c>
      <c r="Q517" s="5" t="s">
        <v>1014</v>
      </c>
      <c r="R517" s="5" t="s">
        <v>172</v>
      </c>
      <c r="S517" s="1">
        <v>45754</v>
      </c>
      <c r="T517" t="s">
        <v>1016</v>
      </c>
      <c r="U517" t="s">
        <v>87</v>
      </c>
      <c r="V517" s="5" t="s">
        <v>57</v>
      </c>
      <c r="W517" s="5" t="s">
        <v>58</v>
      </c>
      <c r="X517" s="6">
        <v>642</v>
      </c>
      <c r="Y517" s="5" t="s">
        <v>59</v>
      </c>
      <c r="Z517"/>
      <c r="AA517">
        <v>2025</v>
      </c>
      <c r="AB517" s="1">
        <v>44405</v>
      </c>
      <c r="AC517" t="s">
        <v>60</v>
      </c>
      <c r="AD517"/>
      <c r="AE517"/>
      <c r="AF517"/>
      <c r="AG517" t="s">
        <v>61</v>
      </c>
      <c r="AH517" t="s">
        <v>54</v>
      </c>
      <c r="AI517" s="1">
        <v>44391</v>
      </c>
      <c r="AJ517" t="s">
        <v>62</v>
      </c>
      <c r="AK517"/>
      <c r="AL517"/>
      <c r="AM517" t="s">
        <v>54</v>
      </c>
      <c r="AN517"/>
      <c r="AO517">
        <v>110010</v>
      </c>
      <c r="AP517"/>
      <c r="AQ517" s="5">
        <v>110010</v>
      </c>
      <c r="AR517"/>
      <c r="AS517"/>
      <c r="AT517"/>
      <c r="AU517"/>
      <c r="AV517"/>
      <c r="AW517"/>
      <c r="AX517" s="2" t="str">
        <f t="shared" si="16"/>
        <v>X</v>
      </c>
      <c r="AY517" s="5">
        <f t="shared" si="17"/>
        <v>642</v>
      </c>
    </row>
    <row r="518" spans="1:51" s="5" customFormat="1" x14ac:dyDescent="0.25">
      <c r="A518" s="5" t="s">
        <v>980</v>
      </c>
      <c r="B518" s="5" t="s">
        <v>1017</v>
      </c>
      <c r="C518" s="5" t="s">
        <v>943</v>
      </c>
      <c r="E518" s="5" t="s">
        <v>257</v>
      </c>
      <c r="F518" s="5">
        <v>2</v>
      </c>
      <c r="G518" s="5" t="s">
        <v>67</v>
      </c>
      <c r="H518" s="5">
        <v>7.97</v>
      </c>
      <c r="I518" s="5">
        <v>11.139763090000001</v>
      </c>
      <c r="J518">
        <v>168.05375119999999</v>
      </c>
      <c r="K518">
        <v>168.05375119999999</v>
      </c>
      <c r="L518" s="5">
        <v>3.17</v>
      </c>
      <c r="M518">
        <v>41.413796869999999</v>
      </c>
      <c r="N518">
        <v>-82.19890943</v>
      </c>
      <c r="O518">
        <v>41.403133150000002</v>
      </c>
      <c r="P518">
        <v>-82.141348030000003</v>
      </c>
      <c r="Q518" s="5" t="s">
        <v>69</v>
      </c>
      <c r="R518" s="5" t="s">
        <v>1002</v>
      </c>
      <c r="S518" s="1">
        <v>45754</v>
      </c>
      <c r="T518" t="s">
        <v>1018</v>
      </c>
      <c r="U518" t="s">
        <v>87</v>
      </c>
      <c r="V518" s="5" t="s">
        <v>57</v>
      </c>
      <c r="W518" s="5" t="s">
        <v>58</v>
      </c>
      <c r="X518" s="6">
        <v>642</v>
      </c>
      <c r="Y518" s="5" t="s">
        <v>64</v>
      </c>
      <c r="Z518"/>
      <c r="AA518">
        <v>2025</v>
      </c>
      <c r="AB518" s="1">
        <v>45504</v>
      </c>
      <c r="AC518" t="s">
        <v>60</v>
      </c>
      <c r="AD518"/>
      <c r="AE518"/>
      <c r="AF518"/>
      <c r="AG518" t="s">
        <v>61</v>
      </c>
      <c r="AH518" t="s">
        <v>54</v>
      </c>
      <c r="AI518"/>
      <c r="AJ518" t="s">
        <v>62</v>
      </c>
      <c r="AK518"/>
      <c r="AL518"/>
      <c r="AM518" t="s">
        <v>54</v>
      </c>
      <c r="AN518"/>
      <c r="AO518">
        <v>110010</v>
      </c>
      <c r="AP518">
        <v>79758</v>
      </c>
      <c r="AR518"/>
      <c r="AS518"/>
      <c r="AT518"/>
      <c r="AU518"/>
      <c r="AV518"/>
      <c r="AW518"/>
      <c r="AX518" s="2" t="str">
        <f t="shared" si="16"/>
        <v>X</v>
      </c>
      <c r="AY518" s="5">
        <f t="shared" si="17"/>
        <v>642</v>
      </c>
    </row>
    <row r="519" spans="1:51" s="5" customFormat="1" x14ac:dyDescent="0.25">
      <c r="A519" s="5" t="s">
        <v>984</v>
      </c>
      <c r="B519" s="5" t="s">
        <v>1017</v>
      </c>
      <c r="C519" s="5" t="s">
        <v>943</v>
      </c>
      <c r="E519" s="5" t="s">
        <v>257</v>
      </c>
      <c r="F519" s="5">
        <v>2</v>
      </c>
      <c r="G519" s="5" t="s">
        <v>76</v>
      </c>
      <c r="H519" s="5">
        <v>7.97</v>
      </c>
      <c r="I519" s="5">
        <v>11.12970484</v>
      </c>
      <c r="J519"/>
      <c r="K519"/>
      <c r="L519" s="5">
        <v>3.16</v>
      </c>
      <c r="M519">
        <v>41.413990339999998</v>
      </c>
      <c r="N519">
        <v>-82.198961109999999</v>
      </c>
      <c r="O519">
        <v>41.403863729999998</v>
      </c>
      <c r="P519">
        <v>-82.141199369999995</v>
      </c>
      <c r="Q519" s="5" t="s">
        <v>69</v>
      </c>
      <c r="R519" s="5" t="s">
        <v>1002</v>
      </c>
      <c r="S519" s="1">
        <v>45754</v>
      </c>
      <c r="T519" t="s">
        <v>1019</v>
      </c>
      <c r="U519" t="s">
        <v>56</v>
      </c>
      <c r="V519" s="5" t="s">
        <v>57</v>
      </c>
      <c r="W519" s="5" t="s">
        <v>58</v>
      </c>
      <c r="X519" s="6">
        <v>642</v>
      </c>
      <c r="Y519" s="5" t="s">
        <v>64</v>
      </c>
      <c r="Z519"/>
      <c r="AA519">
        <v>2025</v>
      </c>
      <c r="AB519"/>
      <c r="AC519" t="s">
        <v>60</v>
      </c>
      <c r="AD519"/>
      <c r="AE519"/>
      <c r="AF519"/>
      <c r="AG519" t="s">
        <v>61</v>
      </c>
      <c r="AH519" t="s">
        <v>54</v>
      </c>
      <c r="AI519"/>
      <c r="AJ519" t="s">
        <v>62</v>
      </c>
      <c r="AK519"/>
      <c r="AL519"/>
      <c r="AM519" t="s">
        <v>54</v>
      </c>
      <c r="AN519"/>
      <c r="AO519">
        <v>110010</v>
      </c>
      <c r="AP519">
        <v>79758</v>
      </c>
      <c r="AR519"/>
      <c r="AS519"/>
      <c r="AT519"/>
      <c r="AU519"/>
      <c r="AV519"/>
      <c r="AW519"/>
      <c r="AX519" s="2" t="str">
        <f t="shared" si="16"/>
        <v>X</v>
      </c>
      <c r="AY519" s="5">
        <f t="shared" si="17"/>
        <v>642</v>
      </c>
    </row>
    <row r="520" spans="1:51" s="5" customFormat="1" x14ac:dyDescent="0.25">
      <c r="A520" s="5" t="s">
        <v>984</v>
      </c>
      <c r="B520" s="5" t="s">
        <v>1017</v>
      </c>
      <c r="C520" s="5" t="s">
        <v>943</v>
      </c>
      <c r="E520" s="5" t="s">
        <v>257</v>
      </c>
      <c r="F520" s="5">
        <v>2</v>
      </c>
      <c r="G520" s="5" t="s">
        <v>76</v>
      </c>
      <c r="H520" s="5">
        <v>7.97</v>
      </c>
      <c r="I520" s="5">
        <v>11.12970484</v>
      </c>
      <c r="J520"/>
      <c r="K520"/>
      <c r="L520" s="5">
        <v>3.16</v>
      </c>
      <c r="M520">
        <v>41.413990339999998</v>
      </c>
      <c r="N520">
        <v>-82.198961109999999</v>
      </c>
      <c r="O520">
        <v>41.403863729999998</v>
      </c>
      <c r="P520">
        <v>-82.141199369999995</v>
      </c>
      <c r="Q520" s="5" t="s">
        <v>69</v>
      </c>
      <c r="R520" s="5" t="s">
        <v>1002</v>
      </c>
      <c r="S520" s="1">
        <v>45754</v>
      </c>
      <c r="T520" t="s">
        <v>1020</v>
      </c>
      <c r="U520" t="s">
        <v>56</v>
      </c>
      <c r="V520" s="5" t="s">
        <v>74</v>
      </c>
      <c r="W520" s="5" t="s">
        <v>58</v>
      </c>
      <c r="X520" s="6">
        <v>642</v>
      </c>
      <c r="Y520" s="5" t="s">
        <v>59</v>
      </c>
      <c r="Z520"/>
      <c r="AA520">
        <v>2025</v>
      </c>
      <c r="AB520"/>
      <c r="AC520" t="s">
        <v>60</v>
      </c>
      <c r="AD520"/>
      <c r="AE520"/>
      <c r="AF520"/>
      <c r="AG520" t="s">
        <v>61</v>
      </c>
      <c r="AH520" t="s">
        <v>54</v>
      </c>
      <c r="AI520"/>
      <c r="AJ520" t="s">
        <v>62</v>
      </c>
      <c r="AK520"/>
      <c r="AL520"/>
      <c r="AM520" t="s">
        <v>54</v>
      </c>
      <c r="AN520"/>
      <c r="AO520">
        <v>110010</v>
      </c>
      <c r="AP520">
        <v>79758</v>
      </c>
      <c r="AR520"/>
      <c r="AS520"/>
      <c r="AT520"/>
      <c r="AU520"/>
      <c r="AV520"/>
      <c r="AW520"/>
      <c r="AX520" s="2" t="str">
        <f t="shared" si="16"/>
        <v>X</v>
      </c>
      <c r="AY520" s="5">
        <f t="shared" si="17"/>
        <v>642</v>
      </c>
    </row>
    <row r="521" spans="1:51" s="5" customFormat="1" x14ac:dyDescent="0.25">
      <c r="A521" s="5" t="s">
        <v>980</v>
      </c>
      <c r="B521" s="5" t="s">
        <v>1017</v>
      </c>
      <c r="C521" s="5" t="s">
        <v>943</v>
      </c>
      <c r="E521" s="5" t="s">
        <v>257</v>
      </c>
      <c r="F521" s="5">
        <v>2</v>
      </c>
      <c r="G521" s="5" t="s">
        <v>67</v>
      </c>
      <c r="H521" s="5">
        <v>7.97</v>
      </c>
      <c r="I521" s="5">
        <v>11.139763090000001</v>
      </c>
      <c r="J521">
        <v>168.05375119999999</v>
      </c>
      <c r="K521">
        <v>168.05375119999999</v>
      </c>
      <c r="L521" s="5">
        <v>3.17</v>
      </c>
      <c r="M521">
        <v>41.413796869999999</v>
      </c>
      <c r="N521">
        <v>-82.19890943</v>
      </c>
      <c r="O521">
        <v>41.403133150000002</v>
      </c>
      <c r="P521">
        <v>-82.141348030000003</v>
      </c>
      <c r="Q521" s="5" t="s">
        <v>69</v>
      </c>
      <c r="R521" s="5" t="s">
        <v>1002</v>
      </c>
      <c r="S521" s="1">
        <v>45754</v>
      </c>
      <c r="T521" t="s">
        <v>1021</v>
      </c>
      <c r="U521" t="s">
        <v>56</v>
      </c>
      <c r="V521" s="5" t="s">
        <v>57</v>
      </c>
      <c r="W521" s="5" t="s">
        <v>58</v>
      </c>
      <c r="X521" s="6">
        <v>642</v>
      </c>
      <c r="Y521" s="5" t="s">
        <v>59</v>
      </c>
      <c r="Z521"/>
      <c r="AA521">
        <v>2025</v>
      </c>
      <c r="AB521"/>
      <c r="AC521" t="s">
        <v>60</v>
      </c>
      <c r="AD521"/>
      <c r="AE521"/>
      <c r="AF521"/>
      <c r="AG521" t="s">
        <v>61</v>
      </c>
      <c r="AH521" t="s">
        <v>54</v>
      </c>
      <c r="AI521"/>
      <c r="AJ521" t="s">
        <v>62</v>
      </c>
      <c r="AK521"/>
      <c r="AL521"/>
      <c r="AM521" t="s">
        <v>54</v>
      </c>
      <c r="AN521"/>
      <c r="AO521">
        <v>110010</v>
      </c>
      <c r="AP521">
        <v>79758</v>
      </c>
      <c r="AR521"/>
      <c r="AS521"/>
      <c r="AT521"/>
      <c r="AU521"/>
      <c r="AV521"/>
      <c r="AW521"/>
      <c r="AX521" s="2" t="str">
        <f t="shared" si="16"/>
        <v>X</v>
      </c>
      <c r="AY521" s="5">
        <f t="shared" si="17"/>
        <v>642</v>
      </c>
    </row>
    <row r="522" spans="1:51" s="5" customFormat="1" x14ac:dyDescent="0.25">
      <c r="A522" s="5" t="s">
        <v>980</v>
      </c>
      <c r="B522" s="5" t="s">
        <v>1017</v>
      </c>
      <c r="C522" s="5" t="s">
        <v>943</v>
      </c>
      <c r="E522" s="5" t="s">
        <v>257</v>
      </c>
      <c r="F522" s="5">
        <v>2</v>
      </c>
      <c r="G522" s="5" t="s">
        <v>67</v>
      </c>
      <c r="H522" s="5">
        <v>7.97</v>
      </c>
      <c r="I522" s="5">
        <v>11.139763090000001</v>
      </c>
      <c r="J522">
        <v>168.05375119999999</v>
      </c>
      <c r="K522">
        <v>168.05375119999999</v>
      </c>
      <c r="L522" s="5">
        <v>3.17</v>
      </c>
      <c r="M522">
        <v>41.413796869999999</v>
      </c>
      <c r="N522">
        <v>-82.19890943</v>
      </c>
      <c r="O522">
        <v>41.403133150000002</v>
      </c>
      <c r="P522">
        <v>-82.141348030000003</v>
      </c>
      <c r="Q522" s="5" t="s">
        <v>69</v>
      </c>
      <c r="R522" s="5" t="s">
        <v>1002</v>
      </c>
      <c r="S522" s="1">
        <v>45754</v>
      </c>
      <c r="T522" t="s">
        <v>1022</v>
      </c>
      <c r="U522" t="s">
        <v>56</v>
      </c>
      <c r="V522" s="5" t="s">
        <v>74</v>
      </c>
      <c r="W522" s="5" t="s">
        <v>58</v>
      </c>
      <c r="X522" s="6">
        <v>642</v>
      </c>
      <c r="Y522" s="5" t="s">
        <v>59</v>
      </c>
      <c r="Z522"/>
      <c r="AA522">
        <v>2025</v>
      </c>
      <c r="AB522"/>
      <c r="AC522" t="s">
        <v>60</v>
      </c>
      <c r="AD522"/>
      <c r="AE522"/>
      <c r="AF522"/>
      <c r="AG522" t="s">
        <v>61</v>
      </c>
      <c r="AH522" t="s">
        <v>54</v>
      </c>
      <c r="AI522"/>
      <c r="AJ522" t="s">
        <v>62</v>
      </c>
      <c r="AK522"/>
      <c r="AL522"/>
      <c r="AM522" t="s">
        <v>54</v>
      </c>
      <c r="AN522"/>
      <c r="AO522">
        <v>110010</v>
      </c>
      <c r="AP522">
        <v>79758</v>
      </c>
      <c r="AR522"/>
      <c r="AS522"/>
      <c r="AT522"/>
      <c r="AU522"/>
      <c r="AV522"/>
      <c r="AW522"/>
      <c r="AX522" s="2" t="str">
        <f t="shared" si="16"/>
        <v>X</v>
      </c>
      <c r="AY522" s="5">
        <f t="shared" si="17"/>
        <v>642</v>
      </c>
    </row>
    <row r="523" spans="1:51" s="5" customFormat="1" x14ac:dyDescent="0.25">
      <c r="A523" s="5" t="s">
        <v>984</v>
      </c>
      <c r="B523" s="5" t="s">
        <v>1017</v>
      </c>
      <c r="C523" s="5" t="s">
        <v>943</v>
      </c>
      <c r="E523" s="5" t="s">
        <v>257</v>
      </c>
      <c r="F523" s="5">
        <v>2</v>
      </c>
      <c r="G523" s="5" t="s">
        <v>76</v>
      </c>
      <c r="H523" s="5">
        <v>7.97</v>
      </c>
      <c r="I523" s="5">
        <v>11.12970484</v>
      </c>
      <c r="J523"/>
      <c r="K523"/>
      <c r="L523" s="5">
        <v>3.16</v>
      </c>
      <c r="M523">
        <v>41.413990339999998</v>
      </c>
      <c r="N523">
        <v>-82.198961109999999</v>
      </c>
      <c r="O523">
        <v>41.403863729999998</v>
      </c>
      <c r="P523">
        <v>-82.141199369999995</v>
      </c>
      <c r="Q523" s="5" t="s">
        <v>69</v>
      </c>
      <c r="R523" s="5" t="s">
        <v>1002</v>
      </c>
      <c r="S523" s="1">
        <v>45754</v>
      </c>
      <c r="T523" t="s">
        <v>1023</v>
      </c>
      <c r="U523" t="s">
        <v>56</v>
      </c>
      <c r="V523" s="5" t="s">
        <v>57</v>
      </c>
      <c r="W523" s="5" t="s">
        <v>58</v>
      </c>
      <c r="X523" s="6">
        <v>642</v>
      </c>
      <c r="Y523" s="5" t="s">
        <v>59</v>
      </c>
      <c r="Z523"/>
      <c r="AA523">
        <v>2025</v>
      </c>
      <c r="AB523"/>
      <c r="AC523" t="s">
        <v>60</v>
      </c>
      <c r="AD523"/>
      <c r="AE523"/>
      <c r="AF523"/>
      <c r="AG523" t="s">
        <v>61</v>
      </c>
      <c r="AH523" t="s">
        <v>54</v>
      </c>
      <c r="AI523"/>
      <c r="AJ523" t="s">
        <v>62</v>
      </c>
      <c r="AK523"/>
      <c r="AL523"/>
      <c r="AM523" t="s">
        <v>54</v>
      </c>
      <c r="AN523"/>
      <c r="AO523">
        <v>110010</v>
      </c>
      <c r="AP523">
        <v>79758</v>
      </c>
      <c r="AR523"/>
      <c r="AS523"/>
      <c r="AT523"/>
      <c r="AU523"/>
      <c r="AV523"/>
      <c r="AW523"/>
      <c r="AX523" s="2" t="str">
        <f t="shared" si="16"/>
        <v>X</v>
      </c>
      <c r="AY523" s="5">
        <f t="shared" si="17"/>
        <v>642</v>
      </c>
    </row>
    <row r="524" spans="1:51" s="5" customFormat="1" x14ac:dyDescent="0.25">
      <c r="A524" s="5" t="s">
        <v>980</v>
      </c>
      <c r="B524" s="5" t="s">
        <v>1024</v>
      </c>
      <c r="C524" s="5" t="s">
        <v>943</v>
      </c>
      <c r="E524" s="5" t="s">
        <v>257</v>
      </c>
      <c r="F524" s="5">
        <v>2</v>
      </c>
      <c r="G524" s="5" t="s">
        <v>67</v>
      </c>
      <c r="H524" s="5">
        <v>9.3420000000000005</v>
      </c>
      <c r="I524" s="5">
        <v>0.30299999999999999</v>
      </c>
      <c r="J524"/>
      <c r="K524"/>
      <c r="L524" s="5">
        <v>0.15</v>
      </c>
      <c r="M524">
        <v>41.411147</v>
      </c>
      <c r="N524">
        <v>-82.17312373</v>
      </c>
      <c r="O524">
        <v>41.410386240000001</v>
      </c>
      <c r="P524">
        <v>-82.167531740000001</v>
      </c>
      <c r="Q524" s="5" t="s">
        <v>1025</v>
      </c>
      <c r="R524" s="5" t="s">
        <v>172</v>
      </c>
      <c r="S524" s="1">
        <v>45754</v>
      </c>
      <c r="T524" t="s">
        <v>1026</v>
      </c>
      <c r="U524" t="s">
        <v>87</v>
      </c>
      <c r="V524" s="5" t="s">
        <v>57</v>
      </c>
      <c r="W524" s="5" t="s">
        <v>286</v>
      </c>
      <c r="X524" s="6">
        <v>642</v>
      </c>
      <c r="Y524" s="5" t="s">
        <v>64</v>
      </c>
      <c r="Z524"/>
      <c r="AA524">
        <v>2025</v>
      </c>
      <c r="AB524" s="1">
        <v>45499</v>
      </c>
      <c r="AC524" t="s">
        <v>60</v>
      </c>
      <c r="AD524"/>
      <c r="AE524"/>
      <c r="AF524"/>
      <c r="AG524" t="s">
        <v>61</v>
      </c>
      <c r="AH524" t="s">
        <v>54</v>
      </c>
      <c r="AI524"/>
      <c r="AJ524" t="s">
        <v>62</v>
      </c>
      <c r="AK524"/>
      <c r="AL524"/>
      <c r="AM524" t="s">
        <v>54</v>
      </c>
      <c r="AN524"/>
      <c r="AO524">
        <v>110010</v>
      </c>
      <c r="AP524"/>
      <c r="AR524"/>
      <c r="AS524"/>
      <c r="AT524"/>
      <c r="AU524"/>
      <c r="AV524"/>
      <c r="AW524"/>
      <c r="AX524" s="2" t="str">
        <f t="shared" si="16"/>
        <v>X</v>
      </c>
      <c r="AY524" s="5">
        <f t="shared" si="17"/>
        <v>642</v>
      </c>
    </row>
    <row r="525" spans="1:51" s="5" customFormat="1" x14ac:dyDescent="0.25">
      <c r="A525" s="5" t="s">
        <v>980</v>
      </c>
      <c r="B525" s="5" t="s">
        <v>1024</v>
      </c>
      <c r="C525" s="5" t="s">
        <v>943</v>
      </c>
      <c r="E525" s="5" t="s">
        <v>257</v>
      </c>
      <c r="F525" s="5">
        <v>2</v>
      </c>
      <c r="G525" s="5" t="s">
        <v>67</v>
      </c>
      <c r="H525" s="5">
        <v>9.3420000000000005</v>
      </c>
      <c r="I525" s="5">
        <v>0.30299999999999999</v>
      </c>
      <c r="J525"/>
      <c r="K525"/>
      <c r="L525" s="5">
        <v>0.15</v>
      </c>
      <c r="M525">
        <v>41.411147</v>
      </c>
      <c r="N525">
        <v>-82.17312373</v>
      </c>
      <c r="O525">
        <v>41.410386240000001</v>
      </c>
      <c r="P525">
        <v>-82.167531740000001</v>
      </c>
      <c r="Q525" s="5" t="s">
        <v>1025</v>
      </c>
      <c r="R525" s="5" t="s">
        <v>172</v>
      </c>
      <c r="S525" s="1">
        <v>45754</v>
      </c>
      <c r="T525" t="s">
        <v>1027</v>
      </c>
      <c r="U525" t="s">
        <v>87</v>
      </c>
      <c r="V525" s="5" t="s">
        <v>57</v>
      </c>
      <c r="W525" s="5" t="s">
        <v>286</v>
      </c>
      <c r="X525" s="6">
        <v>642</v>
      </c>
      <c r="Y525" s="5" t="s">
        <v>64</v>
      </c>
      <c r="Z525"/>
      <c r="AA525">
        <v>2025</v>
      </c>
      <c r="AB525" s="1">
        <v>45499</v>
      </c>
      <c r="AC525" t="s">
        <v>60</v>
      </c>
      <c r="AD525"/>
      <c r="AE525"/>
      <c r="AF525"/>
      <c r="AG525" t="s">
        <v>61</v>
      </c>
      <c r="AH525" t="s">
        <v>54</v>
      </c>
      <c r="AI525"/>
      <c r="AJ525" t="s">
        <v>62</v>
      </c>
      <c r="AK525"/>
      <c r="AL525"/>
      <c r="AM525" t="s">
        <v>54</v>
      </c>
      <c r="AN525"/>
      <c r="AO525">
        <v>110010</v>
      </c>
      <c r="AP525"/>
      <c r="AR525"/>
      <c r="AS525"/>
      <c r="AT525"/>
      <c r="AU525"/>
      <c r="AV525"/>
      <c r="AW525"/>
      <c r="AX525" s="2" t="str">
        <f t="shared" si="16"/>
        <v>X</v>
      </c>
      <c r="AY525" s="5">
        <f t="shared" si="17"/>
        <v>642</v>
      </c>
    </row>
    <row r="526" spans="1:51" s="5" customFormat="1" x14ac:dyDescent="0.25">
      <c r="A526" s="5" t="s">
        <v>941</v>
      </c>
      <c r="B526" s="5" t="s">
        <v>942</v>
      </c>
      <c r="C526" s="5" t="s">
        <v>943</v>
      </c>
      <c r="E526" s="5" t="s">
        <v>257</v>
      </c>
      <c r="F526" s="5">
        <v>10</v>
      </c>
      <c r="G526" s="5" t="s">
        <v>67</v>
      </c>
      <c r="H526" s="5">
        <v>0</v>
      </c>
      <c r="I526" s="5">
        <v>2.3501156600000002</v>
      </c>
      <c r="J526">
        <v>2.3501156600000002</v>
      </c>
      <c r="K526">
        <v>2.3501156600000002</v>
      </c>
      <c r="L526" s="5">
        <v>2.34999</v>
      </c>
      <c r="M526">
        <v>41.332118690000001</v>
      </c>
      <c r="N526">
        <v>-82.067489940000002</v>
      </c>
      <c r="O526">
        <v>41.350750269999999</v>
      </c>
      <c r="P526">
        <v>-82.029910150000006</v>
      </c>
      <c r="Q526" s="5" t="s">
        <v>869</v>
      </c>
      <c r="R526" s="5" t="s">
        <v>944</v>
      </c>
      <c r="S526" s="1">
        <v>45497</v>
      </c>
      <c r="T526" t="s">
        <v>945</v>
      </c>
      <c r="U526" t="s">
        <v>56</v>
      </c>
      <c r="V526" s="5" t="s">
        <v>57</v>
      </c>
      <c r="W526" s="5" t="s">
        <v>286</v>
      </c>
      <c r="X526" s="6">
        <v>807</v>
      </c>
      <c r="Y526" s="5" t="s">
        <v>59</v>
      </c>
      <c r="Z526"/>
      <c r="AA526">
        <v>2022</v>
      </c>
      <c r="AB526"/>
      <c r="AC526" t="s">
        <v>60</v>
      </c>
      <c r="AD526"/>
      <c r="AE526"/>
      <c r="AF526"/>
      <c r="AG526" t="s">
        <v>61</v>
      </c>
      <c r="AH526" t="s">
        <v>54</v>
      </c>
      <c r="AI526"/>
      <c r="AJ526" t="s">
        <v>62</v>
      </c>
      <c r="AK526"/>
      <c r="AL526"/>
      <c r="AM526" t="s">
        <v>54</v>
      </c>
      <c r="AN526"/>
      <c r="AO526"/>
      <c r="AP526"/>
      <c r="AR526"/>
      <c r="AS526"/>
      <c r="AT526"/>
      <c r="AU526"/>
      <c r="AV526"/>
      <c r="AW526"/>
      <c r="AX526" s="2" t="str">
        <f t="shared" si="16"/>
        <v>X</v>
      </c>
      <c r="AY526" s="5">
        <f t="shared" si="17"/>
        <v>807</v>
      </c>
    </row>
    <row r="527" spans="1:51" s="5" customFormat="1" x14ac:dyDescent="0.25">
      <c r="A527" s="5" t="s">
        <v>946</v>
      </c>
      <c r="B527" s="5" t="s">
        <v>942</v>
      </c>
      <c r="C527" s="5" t="s">
        <v>943</v>
      </c>
      <c r="E527" s="5" t="s">
        <v>257</v>
      </c>
      <c r="F527" s="5">
        <v>10</v>
      </c>
      <c r="G527" s="5" t="s">
        <v>76</v>
      </c>
      <c r="H527" s="5">
        <v>0</v>
      </c>
      <c r="I527" s="5">
        <v>2.3501171699999999</v>
      </c>
      <c r="J527">
        <v>2.3409179899999999</v>
      </c>
      <c r="K527">
        <v>2.3409179899999999</v>
      </c>
      <c r="L527" s="5">
        <v>2.34999</v>
      </c>
      <c r="M527">
        <v>41.332145330000003</v>
      </c>
      <c r="N527">
        <v>-82.067713280000007</v>
      </c>
      <c r="O527">
        <v>41.350827979999998</v>
      </c>
      <c r="P527">
        <v>-82.030182710000005</v>
      </c>
      <c r="Q527" s="5" t="s">
        <v>869</v>
      </c>
      <c r="R527" s="5" t="s">
        <v>944</v>
      </c>
      <c r="S527" s="1">
        <v>45497</v>
      </c>
      <c r="T527" t="s">
        <v>947</v>
      </c>
      <c r="U527" t="s">
        <v>56</v>
      </c>
      <c r="V527" s="5" t="s">
        <v>57</v>
      </c>
      <c r="W527" s="5" t="s">
        <v>286</v>
      </c>
      <c r="X527" s="6">
        <v>807</v>
      </c>
      <c r="Y527" s="5" t="s">
        <v>59</v>
      </c>
      <c r="Z527"/>
      <c r="AA527">
        <v>2022</v>
      </c>
      <c r="AB527"/>
      <c r="AC527" t="s">
        <v>60</v>
      </c>
      <c r="AD527"/>
      <c r="AE527"/>
      <c r="AF527"/>
      <c r="AG527" t="s">
        <v>61</v>
      </c>
      <c r="AH527" t="s">
        <v>54</v>
      </c>
      <c r="AI527"/>
      <c r="AJ527" t="s">
        <v>62</v>
      </c>
      <c r="AK527"/>
      <c r="AL527"/>
      <c r="AM527" t="s">
        <v>54</v>
      </c>
      <c r="AN527"/>
      <c r="AO527"/>
      <c r="AP527"/>
      <c r="AR527"/>
      <c r="AS527"/>
      <c r="AT527"/>
      <c r="AU527"/>
      <c r="AV527"/>
      <c r="AW527"/>
      <c r="AX527" s="2" t="str">
        <f t="shared" si="16"/>
        <v>X</v>
      </c>
      <c r="AY527" s="5">
        <f t="shared" si="17"/>
        <v>807</v>
      </c>
    </row>
    <row r="528" spans="1:51" s="5" customFormat="1" x14ac:dyDescent="0.25">
      <c r="A528" s="5" t="s">
        <v>941</v>
      </c>
      <c r="B528" s="5" t="s">
        <v>942</v>
      </c>
      <c r="C528" s="5" t="s">
        <v>943</v>
      </c>
      <c r="E528" s="5" t="s">
        <v>257</v>
      </c>
      <c r="F528" s="5">
        <v>10</v>
      </c>
      <c r="G528" s="5" t="s">
        <v>67</v>
      </c>
      <c r="H528" s="5">
        <v>0</v>
      </c>
      <c r="I528" s="5">
        <v>2.3501156600000002</v>
      </c>
      <c r="J528">
        <v>2.3501156600000002</v>
      </c>
      <c r="K528">
        <v>2.3501156600000002</v>
      </c>
      <c r="L528" s="5">
        <v>2.34999</v>
      </c>
      <c r="M528">
        <v>41.332118690000001</v>
      </c>
      <c r="N528">
        <v>-82.067489940000002</v>
      </c>
      <c r="O528">
        <v>41.350750269999999</v>
      </c>
      <c r="P528">
        <v>-82.029910150000006</v>
      </c>
      <c r="Q528" s="5" t="s">
        <v>869</v>
      </c>
      <c r="R528" s="5" t="s">
        <v>944</v>
      </c>
      <c r="S528" s="1">
        <v>45497</v>
      </c>
      <c r="T528" t="s">
        <v>948</v>
      </c>
      <c r="U528" t="s">
        <v>56</v>
      </c>
      <c r="V528" s="5" t="s">
        <v>74</v>
      </c>
      <c r="W528" s="5" t="s">
        <v>286</v>
      </c>
      <c r="X528" s="6">
        <v>807</v>
      </c>
      <c r="Y528" s="5" t="s">
        <v>59</v>
      </c>
      <c r="Z528"/>
      <c r="AA528">
        <v>2022</v>
      </c>
      <c r="AB528"/>
      <c r="AC528" t="s">
        <v>60</v>
      </c>
      <c r="AD528"/>
      <c r="AE528"/>
      <c r="AF528"/>
      <c r="AG528" t="s">
        <v>61</v>
      </c>
      <c r="AH528" t="s">
        <v>54</v>
      </c>
      <c r="AI528"/>
      <c r="AJ528" t="s">
        <v>62</v>
      </c>
      <c r="AK528"/>
      <c r="AL528"/>
      <c r="AM528" t="s">
        <v>54</v>
      </c>
      <c r="AN528"/>
      <c r="AO528"/>
      <c r="AP528"/>
      <c r="AR528"/>
      <c r="AS528"/>
      <c r="AT528"/>
      <c r="AU528"/>
      <c r="AV528"/>
      <c r="AW528"/>
      <c r="AX528" s="2" t="str">
        <f t="shared" si="16"/>
        <v>X</v>
      </c>
      <c r="AY528" s="5">
        <f t="shared" si="17"/>
        <v>807</v>
      </c>
    </row>
    <row r="529" spans="1:51" s="5" customFormat="1" x14ac:dyDescent="0.25">
      <c r="A529" s="5" t="s">
        <v>946</v>
      </c>
      <c r="B529" s="5" t="s">
        <v>942</v>
      </c>
      <c r="C529" s="5" t="s">
        <v>943</v>
      </c>
      <c r="E529" s="5" t="s">
        <v>257</v>
      </c>
      <c r="F529" s="5">
        <v>10</v>
      </c>
      <c r="G529" s="5" t="s">
        <v>76</v>
      </c>
      <c r="H529" s="5">
        <v>0</v>
      </c>
      <c r="I529" s="5">
        <v>2.3501171699999999</v>
      </c>
      <c r="J529">
        <v>2.3409179899999999</v>
      </c>
      <c r="K529">
        <v>2.3409179899999999</v>
      </c>
      <c r="L529" s="5">
        <v>2.34999</v>
      </c>
      <c r="M529">
        <v>41.332145330000003</v>
      </c>
      <c r="N529">
        <v>-82.067713280000007</v>
      </c>
      <c r="O529">
        <v>41.350827979999998</v>
      </c>
      <c r="P529">
        <v>-82.030182710000005</v>
      </c>
      <c r="Q529" s="5" t="s">
        <v>869</v>
      </c>
      <c r="R529" s="5" t="s">
        <v>944</v>
      </c>
      <c r="S529" s="1">
        <v>45497</v>
      </c>
      <c r="T529" t="s">
        <v>949</v>
      </c>
      <c r="U529" t="s">
        <v>56</v>
      </c>
      <c r="V529" s="5" t="s">
        <v>57</v>
      </c>
      <c r="W529" s="5" t="s">
        <v>286</v>
      </c>
      <c r="X529" s="6">
        <v>807</v>
      </c>
      <c r="Y529" s="5" t="s">
        <v>64</v>
      </c>
      <c r="Z529"/>
      <c r="AA529">
        <v>2022</v>
      </c>
      <c r="AB529"/>
      <c r="AC529" t="s">
        <v>60</v>
      </c>
      <c r="AD529"/>
      <c r="AE529"/>
      <c r="AF529"/>
      <c r="AG529" t="s">
        <v>61</v>
      </c>
      <c r="AH529" t="s">
        <v>54</v>
      </c>
      <c r="AI529"/>
      <c r="AJ529" t="s">
        <v>62</v>
      </c>
      <c r="AK529"/>
      <c r="AL529"/>
      <c r="AM529" t="s">
        <v>54</v>
      </c>
      <c r="AN529"/>
      <c r="AO529"/>
      <c r="AP529"/>
      <c r="AR529"/>
      <c r="AS529"/>
      <c r="AT529"/>
      <c r="AU529"/>
      <c r="AV529"/>
      <c r="AW529"/>
      <c r="AX529" s="2" t="str">
        <f t="shared" si="16"/>
        <v>X</v>
      </c>
      <c r="AY529" s="5">
        <f t="shared" si="17"/>
        <v>807</v>
      </c>
    </row>
    <row r="530" spans="1:51" s="5" customFormat="1" x14ac:dyDescent="0.25">
      <c r="A530" s="5" t="s">
        <v>946</v>
      </c>
      <c r="B530" s="5" t="s">
        <v>942</v>
      </c>
      <c r="C530" s="5" t="s">
        <v>943</v>
      </c>
      <c r="E530" s="5" t="s">
        <v>257</v>
      </c>
      <c r="F530" s="5">
        <v>10</v>
      </c>
      <c r="G530" s="5" t="s">
        <v>76</v>
      </c>
      <c r="H530" s="5">
        <v>0</v>
      </c>
      <c r="I530" s="5">
        <v>2.3501171699999999</v>
      </c>
      <c r="J530">
        <v>2.3409179899999999</v>
      </c>
      <c r="K530">
        <v>2.3409179899999999</v>
      </c>
      <c r="L530" s="5">
        <v>2.34999</v>
      </c>
      <c r="M530">
        <v>41.332145330000003</v>
      </c>
      <c r="N530">
        <v>-82.067713280000007</v>
      </c>
      <c r="O530">
        <v>41.350827979999998</v>
      </c>
      <c r="P530">
        <v>-82.030182710000005</v>
      </c>
      <c r="Q530" s="5" t="s">
        <v>869</v>
      </c>
      <c r="R530" s="5" t="s">
        <v>944</v>
      </c>
      <c r="S530" s="1">
        <v>45497</v>
      </c>
      <c r="T530" t="s">
        <v>950</v>
      </c>
      <c r="U530" t="s">
        <v>56</v>
      </c>
      <c r="V530" s="5" t="s">
        <v>74</v>
      </c>
      <c r="W530" s="5" t="s">
        <v>286</v>
      </c>
      <c r="X530" s="6">
        <v>807</v>
      </c>
      <c r="Y530" s="5" t="s">
        <v>59</v>
      </c>
      <c r="Z530"/>
      <c r="AA530">
        <v>2022</v>
      </c>
      <c r="AB530"/>
      <c r="AC530" t="s">
        <v>60</v>
      </c>
      <c r="AD530"/>
      <c r="AE530"/>
      <c r="AF530"/>
      <c r="AG530" t="s">
        <v>61</v>
      </c>
      <c r="AH530" t="s">
        <v>54</v>
      </c>
      <c r="AI530"/>
      <c r="AJ530" t="s">
        <v>62</v>
      </c>
      <c r="AK530"/>
      <c r="AL530"/>
      <c r="AM530" t="s">
        <v>54</v>
      </c>
      <c r="AN530"/>
      <c r="AO530"/>
      <c r="AP530"/>
      <c r="AR530"/>
      <c r="AS530"/>
      <c r="AT530"/>
      <c r="AU530"/>
      <c r="AV530"/>
      <c r="AW530"/>
      <c r="AX530" s="2" t="str">
        <f t="shared" si="16"/>
        <v>X</v>
      </c>
      <c r="AY530" s="5">
        <f t="shared" si="17"/>
        <v>807</v>
      </c>
    </row>
    <row r="531" spans="1:51" s="5" customFormat="1" x14ac:dyDescent="0.25">
      <c r="A531" s="5" t="s">
        <v>941</v>
      </c>
      <c r="B531" s="5" t="s">
        <v>942</v>
      </c>
      <c r="C531" s="5" t="s">
        <v>943</v>
      </c>
      <c r="E531" s="5" t="s">
        <v>257</v>
      </c>
      <c r="F531" s="5">
        <v>10</v>
      </c>
      <c r="G531" s="5" t="s">
        <v>67</v>
      </c>
      <c r="H531" s="5">
        <v>0</v>
      </c>
      <c r="I531" s="5">
        <v>2.3501156600000002</v>
      </c>
      <c r="J531">
        <v>2.3501156600000002</v>
      </c>
      <c r="K531">
        <v>2.3501156600000002</v>
      </c>
      <c r="L531" s="5">
        <v>2.34999</v>
      </c>
      <c r="M531">
        <v>41.332118690000001</v>
      </c>
      <c r="N531">
        <v>-82.067489940000002</v>
      </c>
      <c r="O531">
        <v>41.350750269999999</v>
      </c>
      <c r="P531">
        <v>-82.029910150000006</v>
      </c>
      <c r="Q531" s="5" t="s">
        <v>869</v>
      </c>
      <c r="R531" s="5" t="s">
        <v>944</v>
      </c>
      <c r="S531" s="1">
        <v>45497</v>
      </c>
      <c r="T531" t="s">
        <v>951</v>
      </c>
      <c r="U531" t="s">
        <v>56</v>
      </c>
      <c r="V531" s="5" t="s">
        <v>57</v>
      </c>
      <c r="W531" s="5" t="s">
        <v>286</v>
      </c>
      <c r="X531" s="6">
        <v>807</v>
      </c>
      <c r="Y531" s="5" t="s">
        <v>64</v>
      </c>
      <c r="Z531"/>
      <c r="AA531">
        <v>2022</v>
      </c>
      <c r="AB531"/>
      <c r="AC531" t="s">
        <v>60</v>
      </c>
      <c r="AD531"/>
      <c r="AE531"/>
      <c r="AF531"/>
      <c r="AG531" t="s">
        <v>61</v>
      </c>
      <c r="AH531" t="s">
        <v>54</v>
      </c>
      <c r="AI531"/>
      <c r="AJ531" t="s">
        <v>62</v>
      </c>
      <c r="AK531"/>
      <c r="AL531"/>
      <c r="AM531" t="s">
        <v>54</v>
      </c>
      <c r="AN531"/>
      <c r="AO531"/>
      <c r="AP531"/>
      <c r="AR531"/>
      <c r="AS531"/>
      <c r="AT531"/>
      <c r="AU531"/>
      <c r="AV531"/>
      <c r="AW531"/>
      <c r="AX531" s="2" t="str">
        <f t="shared" si="16"/>
        <v>X</v>
      </c>
      <c r="AY531" s="5">
        <f t="shared" si="17"/>
        <v>807</v>
      </c>
    </row>
    <row r="532" spans="1:51" s="5" customFormat="1" x14ac:dyDescent="0.25">
      <c r="A532" s="5" t="s">
        <v>946</v>
      </c>
      <c r="B532" s="5" t="s">
        <v>952</v>
      </c>
      <c r="C532" s="5" t="s">
        <v>943</v>
      </c>
      <c r="E532" s="5" t="s">
        <v>257</v>
      </c>
      <c r="F532" s="5">
        <v>10</v>
      </c>
      <c r="G532" s="5" t="s">
        <v>76</v>
      </c>
      <c r="H532" s="5">
        <v>0.40799999999999997</v>
      </c>
      <c r="I532" s="5">
        <v>0.13985378000000001</v>
      </c>
      <c r="J532">
        <v>0.26119806000000001</v>
      </c>
      <c r="K532">
        <v>0.26119806000000001</v>
      </c>
      <c r="L532" s="5">
        <v>0.14000000000000001</v>
      </c>
      <c r="M532">
        <v>41.335914240000001</v>
      </c>
      <c r="N532">
        <v>-82.061667900000003</v>
      </c>
      <c r="O532">
        <v>41.334670279999997</v>
      </c>
      <c r="P532">
        <v>-82.063791309999999</v>
      </c>
      <c r="Q532" s="5" t="s">
        <v>869</v>
      </c>
      <c r="R532" s="5" t="s">
        <v>172</v>
      </c>
      <c r="S532" s="1">
        <v>45497</v>
      </c>
      <c r="T532" t="s">
        <v>953</v>
      </c>
      <c r="U532" t="s">
        <v>56</v>
      </c>
      <c r="V532" s="5" t="s">
        <v>96</v>
      </c>
      <c r="W532" s="5" t="s">
        <v>286</v>
      </c>
      <c r="X532" s="6">
        <v>807</v>
      </c>
      <c r="Y532" s="5" t="s">
        <v>64</v>
      </c>
      <c r="Z532"/>
      <c r="AA532">
        <v>2022</v>
      </c>
      <c r="AB532"/>
      <c r="AC532" t="s">
        <v>60</v>
      </c>
      <c r="AD532"/>
      <c r="AE532"/>
      <c r="AF532"/>
      <c r="AG532" t="s">
        <v>61</v>
      </c>
      <c r="AH532" t="s">
        <v>54</v>
      </c>
      <c r="AI532"/>
      <c r="AJ532" t="s">
        <v>62</v>
      </c>
      <c r="AK532"/>
      <c r="AL532"/>
      <c r="AM532" t="s">
        <v>54</v>
      </c>
      <c r="AN532"/>
      <c r="AO532"/>
      <c r="AP532"/>
      <c r="AR532"/>
      <c r="AS532"/>
      <c r="AT532"/>
      <c r="AU532"/>
      <c r="AV532"/>
      <c r="AW532"/>
      <c r="AX532" s="2" t="str">
        <f t="shared" si="16"/>
        <v>X</v>
      </c>
      <c r="AY532" s="5">
        <f t="shared" si="17"/>
        <v>807</v>
      </c>
    </row>
    <row r="533" spans="1:51" s="5" customFormat="1" x14ac:dyDescent="0.25">
      <c r="A533" s="5" t="s">
        <v>946</v>
      </c>
      <c r="B533" s="5" t="s">
        <v>952</v>
      </c>
      <c r="C533" s="5" t="s">
        <v>943</v>
      </c>
      <c r="E533" s="5" t="s">
        <v>257</v>
      </c>
      <c r="F533" s="5">
        <v>10</v>
      </c>
      <c r="G533" s="5" t="s">
        <v>76</v>
      </c>
      <c r="H533" s="5">
        <v>0.40799999999999997</v>
      </c>
      <c r="I533" s="5">
        <v>0.13985378000000001</v>
      </c>
      <c r="J533">
        <v>0.26119806000000001</v>
      </c>
      <c r="K533">
        <v>0.26119806000000001</v>
      </c>
      <c r="L533" s="5">
        <v>0.14000000000000001</v>
      </c>
      <c r="M533">
        <v>41.335914240000001</v>
      </c>
      <c r="N533">
        <v>-82.061667900000003</v>
      </c>
      <c r="O533">
        <v>41.334670279999997</v>
      </c>
      <c r="P533">
        <v>-82.063791309999999</v>
      </c>
      <c r="Q533" s="5" t="s">
        <v>869</v>
      </c>
      <c r="R533" s="5" t="s">
        <v>172</v>
      </c>
      <c r="S533" s="1">
        <v>45497</v>
      </c>
      <c r="T533" t="s">
        <v>954</v>
      </c>
      <c r="U533" t="s">
        <v>56</v>
      </c>
      <c r="V533" s="5" t="s">
        <v>57</v>
      </c>
      <c r="W533" s="5" t="s">
        <v>286</v>
      </c>
      <c r="X533" s="6">
        <v>807</v>
      </c>
      <c r="Y533" s="5" t="s">
        <v>64</v>
      </c>
      <c r="Z533"/>
      <c r="AA533">
        <v>2022</v>
      </c>
      <c r="AB533"/>
      <c r="AC533" t="s">
        <v>60</v>
      </c>
      <c r="AD533"/>
      <c r="AE533"/>
      <c r="AF533"/>
      <c r="AG533" t="s">
        <v>61</v>
      </c>
      <c r="AH533" t="s">
        <v>54</v>
      </c>
      <c r="AI533"/>
      <c r="AJ533" t="s">
        <v>62</v>
      </c>
      <c r="AK533"/>
      <c r="AL533"/>
      <c r="AM533" t="s">
        <v>54</v>
      </c>
      <c r="AN533"/>
      <c r="AO533"/>
      <c r="AP533"/>
      <c r="AR533"/>
      <c r="AS533"/>
      <c r="AT533"/>
      <c r="AU533"/>
      <c r="AV533"/>
      <c r="AW533"/>
      <c r="AX533" s="2" t="str">
        <f t="shared" si="16"/>
        <v>X</v>
      </c>
      <c r="AY533" s="5">
        <f t="shared" si="17"/>
        <v>807</v>
      </c>
    </row>
    <row r="534" spans="1:51" s="5" customFormat="1" x14ac:dyDescent="0.25">
      <c r="A534" s="5" t="s">
        <v>946</v>
      </c>
      <c r="B534" s="5" t="s">
        <v>952</v>
      </c>
      <c r="C534" s="5" t="s">
        <v>943</v>
      </c>
      <c r="E534" s="5" t="s">
        <v>257</v>
      </c>
      <c r="F534" s="5">
        <v>10</v>
      </c>
      <c r="G534" s="5" t="s">
        <v>76</v>
      </c>
      <c r="H534" s="5">
        <v>0.40799999999999997</v>
      </c>
      <c r="I534" s="5">
        <v>0.13985378000000001</v>
      </c>
      <c r="J534">
        <v>0.26119806000000001</v>
      </c>
      <c r="K534">
        <v>0.26119806000000001</v>
      </c>
      <c r="L534" s="5">
        <v>0.14000000000000001</v>
      </c>
      <c r="M534">
        <v>41.335914240000001</v>
      </c>
      <c r="N534">
        <v>-82.061667900000003</v>
      </c>
      <c r="O534">
        <v>41.334670279999997</v>
      </c>
      <c r="P534">
        <v>-82.063791309999999</v>
      </c>
      <c r="Q534" s="5" t="s">
        <v>869</v>
      </c>
      <c r="R534" s="5" t="s">
        <v>172</v>
      </c>
      <c r="S534" s="1">
        <v>45497</v>
      </c>
      <c r="T534" t="s">
        <v>955</v>
      </c>
      <c r="U534" t="s">
        <v>56</v>
      </c>
      <c r="V534" s="5" t="s">
        <v>57</v>
      </c>
      <c r="W534" s="5" t="s">
        <v>286</v>
      </c>
      <c r="X534" s="6">
        <v>807</v>
      </c>
      <c r="Y534" s="5" t="s">
        <v>59</v>
      </c>
      <c r="Z534"/>
      <c r="AA534">
        <v>2022</v>
      </c>
      <c r="AB534"/>
      <c r="AC534" t="s">
        <v>60</v>
      </c>
      <c r="AD534"/>
      <c r="AE534"/>
      <c r="AF534"/>
      <c r="AG534" t="s">
        <v>61</v>
      </c>
      <c r="AH534" t="s">
        <v>54</v>
      </c>
      <c r="AI534"/>
      <c r="AJ534" t="s">
        <v>62</v>
      </c>
      <c r="AK534"/>
      <c r="AL534"/>
      <c r="AM534" t="s">
        <v>54</v>
      </c>
      <c r="AN534"/>
      <c r="AO534"/>
      <c r="AP534"/>
      <c r="AR534"/>
      <c r="AS534"/>
      <c r="AT534"/>
      <c r="AU534"/>
      <c r="AV534"/>
      <c r="AW534"/>
      <c r="AX534" s="2" t="str">
        <f t="shared" si="16"/>
        <v>X</v>
      </c>
      <c r="AY534" s="5">
        <f t="shared" si="17"/>
        <v>807</v>
      </c>
    </row>
    <row r="535" spans="1:51" s="5" customFormat="1" x14ac:dyDescent="0.25">
      <c r="A535" s="5" t="s">
        <v>946</v>
      </c>
      <c r="B535" s="5" t="s">
        <v>952</v>
      </c>
      <c r="C535" s="5" t="s">
        <v>943</v>
      </c>
      <c r="E535" s="5" t="s">
        <v>257</v>
      </c>
      <c r="F535" s="5">
        <v>10</v>
      </c>
      <c r="G535" s="5" t="s">
        <v>76</v>
      </c>
      <c r="H535" s="5">
        <v>0.40799999999999997</v>
      </c>
      <c r="I535" s="5">
        <v>0.13985378000000001</v>
      </c>
      <c r="J535">
        <v>0.26119806000000001</v>
      </c>
      <c r="K535">
        <v>0.26119806000000001</v>
      </c>
      <c r="L535" s="5">
        <v>0.14000000000000001</v>
      </c>
      <c r="M535">
        <v>41.335914240000001</v>
      </c>
      <c r="N535">
        <v>-82.061667900000003</v>
      </c>
      <c r="O535">
        <v>41.334670279999997</v>
      </c>
      <c r="P535">
        <v>-82.063791309999999</v>
      </c>
      <c r="Q535" s="5" t="s">
        <v>869</v>
      </c>
      <c r="R535" s="5" t="s">
        <v>172</v>
      </c>
      <c r="S535" s="1">
        <v>45497</v>
      </c>
      <c r="T535" t="s">
        <v>956</v>
      </c>
      <c r="U535" t="s">
        <v>56</v>
      </c>
      <c r="V535" s="5" t="s">
        <v>74</v>
      </c>
      <c r="W535" s="5" t="s">
        <v>286</v>
      </c>
      <c r="X535" s="6">
        <v>807</v>
      </c>
      <c r="Y535" s="5" t="s">
        <v>59</v>
      </c>
      <c r="Z535"/>
      <c r="AA535">
        <v>2022</v>
      </c>
      <c r="AB535"/>
      <c r="AC535" t="s">
        <v>60</v>
      </c>
      <c r="AD535"/>
      <c r="AE535"/>
      <c r="AF535"/>
      <c r="AG535" t="s">
        <v>61</v>
      </c>
      <c r="AH535" t="s">
        <v>54</v>
      </c>
      <c r="AI535"/>
      <c r="AJ535" t="s">
        <v>62</v>
      </c>
      <c r="AK535"/>
      <c r="AL535"/>
      <c r="AM535" t="s">
        <v>54</v>
      </c>
      <c r="AN535"/>
      <c r="AO535"/>
      <c r="AP535"/>
      <c r="AR535"/>
      <c r="AS535"/>
      <c r="AT535"/>
      <c r="AU535"/>
      <c r="AV535"/>
      <c r="AW535"/>
      <c r="AX535" s="2" t="str">
        <f t="shared" si="16"/>
        <v>X</v>
      </c>
      <c r="AY535" s="5">
        <f t="shared" si="17"/>
        <v>807</v>
      </c>
    </row>
    <row r="536" spans="1:51" s="5" customFormat="1" x14ac:dyDescent="0.25">
      <c r="A536" s="5" t="s">
        <v>975</v>
      </c>
      <c r="B536" s="5" t="s">
        <v>976</v>
      </c>
      <c r="C536" s="5" t="s">
        <v>943</v>
      </c>
      <c r="E536" s="5" t="s">
        <v>83</v>
      </c>
      <c r="F536" s="5">
        <v>19</v>
      </c>
      <c r="G536" s="5" t="s">
        <v>76</v>
      </c>
      <c r="H536" s="5">
        <v>0.16300000000000001</v>
      </c>
      <c r="I536" s="5">
        <v>0.39300000000000002</v>
      </c>
      <c r="J536">
        <v>158.46665913000001</v>
      </c>
      <c r="K536">
        <v>158.46665913000001</v>
      </c>
      <c r="L536" s="5">
        <v>0.18</v>
      </c>
      <c r="M536">
        <v>41.319339470000003</v>
      </c>
      <c r="N536">
        <v>-82.117609450000003</v>
      </c>
      <c r="O536">
        <v>41.315904979999999</v>
      </c>
      <c r="P536">
        <v>-82.123390200000003</v>
      </c>
      <c r="Q536" s="5" t="s">
        <v>977</v>
      </c>
      <c r="R536" s="5" t="s">
        <v>53</v>
      </c>
      <c r="S536" s="1">
        <v>45519</v>
      </c>
      <c r="T536" t="s">
        <v>978</v>
      </c>
      <c r="U536" t="s">
        <v>87</v>
      </c>
      <c r="V536" s="5" t="s">
        <v>57</v>
      </c>
      <c r="W536" s="5" t="s">
        <v>58</v>
      </c>
      <c r="X536" s="6">
        <v>642</v>
      </c>
      <c r="Y536" s="5" t="s">
        <v>59</v>
      </c>
      <c r="Z536"/>
      <c r="AA536">
        <v>2024</v>
      </c>
      <c r="AB536" s="1">
        <v>45134</v>
      </c>
      <c r="AC536" t="s">
        <v>84</v>
      </c>
      <c r="AD536"/>
      <c r="AE536"/>
      <c r="AF536"/>
      <c r="AG536" t="s">
        <v>61</v>
      </c>
      <c r="AH536" t="s">
        <v>54</v>
      </c>
      <c r="AI536" s="1">
        <v>45504</v>
      </c>
      <c r="AJ536" t="s">
        <v>62</v>
      </c>
      <c r="AK536"/>
      <c r="AL536"/>
      <c r="AM536" t="s">
        <v>54</v>
      </c>
      <c r="AN536" t="s">
        <v>979</v>
      </c>
      <c r="AO536">
        <v>108033</v>
      </c>
      <c r="AP536"/>
      <c r="AR536"/>
      <c r="AS536"/>
      <c r="AT536"/>
      <c r="AU536"/>
      <c r="AV536"/>
      <c r="AW536"/>
      <c r="AX536" s="2" t="str">
        <f t="shared" si="16"/>
        <v>X</v>
      </c>
      <c r="AY536" s="5">
        <f t="shared" si="17"/>
        <v>642</v>
      </c>
    </row>
    <row r="537" spans="1:51" s="5" customFormat="1" x14ac:dyDescent="0.25">
      <c r="A537" s="5" t="s">
        <v>975</v>
      </c>
      <c r="B537" s="5" t="s">
        <v>976</v>
      </c>
      <c r="C537" s="5" t="s">
        <v>943</v>
      </c>
      <c r="E537" s="5" t="s">
        <v>83</v>
      </c>
      <c r="F537" s="5">
        <v>19</v>
      </c>
      <c r="G537" s="5" t="s">
        <v>76</v>
      </c>
      <c r="H537" s="5">
        <v>0.16300000000000001</v>
      </c>
      <c r="I537" s="5">
        <v>0.39300000000000002</v>
      </c>
      <c r="J537">
        <v>158.46665913000001</v>
      </c>
      <c r="K537">
        <v>158.46665913000001</v>
      </c>
      <c r="L537" s="5">
        <v>0.18</v>
      </c>
      <c r="M537">
        <v>41.319339470000003</v>
      </c>
      <c r="N537">
        <v>-82.117609450000003</v>
      </c>
      <c r="O537">
        <v>41.315904979999999</v>
      </c>
      <c r="P537">
        <v>-82.123390200000003</v>
      </c>
      <c r="Q537" s="5" t="s">
        <v>977</v>
      </c>
      <c r="R537" s="5" t="s">
        <v>53</v>
      </c>
      <c r="S537" s="1">
        <v>45519</v>
      </c>
      <c r="T537"/>
      <c r="U537" t="s">
        <v>87</v>
      </c>
      <c r="V537" s="5" t="s">
        <v>57</v>
      </c>
      <c r="W537" s="5" t="s">
        <v>58</v>
      </c>
      <c r="X537" s="6">
        <v>642</v>
      </c>
      <c r="Y537" s="5" t="s">
        <v>64</v>
      </c>
      <c r="Z537"/>
      <c r="AA537">
        <v>2024</v>
      </c>
      <c r="AB537" s="1">
        <v>45134</v>
      </c>
      <c r="AC537" t="s">
        <v>60</v>
      </c>
      <c r="AD537"/>
      <c r="AE537"/>
      <c r="AF537"/>
      <c r="AG537" t="s">
        <v>61</v>
      </c>
      <c r="AH537" t="s">
        <v>54</v>
      </c>
      <c r="AI537" s="1">
        <v>45504</v>
      </c>
      <c r="AJ537" t="s">
        <v>62</v>
      </c>
      <c r="AK537"/>
      <c r="AL537"/>
      <c r="AM537" t="s">
        <v>54</v>
      </c>
      <c r="AN537" t="s">
        <v>979</v>
      </c>
      <c r="AO537">
        <v>108033</v>
      </c>
      <c r="AP537"/>
      <c r="AR537"/>
      <c r="AS537"/>
      <c r="AT537"/>
      <c r="AU537"/>
      <c r="AV537"/>
      <c r="AW537"/>
      <c r="AX537" s="2" t="str">
        <f t="shared" si="16"/>
        <v>X</v>
      </c>
      <c r="AY537" s="5">
        <f t="shared" si="17"/>
        <v>642</v>
      </c>
    </row>
    <row r="538" spans="1:51" s="5" customFormat="1" x14ac:dyDescent="0.25">
      <c r="A538" s="5" t="s">
        <v>1028</v>
      </c>
      <c r="B538" s="5" t="s">
        <v>1029</v>
      </c>
      <c r="C538" s="5" t="s">
        <v>943</v>
      </c>
      <c r="E538" s="5" t="s">
        <v>50</v>
      </c>
      <c r="F538" s="5">
        <v>20</v>
      </c>
      <c r="G538" s="5" t="s">
        <v>67</v>
      </c>
      <c r="H538" s="5">
        <v>12.657999999999999</v>
      </c>
      <c r="I538" s="5">
        <v>0.311</v>
      </c>
      <c r="J538">
        <v>30.457000000000001</v>
      </c>
      <c r="K538">
        <v>30.457000000000001</v>
      </c>
      <c r="L538" s="5">
        <v>0.15</v>
      </c>
      <c r="M538">
        <v>41.315779550000002</v>
      </c>
      <c r="N538">
        <v>-82.123197399999995</v>
      </c>
      <c r="O538">
        <v>41.316985610000003</v>
      </c>
      <c r="P538">
        <v>-82.117578629999997</v>
      </c>
      <c r="Q538" s="5" t="s">
        <v>977</v>
      </c>
      <c r="R538" s="5" t="s">
        <v>172</v>
      </c>
      <c r="S538" s="1">
        <v>45754</v>
      </c>
      <c r="T538" t="s">
        <v>1030</v>
      </c>
      <c r="U538" t="s">
        <v>87</v>
      </c>
      <c r="V538" s="5" t="s">
        <v>57</v>
      </c>
      <c r="W538" s="5" t="s">
        <v>58</v>
      </c>
      <c r="X538" s="6">
        <v>642</v>
      </c>
      <c r="Y538" s="5" t="s">
        <v>59</v>
      </c>
      <c r="Z538"/>
      <c r="AA538">
        <v>2025</v>
      </c>
      <c r="AB538" s="1">
        <v>45134</v>
      </c>
      <c r="AC538" t="s">
        <v>60</v>
      </c>
      <c r="AD538"/>
      <c r="AE538"/>
      <c r="AF538"/>
      <c r="AG538" t="s">
        <v>61</v>
      </c>
      <c r="AH538" t="s">
        <v>54</v>
      </c>
      <c r="AI538" s="1">
        <v>45504</v>
      </c>
      <c r="AJ538" t="s">
        <v>62</v>
      </c>
      <c r="AK538"/>
      <c r="AL538"/>
      <c r="AM538" t="s">
        <v>54</v>
      </c>
      <c r="AN538" t="s">
        <v>1031</v>
      </c>
      <c r="AO538">
        <v>110010</v>
      </c>
      <c r="AP538"/>
      <c r="AQ538" s="5">
        <v>110010</v>
      </c>
      <c r="AR538"/>
      <c r="AS538"/>
      <c r="AT538"/>
      <c r="AU538"/>
      <c r="AV538"/>
      <c r="AW538"/>
      <c r="AX538" s="2" t="str">
        <f t="shared" si="16"/>
        <v>X</v>
      </c>
      <c r="AY538" s="5">
        <f t="shared" si="17"/>
        <v>642</v>
      </c>
    </row>
    <row r="539" spans="1:51" s="5" customFormat="1" x14ac:dyDescent="0.25">
      <c r="A539" s="5" t="s">
        <v>1028</v>
      </c>
      <c r="B539" s="5" t="s">
        <v>1029</v>
      </c>
      <c r="C539" s="5" t="s">
        <v>943</v>
      </c>
      <c r="E539" s="5" t="s">
        <v>50</v>
      </c>
      <c r="F539" s="5">
        <v>20</v>
      </c>
      <c r="G539" s="5" t="s">
        <v>67</v>
      </c>
      <c r="H539" s="5">
        <v>12.657999999999999</v>
      </c>
      <c r="I539" s="5">
        <v>0.311</v>
      </c>
      <c r="J539">
        <v>30.457000000000001</v>
      </c>
      <c r="K539">
        <v>30.457000000000001</v>
      </c>
      <c r="L539" s="5">
        <v>0.15</v>
      </c>
      <c r="M539">
        <v>41.315779550000002</v>
      </c>
      <c r="N539">
        <v>-82.123197399999995</v>
      </c>
      <c r="O539">
        <v>41.316985610000003</v>
      </c>
      <c r="P539">
        <v>-82.117578629999997</v>
      </c>
      <c r="Q539" s="5" t="s">
        <v>977</v>
      </c>
      <c r="R539" s="5" t="s">
        <v>172</v>
      </c>
      <c r="S539" s="1">
        <v>45754</v>
      </c>
      <c r="T539" t="s">
        <v>1032</v>
      </c>
      <c r="U539" t="s">
        <v>87</v>
      </c>
      <c r="V539" s="5" t="s">
        <v>57</v>
      </c>
      <c r="W539" s="5" t="s">
        <v>58</v>
      </c>
      <c r="X539" s="6">
        <v>642</v>
      </c>
      <c r="Y539" s="5" t="s">
        <v>64</v>
      </c>
      <c r="Z539"/>
      <c r="AA539">
        <v>2025</v>
      </c>
      <c r="AB539" s="1">
        <v>45134</v>
      </c>
      <c r="AC539" t="s">
        <v>60</v>
      </c>
      <c r="AD539"/>
      <c r="AE539"/>
      <c r="AF539"/>
      <c r="AG539" t="s">
        <v>61</v>
      </c>
      <c r="AH539" t="s">
        <v>54</v>
      </c>
      <c r="AI539" s="1">
        <v>45504</v>
      </c>
      <c r="AJ539" t="s">
        <v>62</v>
      </c>
      <c r="AK539"/>
      <c r="AL539"/>
      <c r="AM539" t="s">
        <v>54</v>
      </c>
      <c r="AN539" t="s">
        <v>1031</v>
      </c>
      <c r="AO539">
        <v>110010</v>
      </c>
      <c r="AP539"/>
      <c r="AQ539" s="5">
        <v>110010</v>
      </c>
      <c r="AR539"/>
      <c r="AS539"/>
      <c r="AT539"/>
      <c r="AU539"/>
      <c r="AV539"/>
      <c r="AW539"/>
      <c r="AX539" s="2" t="str">
        <f t="shared" si="16"/>
        <v>X</v>
      </c>
      <c r="AY539" s="5">
        <f t="shared" si="17"/>
        <v>642</v>
      </c>
    </row>
    <row r="540" spans="1:51" s="5" customFormat="1" x14ac:dyDescent="0.25">
      <c r="A540" s="5" t="s">
        <v>1028</v>
      </c>
      <c r="B540" s="5" t="s">
        <v>1033</v>
      </c>
      <c r="C540" s="5" t="s">
        <v>943</v>
      </c>
      <c r="E540" s="5" t="s">
        <v>50</v>
      </c>
      <c r="F540" s="5">
        <v>20</v>
      </c>
      <c r="G540" s="5" t="s">
        <v>67</v>
      </c>
      <c r="H540" s="5">
        <v>13.54</v>
      </c>
      <c r="I540" s="5">
        <v>16.18</v>
      </c>
      <c r="J540">
        <v>161.99299999999999</v>
      </c>
      <c r="K540">
        <v>161.99299999999999</v>
      </c>
      <c r="L540" s="5">
        <v>2.64</v>
      </c>
      <c r="M540">
        <v>41.320703279999996</v>
      </c>
      <c r="N540">
        <v>-82.107621859999995</v>
      </c>
      <c r="O540">
        <v>41.333028030000001</v>
      </c>
      <c r="P540">
        <v>-82.066448969999996</v>
      </c>
      <c r="Q540" s="5" t="s">
        <v>1034</v>
      </c>
      <c r="R540" s="5" t="s">
        <v>972</v>
      </c>
      <c r="S540" s="1">
        <v>45754</v>
      </c>
      <c r="T540" t="s">
        <v>1035</v>
      </c>
      <c r="U540" t="s">
        <v>87</v>
      </c>
      <c r="V540" s="5" t="s">
        <v>57</v>
      </c>
      <c r="W540" s="5" t="s">
        <v>286</v>
      </c>
      <c r="X540" s="6">
        <v>642</v>
      </c>
      <c r="Y540" s="5" t="s">
        <v>64</v>
      </c>
      <c r="Z540"/>
      <c r="AA540">
        <v>2025</v>
      </c>
      <c r="AB540" s="1">
        <v>45134</v>
      </c>
      <c r="AC540" t="s">
        <v>60</v>
      </c>
      <c r="AD540"/>
      <c r="AE540"/>
      <c r="AF540"/>
      <c r="AG540" t="s">
        <v>61</v>
      </c>
      <c r="AH540" t="s">
        <v>54</v>
      </c>
      <c r="AI540" s="1">
        <v>45498</v>
      </c>
      <c r="AJ540" t="s">
        <v>62</v>
      </c>
      <c r="AK540"/>
      <c r="AL540"/>
      <c r="AM540" t="s">
        <v>54</v>
      </c>
      <c r="AN540" t="s">
        <v>1036</v>
      </c>
      <c r="AO540">
        <v>110010</v>
      </c>
      <c r="AP540"/>
      <c r="AQ540" s="5">
        <v>110010</v>
      </c>
      <c r="AR540"/>
      <c r="AS540"/>
      <c r="AT540"/>
      <c r="AU540"/>
      <c r="AV540"/>
      <c r="AW540"/>
      <c r="AX540" s="2" t="str">
        <f t="shared" si="16"/>
        <v>X</v>
      </c>
      <c r="AY540" s="5">
        <f t="shared" si="17"/>
        <v>642</v>
      </c>
    </row>
    <row r="541" spans="1:51" s="5" customFormat="1" x14ac:dyDescent="0.25">
      <c r="A541" s="5" t="s">
        <v>1037</v>
      </c>
      <c r="B541" s="5" t="s">
        <v>1033</v>
      </c>
      <c r="C541" s="5" t="s">
        <v>943</v>
      </c>
      <c r="E541" s="5" t="s">
        <v>50</v>
      </c>
      <c r="F541" s="5">
        <v>20</v>
      </c>
      <c r="G541" s="5" t="s">
        <v>76</v>
      </c>
      <c r="H541" s="5">
        <v>13.539968460000001</v>
      </c>
      <c r="I541" s="5">
        <v>16.180572099999999</v>
      </c>
      <c r="J541">
        <v>162.3464922</v>
      </c>
      <c r="K541">
        <v>162.3464922</v>
      </c>
      <c r="L541" s="5">
        <v>2.64</v>
      </c>
      <c r="M541">
        <v>41.320846289999999</v>
      </c>
      <c r="N541">
        <v>-82.107773789999996</v>
      </c>
      <c r="O541">
        <v>41.338098289999998</v>
      </c>
      <c r="P541">
        <v>-82.067393129999999</v>
      </c>
      <c r="Q541" s="5" t="s">
        <v>1034</v>
      </c>
      <c r="R541" s="5" t="s">
        <v>972</v>
      </c>
      <c r="S541" s="1">
        <v>45754</v>
      </c>
      <c r="T541" t="s">
        <v>1038</v>
      </c>
      <c r="U541" t="s">
        <v>56</v>
      </c>
      <c r="V541" s="5" t="s">
        <v>57</v>
      </c>
      <c r="W541" s="5" t="s">
        <v>58</v>
      </c>
      <c r="X541" s="6">
        <v>642</v>
      </c>
      <c r="Y541" s="5" t="s">
        <v>59</v>
      </c>
      <c r="Z541"/>
      <c r="AA541">
        <v>2025</v>
      </c>
      <c r="AB541"/>
      <c r="AC541" t="s">
        <v>60</v>
      </c>
      <c r="AD541"/>
      <c r="AE541"/>
      <c r="AF541"/>
      <c r="AG541" t="s">
        <v>61</v>
      </c>
      <c r="AH541" t="s">
        <v>54</v>
      </c>
      <c r="AI541"/>
      <c r="AJ541" t="s">
        <v>62</v>
      </c>
      <c r="AK541"/>
      <c r="AL541"/>
      <c r="AM541" t="s">
        <v>54</v>
      </c>
      <c r="AN541" t="s">
        <v>1036</v>
      </c>
      <c r="AO541">
        <v>110010</v>
      </c>
      <c r="AP541"/>
      <c r="AR541"/>
      <c r="AS541"/>
      <c r="AT541"/>
      <c r="AU541"/>
      <c r="AV541"/>
      <c r="AW541"/>
      <c r="AX541" s="2" t="str">
        <f t="shared" si="16"/>
        <v>X</v>
      </c>
      <c r="AY541" s="5">
        <f t="shared" si="17"/>
        <v>642</v>
      </c>
    </row>
    <row r="542" spans="1:51" s="5" customFormat="1" x14ac:dyDescent="0.25">
      <c r="A542" s="5" t="s">
        <v>1028</v>
      </c>
      <c r="B542" s="5" t="s">
        <v>1033</v>
      </c>
      <c r="C542" s="5" t="s">
        <v>943</v>
      </c>
      <c r="E542" s="5" t="s">
        <v>50</v>
      </c>
      <c r="F542" s="5">
        <v>20</v>
      </c>
      <c r="G542" s="5" t="s">
        <v>67</v>
      </c>
      <c r="H542" s="5">
        <v>13.54</v>
      </c>
      <c r="I542" s="5">
        <v>16.18</v>
      </c>
      <c r="J542">
        <v>161.99299999999999</v>
      </c>
      <c r="K542">
        <v>161.99299999999999</v>
      </c>
      <c r="L542" s="5">
        <v>2.64</v>
      </c>
      <c r="M542">
        <v>41.320703279999996</v>
      </c>
      <c r="N542">
        <v>-82.107621859999995</v>
      </c>
      <c r="O542">
        <v>41.333028030000001</v>
      </c>
      <c r="P542">
        <v>-82.066448969999996</v>
      </c>
      <c r="Q542" s="5" t="s">
        <v>1034</v>
      </c>
      <c r="R542" s="5" t="s">
        <v>972</v>
      </c>
      <c r="S542" s="1">
        <v>45754</v>
      </c>
      <c r="T542" t="s">
        <v>1039</v>
      </c>
      <c r="U542" t="s">
        <v>87</v>
      </c>
      <c r="V542" s="5" t="s">
        <v>57</v>
      </c>
      <c r="W542" s="5" t="s">
        <v>58</v>
      </c>
      <c r="X542" s="6">
        <v>642</v>
      </c>
      <c r="Y542" s="5" t="s">
        <v>59</v>
      </c>
      <c r="Z542"/>
      <c r="AA542">
        <v>2025</v>
      </c>
      <c r="AB542" s="1">
        <v>45134</v>
      </c>
      <c r="AC542" t="s">
        <v>60</v>
      </c>
      <c r="AD542"/>
      <c r="AE542"/>
      <c r="AF542"/>
      <c r="AG542" t="s">
        <v>61</v>
      </c>
      <c r="AH542" t="s">
        <v>54</v>
      </c>
      <c r="AI542" s="1">
        <v>45498</v>
      </c>
      <c r="AJ542" t="s">
        <v>62</v>
      </c>
      <c r="AK542"/>
      <c r="AL542"/>
      <c r="AM542" t="s">
        <v>54</v>
      </c>
      <c r="AN542" t="s">
        <v>1040</v>
      </c>
      <c r="AO542">
        <v>110010</v>
      </c>
      <c r="AP542"/>
      <c r="AQ542" s="5">
        <v>110010</v>
      </c>
      <c r="AR542"/>
      <c r="AS542"/>
      <c r="AT542"/>
      <c r="AU542"/>
      <c r="AV542"/>
      <c r="AW542"/>
      <c r="AX542" s="2" t="str">
        <f t="shared" si="16"/>
        <v>X</v>
      </c>
      <c r="AY542" s="5">
        <f t="shared" si="17"/>
        <v>642</v>
      </c>
    </row>
    <row r="543" spans="1:51" s="5" customFormat="1" x14ac:dyDescent="0.25">
      <c r="A543" s="5" t="s">
        <v>1037</v>
      </c>
      <c r="B543" s="5" t="s">
        <v>1033</v>
      </c>
      <c r="C543" s="5" t="s">
        <v>943</v>
      </c>
      <c r="E543" s="5" t="s">
        <v>50</v>
      </c>
      <c r="F543" s="5">
        <v>20</v>
      </c>
      <c r="G543" s="5" t="s">
        <v>76</v>
      </c>
      <c r="H543" s="5">
        <v>13.539968460000001</v>
      </c>
      <c r="I543" s="5">
        <v>16.180572099999999</v>
      </c>
      <c r="J543">
        <v>162.3464922</v>
      </c>
      <c r="K543">
        <v>162.3464922</v>
      </c>
      <c r="L543" s="5">
        <v>2.64</v>
      </c>
      <c r="M543">
        <v>41.320846289999999</v>
      </c>
      <c r="N543">
        <v>-82.107773789999996</v>
      </c>
      <c r="O543">
        <v>41.338098289999998</v>
      </c>
      <c r="P543">
        <v>-82.067393129999999</v>
      </c>
      <c r="Q543" s="5" t="s">
        <v>1034</v>
      </c>
      <c r="R543" s="5" t="s">
        <v>972</v>
      </c>
      <c r="S543" s="1">
        <v>45754</v>
      </c>
      <c r="T543" t="s">
        <v>1041</v>
      </c>
      <c r="U543" t="s">
        <v>56</v>
      </c>
      <c r="V543" s="5" t="s">
        <v>57</v>
      </c>
      <c r="W543" s="5" t="s">
        <v>58</v>
      </c>
      <c r="X543" s="6">
        <v>642</v>
      </c>
      <c r="Y543" s="5" t="s">
        <v>64</v>
      </c>
      <c r="Z543"/>
      <c r="AA543">
        <v>2025</v>
      </c>
      <c r="AB543"/>
      <c r="AC543" t="s">
        <v>60</v>
      </c>
      <c r="AD543"/>
      <c r="AE543"/>
      <c r="AF543"/>
      <c r="AG543" t="s">
        <v>61</v>
      </c>
      <c r="AH543" t="s">
        <v>54</v>
      </c>
      <c r="AI543"/>
      <c r="AJ543" t="s">
        <v>62</v>
      </c>
      <c r="AK543"/>
      <c r="AL543"/>
      <c r="AM543" t="s">
        <v>54</v>
      </c>
      <c r="AN543" t="s">
        <v>1040</v>
      </c>
      <c r="AO543">
        <v>110010</v>
      </c>
      <c r="AP543"/>
      <c r="AR543"/>
      <c r="AS543"/>
      <c r="AT543"/>
      <c r="AU543"/>
      <c r="AV543"/>
      <c r="AW543"/>
      <c r="AX543" s="2" t="str">
        <f t="shared" si="16"/>
        <v>X</v>
      </c>
      <c r="AY543" s="5">
        <f t="shared" si="17"/>
        <v>642</v>
      </c>
    </row>
    <row r="544" spans="1:51" s="5" customFormat="1" x14ac:dyDescent="0.25">
      <c r="A544" s="5" t="s">
        <v>1037</v>
      </c>
      <c r="B544" s="5" t="s">
        <v>1033</v>
      </c>
      <c r="C544" s="5" t="s">
        <v>943</v>
      </c>
      <c r="E544" s="5" t="s">
        <v>50</v>
      </c>
      <c r="F544" s="5">
        <v>20</v>
      </c>
      <c r="G544" s="5" t="s">
        <v>76</v>
      </c>
      <c r="H544" s="5">
        <v>13.539968460000001</v>
      </c>
      <c r="I544" s="5">
        <v>16.180572099999999</v>
      </c>
      <c r="J544">
        <v>162.3464922</v>
      </c>
      <c r="K544">
        <v>162.3464922</v>
      </c>
      <c r="L544" s="5">
        <v>2.64</v>
      </c>
      <c r="M544">
        <v>41.320846289999999</v>
      </c>
      <c r="N544">
        <v>-82.107773789999996</v>
      </c>
      <c r="O544">
        <v>41.338098289999998</v>
      </c>
      <c r="P544">
        <v>-82.067393129999999</v>
      </c>
      <c r="Q544" s="5" t="s">
        <v>1034</v>
      </c>
      <c r="R544" s="5" t="s">
        <v>972</v>
      </c>
      <c r="S544" s="1">
        <v>45754</v>
      </c>
      <c r="T544" t="s">
        <v>1042</v>
      </c>
      <c r="U544" t="s">
        <v>56</v>
      </c>
      <c r="V544" s="5" t="s">
        <v>74</v>
      </c>
      <c r="W544" s="5" t="s">
        <v>58</v>
      </c>
      <c r="X544" s="6">
        <v>642</v>
      </c>
      <c r="Y544" s="5" t="s">
        <v>59</v>
      </c>
      <c r="Z544"/>
      <c r="AA544">
        <v>2025</v>
      </c>
      <c r="AB544"/>
      <c r="AC544" t="s">
        <v>60</v>
      </c>
      <c r="AD544"/>
      <c r="AE544"/>
      <c r="AF544"/>
      <c r="AG544" t="s">
        <v>61</v>
      </c>
      <c r="AH544" t="s">
        <v>54</v>
      </c>
      <c r="AI544"/>
      <c r="AJ544" t="s">
        <v>62</v>
      </c>
      <c r="AK544"/>
      <c r="AL544"/>
      <c r="AM544" t="s">
        <v>54</v>
      </c>
      <c r="AN544" t="s">
        <v>1043</v>
      </c>
      <c r="AO544">
        <v>110010</v>
      </c>
      <c r="AP544"/>
      <c r="AR544"/>
      <c r="AS544"/>
      <c r="AT544"/>
      <c r="AU544"/>
      <c r="AV544"/>
      <c r="AW544"/>
      <c r="AX544" s="2" t="str">
        <f t="shared" si="16"/>
        <v>X</v>
      </c>
      <c r="AY544" s="5">
        <f t="shared" si="17"/>
        <v>642</v>
      </c>
    </row>
    <row r="545" spans="1:51" s="5" customFormat="1" x14ac:dyDescent="0.25">
      <c r="A545" s="5" t="s">
        <v>1028</v>
      </c>
      <c r="B545" s="5" t="s">
        <v>1033</v>
      </c>
      <c r="C545" s="5" t="s">
        <v>943</v>
      </c>
      <c r="E545" s="5" t="s">
        <v>50</v>
      </c>
      <c r="F545" s="5">
        <v>20</v>
      </c>
      <c r="G545" s="5" t="s">
        <v>76</v>
      </c>
      <c r="H545" s="5">
        <v>13.54</v>
      </c>
      <c r="I545" s="5">
        <v>16.18</v>
      </c>
      <c r="J545">
        <v>161.99299999999999</v>
      </c>
      <c r="K545">
        <v>161.99299999999999</v>
      </c>
      <c r="L545" s="5">
        <v>2.64</v>
      </c>
      <c r="M545">
        <v>41.320704069999998</v>
      </c>
      <c r="N545">
        <v>-82.107618869999996</v>
      </c>
      <c r="O545">
        <v>41.333029070000002</v>
      </c>
      <c r="P545">
        <v>-82.066442940000002</v>
      </c>
      <c r="Q545" s="5" t="s">
        <v>1034</v>
      </c>
      <c r="R545" s="5" t="s">
        <v>972</v>
      </c>
      <c r="S545" s="1">
        <v>45754</v>
      </c>
      <c r="T545" t="s">
        <v>1044</v>
      </c>
      <c r="U545" t="s">
        <v>87</v>
      </c>
      <c r="V545" s="5" t="s">
        <v>74</v>
      </c>
      <c r="W545" s="5" t="s">
        <v>286</v>
      </c>
      <c r="X545" s="6">
        <v>642</v>
      </c>
      <c r="Y545" s="5" t="s">
        <v>59</v>
      </c>
      <c r="Z545"/>
      <c r="AA545">
        <v>2025</v>
      </c>
      <c r="AB545" s="1">
        <v>45134</v>
      </c>
      <c r="AC545" t="s">
        <v>60</v>
      </c>
      <c r="AD545"/>
      <c r="AE545"/>
      <c r="AF545"/>
      <c r="AG545" t="s">
        <v>54</v>
      </c>
      <c r="AH545" t="s">
        <v>54</v>
      </c>
      <c r="AI545" s="1">
        <v>45498</v>
      </c>
      <c r="AJ545" t="s">
        <v>62</v>
      </c>
      <c r="AK545"/>
      <c r="AL545"/>
      <c r="AM545" t="s">
        <v>54</v>
      </c>
      <c r="AN545" t="s">
        <v>1045</v>
      </c>
      <c r="AO545">
        <v>110010</v>
      </c>
      <c r="AP545"/>
      <c r="AQ545" s="5">
        <v>110010</v>
      </c>
      <c r="AR545"/>
      <c r="AS545"/>
      <c r="AT545"/>
      <c r="AU545"/>
      <c r="AV545"/>
      <c r="AW545"/>
      <c r="AX545" s="2" t="str">
        <f t="shared" si="16"/>
        <v>X</v>
      </c>
      <c r="AY545" s="5">
        <f t="shared" si="17"/>
        <v>642</v>
      </c>
    </row>
    <row r="546" spans="1:51" s="5" customFormat="1" x14ac:dyDescent="0.25">
      <c r="A546" s="5" t="s">
        <v>1028</v>
      </c>
      <c r="B546" s="5" t="s">
        <v>1046</v>
      </c>
      <c r="C546" s="5" t="s">
        <v>943</v>
      </c>
      <c r="E546" s="5" t="s">
        <v>50</v>
      </c>
      <c r="F546" s="5">
        <v>20</v>
      </c>
      <c r="G546" s="5" t="s">
        <v>67</v>
      </c>
      <c r="H546" s="5">
        <v>15.006</v>
      </c>
      <c r="I546" s="5">
        <v>0.318</v>
      </c>
      <c r="J546">
        <v>161.13305775000001</v>
      </c>
      <c r="K546">
        <v>161.13305775000001</v>
      </c>
      <c r="L546" s="5">
        <v>0.15</v>
      </c>
      <c r="M546">
        <v>41.327455239999999</v>
      </c>
      <c r="N546">
        <v>-82.080920199999994</v>
      </c>
      <c r="O546">
        <v>41.32850835</v>
      </c>
      <c r="P546">
        <v>-82.074987489999998</v>
      </c>
      <c r="Q546" s="5" t="s">
        <v>1047</v>
      </c>
      <c r="R546" s="5" t="s">
        <v>172</v>
      </c>
      <c r="S546" s="1">
        <v>45754</v>
      </c>
      <c r="T546" t="s">
        <v>1048</v>
      </c>
      <c r="U546" t="s">
        <v>56</v>
      </c>
      <c r="V546" s="5" t="s">
        <v>57</v>
      </c>
      <c r="W546" s="5" t="s">
        <v>286</v>
      </c>
      <c r="X546" s="6">
        <v>642</v>
      </c>
      <c r="Y546" s="5" t="s">
        <v>59</v>
      </c>
      <c r="Z546"/>
      <c r="AA546">
        <v>2025</v>
      </c>
      <c r="AB546"/>
      <c r="AC546" t="s">
        <v>60</v>
      </c>
      <c r="AD546"/>
      <c r="AE546"/>
      <c r="AF546"/>
      <c r="AG546" t="s">
        <v>61</v>
      </c>
      <c r="AH546" t="s">
        <v>54</v>
      </c>
      <c r="AI546"/>
      <c r="AJ546" t="s">
        <v>62</v>
      </c>
      <c r="AK546"/>
      <c r="AL546"/>
      <c r="AM546" t="s">
        <v>54</v>
      </c>
      <c r="AN546" t="s">
        <v>1049</v>
      </c>
      <c r="AO546">
        <v>110010</v>
      </c>
      <c r="AP546"/>
      <c r="AQ546" s="5">
        <v>110010</v>
      </c>
      <c r="AR546"/>
      <c r="AS546"/>
      <c r="AT546"/>
      <c r="AU546"/>
      <c r="AV546"/>
      <c r="AW546"/>
      <c r="AX546" s="2" t="str">
        <f t="shared" si="16"/>
        <v>X</v>
      </c>
      <c r="AY546" s="5">
        <f t="shared" si="17"/>
        <v>642</v>
      </c>
    </row>
    <row r="547" spans="1:51" s="5" customFormat="1" x14ac:dyDescent="0.25">
      <c r="A547" s="5" t="s">
        <v>1028</v>
      </c>
      <c r="B547" s="5" t="s">
        <v>1046</v>
      </c>
      <c r="C547" s="5" t="s">
        <v>943</v>
      </c>
      <c r="E547" s="5" t="s">
        <v>50</v>
      </c>
      <c r="F547" s="5">
        <v>20</v>
      </c>
      <c r="G547" s="5" t="s">
        <v>67</v>
      </c>
      <c r="H547" s="5">
        <v>15.006</v>
      </c>
      <c r="I547" s="5">
        <v>0.318</v>
      </c>
      <c r="J547">
        <v>161.13305775000001</v>
      </c>
      <c r="K547">
        <v>161.13305775000001</v>
      </c>
      <c r="L547" s="5">
        <v>0.15</v>
      </c>
      <c r="M547">
        <v>41.327455239999999</v>
      </c>
      <c r="N547">
        <v>-82.080920199999994</v>
      </c>
      <c r="O547">
        <v>41.32850835</v>
      </c>
      <c r="P547">
        <v>-82.074987489999998</v>
      </c>
      <c r="Q547" s="5" t="s">
        <v>1047</v>
      </c>
      <c r="R547" s="5" t="s">
        <v>172</v>
      </c>
      <c r="S547" s="1">
        <v>45754</v>
      </c>
      <c r="T547" t="s">
        <v>1050</v>
      </c>
      <c r="U547" t="s">
        <v>56</v>
      </c>
      <c r="V547" s="5" t="s">
        <v>57</v>
      </c>
      <c r="W547" s="5" t="s">
        <v>286</v>
      </c>
      <c r="X547" s="6">
        <v>642</v>
      </c>
      <c r="Y547" s="5" t="s">
        <v>64</v>
      </c>
      <c r="Z547"/>
      <c r="AA547">
        <v>2025</v>
      </c>
      <c r="AB547"/>
      <c r="AC547" t="s">
        <v>60</v>
      </c>
      <c r="AD547"/>
      <c r="AE547"/>
      <c r="AF547"/>
      <c r="AG547" t="s">
        <v>61</v>
      </c>
      <c r="AH547" t="s">
        <v>54</v>
      </c>
      <c r="AI547"/>
      <c r="AJ547" t="s">
        <v>62</v>
      </c>
      <c r="AK547"/>
      <c r="AL547"/>
      <c r="AM547" t="s">
        <v>54</v>
      </c>
      <c r="AN547" t="s">
        <v>1049</v>
      </c>
      <c r="AO547">
        <v>110010</v>
      </c>
      <c r="AP547"/>
      <c r="AQ547" s="5">
        <v>110010</v>
      </c>
      <c r="AR547"/>
      <c r="AS547"/>
      <c r="AT547"/>
      <c r="AU547"/>
      <c r="AV547"/>
      <c r="AW547"/>
      <c r="AX547" s="2" t="str">
        <f t="shared" si="16"/>
        <v>X</v>
      </c>
      <c r="AY547" s="5">
        <f t="shared" si="17"/>
        <v>642</v>
      </c>
    </row>
    <row r="548" spans="1:51" s="5" customFormat="1" x14ac:dyDescent="0.25">
      <c r="A548" s="5" t="s">
        <v>1028</v>
      </c>
      <c r="B548" s="5" t="s">
        <v>1051</v>
      </c>
      <c r="C548" s="5" t="s">
        <v>943</v>
      </c>
      <c r="E548" s="5" t="s">
        <v>50</v>
      </c>
      <c r="F548" s="5">
        <v>20</v>
      </c>
      <c r="G548" s="5" t="s">
        <v>67</v>
      </c>
      <c r="H548" s="5">
        <v>15.8729</v>
      </c>
      <c r="I548" s="5">
        <v>15.89041351</v>
      </c>
      <c r="J548">
        <v>161.70342402</v>
      </c>
      <c r="K548">
        <v>161.70342402</v>
      </c>
      <c r="L548" s="5">
        <v>0.01</v>
      </c>
      <c r="M548">
        <v>41.332899670000003</v>
      </c>
      <c r="N548">
        <v>-82.065982509999998</v>
      </c>
      <c r="O548">
        <v>41.33304871</v>
      </c>
      <c r="P548">
        <v>-82.065686130000003</v>
      </c>
      <c r="Q548" s="5" t="s">
        <v>869</v>
      </c>
      <c r="S548" s="1">
        <v>45754</v>
      </c>
      <c r="T548" t="s">
        <v>1052</v>
      </c>
      <c r="U548" t="s">
        <v>87</v>
      </c>
      <c r="V548" s="5" t="s">
        <v>88</v>
      </c>
      <c r="W548" s="5" t="s">
        <v>286</v>
      </c>
      <c r="X548" s="6">
        <v>642</v>
      </c>
      <c r="Y548" s="5" t="s">
        <v>59</v>
      </c>
      <c r="Z548"/>
      <c r="AA548">
        <v>2025</v>
      </c>
      <c r="AB548" s="1">
        <v>44768</v>
      </c>
      <c r="AC548" t="s">
        <v>60</v>
      </c>
      <c r="AD548"/>
      <c r="AE548"/>
      <c r="AF548"/>
      <c r="AG548" t="s">
        <v>54</v>
      </c>
      <c r="AH548" t="s">
        <v>54</v>
      </c>
      <c r="AI548"/>
      <c r="AJ548" t="s">
        <v>62</v>
      </c>
      <c r="AK548"/>
      <c r="AL548"/>
      <c r="AM548" t="s">
        <v>54</v>
      </c>
      <c r="AN548" t="s">
        <v>1053</v>
      </c>
      <c r="AO548">
        <v>110010</v>
      </c>
      <c r="AP548"/>
      <c r="AR548"/>
      <c r="AS548"/>
      <c r="AT548"/>
      <c r="AU548"/>
      <c r="AV548"/>
      <c r="AW548"/>
      <c r="AX548" s="2" t="str">
        <f t="shared" si="16"/>
        <v>X</v>
      </c>
      <c r="AY548" s="5">
        <f t="shared" si="17"/>
        <v>642</v>
      </c>
    </row>
    <row r="549" spans="1:51" s="5" customFormat="1" x14ac:dyDescent="0.25">
      <c r="A549" s="5" t="s">
        <v>1037</v>
      </c>
      <c r="B549" s="5" t="s">
        <v>1054</v>
      </c>
      <c r="C549" s="5" t="s">
        <v>943</v>
      </c>
      <c r="E549" s="5" t="s">
        <v>50</v>
      </c>
      <c r="F549" s="5">
        <v>20</v>
      </c>
      <c r="G549" s="5" t="s">
        <v>76</v>
      </c>
      <c r="H549" s="5">
        <v>16.200572269999999</v>
      </c>
      <c r="I549" s="5">
        <v>16.9305898</v>
      </c>
      <c r="J549">
        <v>163.09898340000001</v>
      </c>
      <c r="K549">
        <v>163.09898340000001</v>
      </c>
      <c r="L549" s="5">
        <v>0.73</v>
      </c>
      <c r="M549">
        <v>41.33838678</v>
      </c>
      <c r="N549">
        <v>-82.067428860000007</v>
      </c>
      <c r="O549">
        <v>41.348895540000001</v>
      </c>
      <c r="P549">
        <v>-82.068973749999998</v>
      </c>
      <c r="Q549" s="5" t="s">
        <v>1055</v>
      </c>
      <c r="R549" s="5" t="s">
        <v>1056</v>
      </c>
      <c r="S549" s="1">
        <v>45754</v>
      </c>
      <c r="T549" t="s">
        <v>1057</v>
      </c>
      <c r="U549" t="s">
        <v>56</v>
      </c>
      <c r="V549" s="5" t="s">
        <v>57</v>
      </c>
      <c r="W549" s="5" t="s">
        <v>58</v>
      </c>
      <c r="X549" s="6">
        <v>642</v>
      </c>
      <c r="Y549" s="5" t="s">
        <v>64</v>
      </c>
      <c r="Z549"/>
      <c r="AA549">
        <v>2025</v>
      </c>
      <c r="AB549"/>
      <c r="AC549" t="s">
        <v>60</v>
      </c>
      <c r="AD549"/>
      <c r="AE549"/>
      <c r="AF549"/>
      <c r="AG549" t="s">
        <v>61</v>
      </c>
      <c r="AH549" t="s">
        <v>54</v>
      </c>
      <c r="AI549"/>
      <c r="AJ549" t="s">
        <v>62</v>
      </c>
      <c r="AK549"/>
      <c r="AL549"/>
      <c r="AM549" t="s">
        <v>54</v>
      </c>
      <c r="AN549"/>
      <c r="AO549">
        <v>110010</v>
      </c>
      <c r="AP549"/>
      <c r="AR549"/>
      <c r="AS549"/>
      <c r="AT549"/>
      <c r="AU549"/>
      <c r="AV549"/>
      <c r="AW549"/>
      <c r="AX549" s="2" t="str">
        <f t="shared" si="16"/>
        <v>X</v>
      </c>
      <c r="AY549" s="5">
        <f t="shared" si="17"/>
        <v>642</v>
      </c>
    </row>
    <row r="550" spans="1:51" s="5" customFormat="1" x14ac:dyDescent="0.25">
      <c r="A550" s="5" t="s">
        <v>1037</v>
      </c>
      <c r="B550" s="5" t="s">
        <v>1054</v>
      </c>
      <c r="C550" s="5" t="s">
        <v>943</v>
      </c>
      <c r="E550" s="5" t="s">
        <v>50</v>
      </c>
      <c r="F550" s="5">
        <v>20</v>
      </c>
      <c r="G550" s="5" t="s">
        <v>76</v>
      </c>
      <c r="H550" s="5">
        <v>16.200572269999999</v>
      </c>
      <c r="I550" s="5">
        <v>16.9305898</v>
      </c>
      <c r="J550">
        <v>163.09898340000001</v>
      </c>
      <c r="K550">
        <v>163.09898340000001</v>
      </c>
      <c r="L550" s="5">
        <v>0.73</v>
      </c>
      <c r="M550">
        <v>41.33838678</v>
      </c>
      <c r="N550">
        <v>-82.067428860000007</v>
      </c>
      <c r="O550">
        <v>41.348895540000001</v>
      </c>
      <c r="P550">
        <v>-82.068973749999998</v>
      </c>
      <c r="Q550" s="5" t="s">
        <v>1055</v>
      </c>
      <c r="R550" s="5" t="s">
        <v>1056</v>
      </c>
      <c r="S550" s="1">
        <v>45754</v>
      </c>
      <c r="T550" t="s">
        <v>1058</v>
      </c>
      <c r="U550" t="s">
        <v>56</v>
      </c>
      <c r="V550" s="5" t="s">
        <v>327</v>
      </c>
      <c r="W550" s="5" t="s">
        <v>58</v>
      </c>
      <c r="X550" s="6">
        <v>642</v>
      </c>
      <c r="Y550" s="5" t="s">
        <v>64</v>
      </c>
      <c r="Z550"/>
      <c r="AA550">
        <v>2025</v>
      </c>
      <c r="AB550"/>
      <c r="AC550" t="s">
        <v>60</v>
      </c>
      <c r="AD550"/>
      <c r="AE550"/>
      <c r="AF550"/>
      <c r="AG550" t="s">
        <v>61</v>
      </c>
      <c r="AH550" t="s">
        <v>54</v>
      </c>
      <c r="AI550"/>
      <c r="AJ550" t="s">
        <v>62</v>
      </c>
      <c r="AK550"/>
      <c r="AL550"/>
      <c r="AM550" t="s">
        <v>54</v>
      </c>
      <c r="AN550"/>
      <c r="AO550">
        <v>110010</v>
      </c>
      <c r="AP550"/>
      <c r="AR550"/>
      <c r="AS550"/>
      <c r="AT550"/>
      <c r="AU550"/>
      <c r="AV550"/>
      <c r="AW550"/>
      <c r="AX550" s="2" t="str">
        <f t="shared" si="16"/>
        <v>X</v>
      </c>
      <c r="AY550" s="5">
        <f t="shared" si="17"/>
        <v>642</v>
      </c>
    </row>
    <row r="551" spans="1:51" s="5" customFormat="1" x14ac:dyDescent="0.25">
      <c r="A551" s="5" t="s">
        <v>1028</v>
      </c>
      <c r="B551" s="5" t="s">
        <v>1054</v>
      </c>
      <c r="C551" s="5" t="s">
        <v>943</v>
      </c>
      <c r="E551" s="5" t="s">
        <v>50</v>
      </c>
      <c r="F551" s="5">
        <v>20</v>
      </c>
      <c r="G551" s="5" t="s">
        <v>67</v>
      </c>
      <c r="H551" s="5">
        <v>16.200571159999999</v>
      </c>
      <c r="I551" s="5">
        <v>16.930570339999999</v>
      </c>
      <c r="J551">
        <v>162.74357036000001</v>
      </c>
      <c r="K551">
        <v>162.74357036000001</v>
      </c>
      <c r="L551" s="5">
        <v>0.73</v>
      </c>
      <c r="M551">
        <v>41.33331184</v>
      </c>
      <c r="N551">
        <v>-82.066504690000002</v>
      </c>
      <c r="O551">
        <v>41.343851219999998</v>
      </c>
      <c r="P551">
        <v>-82.067845689999999</v>
      </c>
      <c r="Q551" s="5" t="s">
        <v>1055</v>
      </c>
      <c r="R551" s="5" t="s">
        <v>1056</v>
      </c>
      <c r="S551" s="1">
        <v>45754</v>
      </c>
      <c r="T551" t="s">
        <v>1059</v>
      </c>
      <c r="U551" t="s">
        <v>56</v>
      </c>
      <c r="V551" s="5" t="s">
        <v>74</v>
      </c>
      <c r="W551" s="5" t="s">
        <v>58</v>
      </c>
      <c r="X551" s="6">
        <v>642</v>
      </c>
      <c r="Y551" s="5" t="s">
        <v>59</v>
      </c>
      <c r="Z551"/>
      <c r="AA551">
        <v>2025</v>
      </c>
      <c r="AB551"/>
      <c r="AC551" t="s">
        <v>60</v>
      </c>
      <c r="AD551"/>
      <c r="AE551"/>
      <c r="AF551"/>
      <c r="AG551" t="s">
        <v>61</v>
      </c>
      <c r="AH551" t="s">
        <v>54</v>
      </c>
      <c r="AI551"/>
      <c r="AJ551" t="s">
        <v>62</v>
      </c>
      <c r="AK551"/>
      <c r="AL551"/>
      <c r="AM551" t="s">
        <v>54</v>
      </c>
      <c r="AN551"/>
      <c r="AO551">
        <v>110010</v>
      </c>
      <c r="AP551"/>
      <c r="AR551"/>
      <c r="AS551"/>
      <c r="AT551"/>
      <c r="AU551"/>
      <c r="AV551"/>
      <c r="AW551"/>
      <c r="AX551" s="2" t="str">
        <f t="shared" si="16"/>
        <v>X</v>
      </c>
      <c r="AY551" s="5">
        <f t="shared" si="17"/>
        <v>642</v>
      </c>
    </row>
    <row r="552" spans="1:51" s="5" customFormat="1" x14ac:dyDescent="0.25">
      <c r="A552" s="5" t="s">
        <v>1028</v>
      </c>
      <c r="B552" s="5" t="s">
        <v>1054</v>
      </c>
      <c r="C552" s="5" t="s">
        <v>943</v>
      </c>
      <c r="E552" s="5" t="s">
        <v>50</v>
      </c>
      <c r="F552" s="5">
        <v>20</v>
      </c>
      <c r="G552" s="5" t="s">
        <v>67</v>
      </c>
      <c r="H552" s="5">
        <v>16.200571159999999</v>
      </c>
      <c r="I552" s="5">
        <v>16.930570339999999</v>
      </c>
      <c r="J552">
        <v>162.74357036000001</v>
      </c>
      <c r="K552">
        <v>162.74357036000001</v>
      </c>
      <c r="L552" s="5">
        <v>0.73</v>
      </c>
      <c r="M552">
        <v>41.33331184</v>
      </c>
      <c r="N552">
        <v>-82.066504690000002</v>
      </c>
      <c r="O552">
        <v>41.343851219999998</v>
      </c>
      <c r="P552">
        <v>-82.067845689999999</v>
      </c>
      <c r="Q552" s="5" t="s">
        <v>1055</v>
      </c>
      <c r="R552" s="5" t="s">
        <v>1056</v>
      </c>
      <c r="S552" s="1">
        <v>45754</v>
      </c>
      <c r="T552" t="s">
        <v>1060</v>
      </c>
      <c r="U552" t="s">
        <v>56</v>
      </c>
      <c r="V552" s="5" t="s">
        <v>57</v>
      </c>
      <c r="W552" s="5" t="s">
        <v>58</v>
      </c>
      <c r="X552" s="6">
        <v>642</v>
      </c>
      <c r="Y552" s="5" t="s">
        <v>64</v>
      </c>
      <c r="Z552"/>
      <c r="AA552">
        <v>2025</v>
      </c>
      <c r="AB552"/>
      <c r="AC552" t="s">
        <v>60</v>
      </c>
      <c r="AD552"/>
      <c r="AE552"/>
      <c r="AF552"/>
      <c r="AG552" t="s">
        <v>61</v>
      </c>
      <c r="AH552" t="s">
        <v>54</v>
      </c>
      <c r="AI552"/>
      <c r="AJ552" t="s">
        <v>62</v>
      </c>
      <c r="AK552"/>
      <c r="AL552"/>
      <c r="AM552" t="s">
        <v>54</v>
      </c>
      <c r="AN552"/>
      <c r="AO552">
        <v>110010</v>
      </c>
      <c r="AP552"/>
      <c r="AR552"/>
      <c r="AS552"/>
      <c r="AT552"/>
      <c r="AU552"/>
      <c r="AV552"/>
      <c r="AW552"/>
      <c r="AX552" s="2" t="str">
        <f t="shared" si="16"/>
        <v>X</v>
      </c>
      <c r="AY552" s="5">
        <f t="shared" si="17"/>
        <v>642</v>
      </c>
    </row>
    <row r="553" spans="1:51" s="5" customFormat="1" x14ac:dyDescent="0.25">
      <c r="A553" s="5" t="s">
        <v>1037</v>
      </c>
      <c r="B553" s="5" t="s">
        <v>1054</v>
      </c>
      <c r="C553" s="5" t="s">
        <v>943</v>
      </c>
      <c r="E553" s="5" t="s">
        <v>50</v>
      </c>
      <c r="F553" s="5">
        <v>20</v>
      </c>
      <c r="G553" s="5" t="s">
        <v>76</v>
      </c>
      <c r="H553" s="5">
        <v>16.200572269999999</v>
      </c>
      <c r="I553" s="5">
        <v>16.9305898</v>
      </c>
      <c r="J553">
        <v>163.09898340000001</v>
      </c>
      <c r="K553">
        <v>163.09898340000001</v>
      </c>
      <c r="L553" s="5">
        <v>0.73</v>
      </c>
      <c r="M553">
        <v>41.33838678</v>
      </c>
      <c r="N553">
        <v>-82.067428860000007</v>
      </c>
      <c r="O553">
        <v>41.348895540000001</v>
      </c>
      <c r="P553">
        <v>-82.068973749999998</v>
      </c>
      <c r="Q553" s="5" t="s">
        <v>1055</v>
      </c>
      <c r="R553" s="5" t="s">
        <v>1056</v>
      </c>
      <c r="S553" s="1">
        <v>45754</v>
      </c>
      <c r="T553" t="s">
        <v>1061</v>
      </c>
      <c r="U553" t="s">
        <v>56</v>
      </c>
      <c r="V553" s="5" t="s">
        <v>57</v>
      </c>
      <c r="W553" s="5" t="s">
        <v>286</v>
      </c>
      <c r="X553" s="6">
        <v>642</v>
      </c>
      <c r="Y553" s="5" t="s">
        <v>59</v>
      </c>
      <c r="Z553"/>
      <c r="AA553">
        <v>2025</v>
      </c>
      <c r="AB553"/>
      <c r="AC553" t="s">
        <v>60</v>
      </c>
      <c r="AD553"/>
      <c r="AE553"/>
      <c r="AF553"/>
      <c r="AG553" t="s">
        <v>61</v>
      </c>
      <c r="AH553" t="s">
        <v>54</v>
      </c>
      <c r="AI553"/>
      <c r="AJ553" t="s">
        <v>62</v>
      </c>
      <c r="AK553"/>
      <c r="AL553"/>
      <c r="AM553" t="s">
        <v>54</v>
      </c>
      <c r="AN553"/>
      <c r="AO553">
        <v>110010</v>
      </c>
      <c r="AP553"/>
      <c r="AR553"/>
      <c r="AS553"/>
      <c r="AT553"/>
      <c r="AU553"/>
      <c r="AV553"/>
      <c r="AW553"/>
      <c r="AX553" s="2" t="str">
        <f t="shared" si="16"/>
        <v>X</v>
      </c>
      <c r="AY553" s="5">
        <f t="shared" si="17"/>
        <v>642</v>
      </c>
    </row>
    <row r="554" spans="1:51" s="5" customFormat="1" x14ac:dyDescent="0.25">
      <c r="A554" s="5" t="s">
        <v>1028</v>
      </c>
      <c r="B554" s="5" t="s">
        <v>1054</v>
      </c>
      <c r="C554" s="5" t="s">
        <v>943</v>
      </c>
      <c r="E554" s="5" t="s">
        <v>50</v>
      </c>
      <c r="F554" s="5">
        <v>20</v>
      </c>
      <c r="G554" s="5" t="s">
        <v>67</v>
      </c>
      <c r="H554" s="5">
        <v>16.200571159999999</v>
      </c>
      <c r="I554" s="5">
        <v>16.930570339999999</v>
      </c>
      <c r="J554">
        <v>162.74357036000001</v>
      </c>
      <c r="K554">
        <v>162.74357036000001</v>
      </c>
      <c r="L554" s="5">
        <v>0.73</v>
      </c>
      <c r="M554">
        <v>41.33331184</v>
      </c>
      <c r="N554">
        <v>-82.066504690000002</v>
      </c>
      <c r="O554">
        <v>41.343851219999998</v>
      </c>
      <c r="P554">
        <v>-82.067845689999999</v>
      </c>
      <c r="Q554" s="5" t="s">
        <v>1055</v>
      </c>
      <c r="R554" s="5" t="s">
        <v>1056</v>
      </c>
      <c r="S554" s="1">
        <v>45754</v>
      </c>
      <c r="T554" t="s">
        <v>1062</v>
      </c>
      <c r="U554" t="s">
        <v>56</v>
      </c>
      <c r="V554" s="5" t="s">
        <v>327</v>
      </c>
      <c r="W554" s="5" t="s">
        <v>58</v>
      </c>
      <c r="X554" s="6">
        <v>642</v>
      </c>
      <c r="Y554" s="5" t="s">
        <v>64</v>
      </c>
      <c r="Z554"/>
      <c r="AA554">
        <v>2025</v>
      </c>
      <c r="AB554"/>
      <c r="AC554" t="s">
        <v>60</v>
      </c>
      <c r="AD554"/>
      <c r="AE554"/>
      <c r="AF554"/>
      <c r="AG554" t="s">
        <v>61</v>
      </c>
      <c r="AH554" t="s">
        <v>54</v>
      </c>
      <c r="AI554"/>
      <c r="AJ554" t="s">
        <v>62</v>
      </c>
      <c r="AK554"/>
      <c r="AL554"/>
      <c r="AM554" t="s">
        <v>54</v>
      </c>
      <c r="AN554"/>
      <c r="AO554">
        <v>110010</v>
      </c>
      <c r="AP554"/>
      <c r="AR554"/>
      <c r="AS554"/>
      <c r="AT554"/>
      <c r="AU554"/>
      <c r="AV554"/>
      <c r="AW554"/>
      <c r="AX554" s="2" t="str">
        <f t="shared" si="16"/>
        <v>X</v>
      </c>
      <c r="AY554" s="5">
        <f t="shared" si="17"/>
        <v>642</v>
      </c>
    </row>
    <row r="555" spans="1:51" s="5" customFormat="1" x14ac:dyDescent="0.25">
      <c r="A555" s="5" t="s">
        <v>1028</v>
      </c>
      <c r="B555" s="5" t="s">
        <v>1054</v>
      </c>
      <c r="C555" s="5" t="s">
        <v>943</v>
      </c>
      <c r="E555" s="5" t="s">
        <v>50</v>
      </c>
      <c r="F555" s="5">
        <v>20</v>
      </c>
      <c r="G555" s="5" t="s">
        <v>67</v>
      </c>
      <c r="H555" s="5">
        <v>16.200571159999999</v>
      </c>
      <c r="I555" s="5">
        <v>16.930570339999999</v>
      </c>
      <c r="J555">
        <v>162.74357036000001</v>
      </c>
      <c r="K555">
        <v>162.74357036000001</v>
      </c>
      <c r="L555" s="5">
        <v>0.73</v>
      </c>
      <c r="M555">
        <v>41.33331184</v>
      </c>
      <c r="N555">
        <v>-82.066504690000002</v>
      </c>
      <c r="O555">
        <v>41.343851219999998</v>
      </c>
      <c r="P555">
        <v>-82.067845689999999</v>
      </c>
      <c r="Q555" s="5" t="s">
        <v>1055</v>
      </c>
      <c r="R555" s="5" t="s">
        <v>1056</v>
      </c>
      <c r="S555" s="1">
        <v>45754</v>
      </c>
      <c r="T555" t="s">
        <v>1063</v>
      </c>
      <c r="U555" t="s">
        <v>56</v>
      </c>
      <c r="V555" s="5" t="s">
        <v>96</v>
      </c>
      <c r="W555" s="5" t="s">
        <v>58</v>
      </c>
      <c r="X555" s="6">
        <v>642</v>
      </c>
      <c r="Y555" s="5" t="s">
        <v>64</v>
      </c>
      <c r="Z555"/>
      <c r="AA555">
        <v>2025</v>
      </c>
      <c r="AB555"/>
      <c r="AC555" t="s">
        <v>60</v>
      </c>
      <c r="AD555"/>
      <c r="AE555"/>
      <c r="AF555"/>
      <c r="AG555" t="s">
        <v>61</v>
      </c>
      <c r="AH555" t="s">
        <v>54</v>
      </c>
      <c r="AI555"/>
      <c r="AJ555" t="s">
        <v>62</v>
      </c>
      <c r="AK555"/>
      <c r="AL555"/>
      <c r="AM555" t="s">
        <v>54</v>
      </c>
      <c r="AN555"/>
      <c r="AO555">
        <v>110010</v>
      </c>
      <c r="AP555"/>
      <c r="AR555"/>
      <c r="AS555"/>
      <c r="AT555"/>
      <c r="AU555"/>
      <c r="AV555"/>
      <c r="AW555"/>
      <c r="AX555" s="2" t="str">
        <f t="shared" si="16"/>
        <v>X</v>
      </c>
      <c r="AY555" s="5">
        <f t="shared" si="17"/>
        <v>642</v>
      </c>
    </row>
    <row r="556" spans="1:51" s="5" customFormat="1" x14ac:dyDescent="0.25">
      <c r="A556" s="5" t="s">
        <v>1028</v>
      </c>
      <c r="B556" s="5" t="s">
        <v>1054</v>
      </c>
      <c r="C556" s="5" t="s">
        <v>943</v>
      </c>
      <c r="E556" s="5" t="s">
        <v>50</v>
      </c>
      <c r="F556" s="5">
        <v>20</v>
      </c>
      <c r="G556" s="5" t="s">
        <v>67</v>
      </c>
      <c r="H556" s="5">
        <v>16.200571159999999</v>
      </c>
      <c r="I556" s="5">
        <v>16.930570339999999</v>
      </c>
      <c r="J556">
        <v>162.74357036000001</v>
      </c>
      <c r="K556">
        <v>162.74357036000001</v>
      </c>
      <c r="L556" s="5">
        <v>0.73</v>
      </c>
      <c r="M556">
        <v>41.33331184</v>
      </c>
      <c r="N556">
        <v>-82.066504690000002</v>
      </c>
      <c r="O556">
        <v>41.343851219999998</v>
      </c>
      <c r="P556">
        <v>-82.067845689999999</v>
      </c>
      <c r="Q556" s="5" t="s">
        <v>1055</v>
      </c>
      <c r="R556" s="5" t="s">
        <v>1056</v>
      </c>
      <c r="S556" s="1">
        <v>45754</v>
      </c>
      <c r="T556" t="s">
        <v>1064</v>
      </c>
      <c r="U556" t="s">
        <v>56</v>
      </c>
      <c r="V556" s="5" t="s">
        <v>57</v>
      </c>
      <c r="W556" s="5" t="s">
        <v>58</v>
      </c>
      <c r="X556" s="6">
        <v>642</v>
      </c>
      <c r="Y556" s="5" t="s">
        <v>59</v>
      </c>
      <c r="Z556"/>
      <c r="AA556">
        <v>2025</v>
      </c>
      <c r="AB556"/>
      <c r="AC556" t="s">
        <v>60</v>
      </c>
      <c r="AD556"/>
      <c r="AE556"/>
      <c r="AF556"/>
      <c r="AG556" t="s">
        <v>61</v>
      </c>
      <c r="AH556" t="s">
        <v>54</v>
      </c>
      <c r="AI556"/>
      <c r="AJ556" t="s">
        <v>62</v>
      </c>
      <c r="AK556"/>
      <c r="AL556"/>
      <c r="AM556" t="s">
        <v>54</v>
      </c>
      <c r="AN556"/>
      <c r="AO556">
        <v>110010</v>
      </c>
      <c r="AP556"/>
      <c r="AR556"/>
      <c r="AS556"/>
      <c r="AT556"/>
      <c r="AU556"/>
      <c r="AV556"/>
      <c r="AW556"/>
      <c r="AX556" s="2" t="str">
        <f t="shared" si="16"/>
        <v>X</v>
      </c>
      <c r="AY556" s="5">
        <f t="shared" si="17"/>
        <v>642</v>
      </c>
    </row>
    <row r="557" spans="1:51" s="5" customFormat="1" x14ac:dyDescent="0.25">
      <c r="A557" s="5" t="s">
        <v>1037</v>
      </c>
      <c r="B557" s="5" t="s">
        <v>1054</v>
      </c>
      <c r="C557" s="5" t="s">
        <v>943</v>
      </c>
      <c r="E557" s="5" t="s">
        <v>50</v>
      </c>
      <c r="F557" s="5">
        <v>20</v>
      </c>
      <c r="G557" s="5" t="s">
        <v>76</v>
      </c>
      <c r="H557" s="5">
        <v>16.200572269999999</v>
      </c>
      <c r="I557" s="5">
        <v>16.9305898</v>
      </c>
      <c r="J557">
        <v>163.09898340000001</v>
      </c>
      <c r="K557">
        <v>163.09898340000001</v>
      </c>
      <c r="L557" s="5">
        <v>0.73</v>
      </c>
      <c r="M557">
        <v>41.33838678</v>
      </c>
      <c r="N557">
        <v>-82.067428860000007</v>
      </c>
      <c r="O557">
        <v>41.348895540000001</v>
      </c>
      <c r="P557">
        <v>-82.068973749999998</v>
      </c>
      <c r="Q557" s="5" t="s">
        <v>1055</v>
      </c>
      <c r="R557" s="5" t="s">
        <v>1056</v>
      </c>
      <c r="S557" s="1">
        <v>45754</v>
      </c>
      <c r="T557" t="s">
        <v>1065</v>
      </c>
      <c r="U557" t="s">
        <v>56</v>
      </c>
      <c r="V557" s="5" t="s">
        <v>74</v>
      </c>
      <c r="W557" s="5" t="s">
        <v>286</v>
      </c>
      <c r="X557" s="6">
        <v>642</v>
      </c>
      <c r="Y557" s="5" t="s">
        <v>59</v>
      </c>
      <c r="Z557"/>
      <c r="AA557">
        <v>2025</v>
      </c>
      <c r="AB557"/>
      <c r="AC557" t="s">
        <v>60</v>
      </c>
      <c r="AD557"/>
      <c r="AE557"/>
      <c r="AF557"/>
      <c r="AG557" t="s">
        <v>61</v>
      </c>
      <c r="AH557" t="s">
        <v>54</v>
      </c>
      <c r="AI557"/>
      <c r="AJ557" t="s">
        <v>62</v>
      </c>
      <c r="AK557"/>
      <c r="AL557"/>
      <c r="AM557" t="s">
        <v>54</v>
      </c>
      <c r="AN557"/>
      <c r="AO557">
        <v>110010</v>
      </c>
      <c r="AP557"/>
      <c r="AR557"/>
      <c r="AS557"/>
      <c r="AT557"/>
      <c r="AU557"/>
      <c r="AV557"/>
      <c r="AW557"/>
      <c r="AX557" s="2" t="str">
        <f t="shared" si="16"/>
        <v>X</v>
      </c>
      <c r="AY557" s="5">
        <f t="shared" si="17"/>
        <v>642</v>
      </c>
    </row>
    <row r="558" spans="1:51" s="5" customFormat="1" x14ac:dyDescent="0.25">
      <c r="A558" s="5" t="s">
        <v>1037</v>
      </c>
      <c r="B558" s="5" t="s">
        <v>1066</v>
      </c>
      <c r="C558" s="5" t="s">
        <v>943</v>
      </c>
      <c r="E558" s="5" t="s">
        <v>50</v>
      </c>
      <c r="F558" s="5">
        <v>20</v>
      </c>
      <c r="G558" s="5" t="s">
        <v>76</v>
      </c>
      <c r="H558" s="5">
        <v>8.4802</v>
      </c>
      <c r="I558" s="5">
        <v>13.539968460000001</v>
      </c>
      <c r="J558">
        <v>159.34845071999999</v>
      </c>
      <c r="K558">
        <v>159.34845071999999</v>
      </c>
      <c r="L558" s="5">
        <v>5.0599999999999996</v>
      </c>
      <c r="M558">
        <v>41.279881580000001</v>
      </c>
      <c r="N558">
        <v>-82.187244739999997</v>
      </c>
      <c r="O558">
        <v>41.320846289999999</v>
      </c>
      <c r="P558">
        <v>-82.107773789999996</v>
      </c>
      <c r="Q558" s="5" t="s">
        <v>1067</v>
      </c>
      <c r="R558" s="5" t="s">
        <v>1034</v>
      </c>
      <c r="S558" s="1">
        <v>45754</v>
      </c>
      <c r="T558" t="s">
        <v>1068</v>
      </c>
      <c r="U558" t="s">
        <v>87</v>
      </c>
      <c r="V558" s="5" t="s">
        <v>74</v>
      </c>
      <c r="W558" s="5" t="s">
        <v>58</v>
      </c>
      <c r="X558" s="6">
        <v>642</v>
      </c>
      <c r="Y558" s="5" t="s">
        <v>59</v>
      </c>
      <c r="Z558"/>
      <c r="AA558">
        <v>2025</v>
      </c>
      <c r="AB558" s="1">
        <v>45134</v>
      </c>
      <c r="AC558" t="s">
        <v>60</v>
      </c>
      <c r="AD558"/>
      <c r="AE558"/>
      <c r="AF558"/>
      <c r="AG558" t="s">
        <v>61</v>
      </c>
      <c r="AH558" t="s">
        <v>54</v>
      </c>
      <c r="AI558" s="1">
        <v>45505</v>
      </c>
      <c r="AJ558" t="s">
        <v>62</v>
      </c>
      <c r="AK558"/>
      <c r="AL558"/>
      <c r="AM558" t="s">
        <v>54</v>
      </c>
      <c r="AN558" t="s">
        <v>1069</v>
      </c>
      <c r="AO558">
        <v>110010</v>
      </c>
      <c r="AP558"/>
      <c r="AQ558" s="5">
        <v>110010</v>
      </c>
      <c r="AR558"/>
      <c r="AS558"/>
      <c r="AT558"/>
      <c r="AU558"/>
      <c r="AV558"/>
      <c r="AW558"/>
      <c r="AX558" s="2" t="str">
        <f t="shared" si="16"/>
        <v>X</v>
      </c>
      <c r="AY558" s="5">
        <f t="shared" si="17"/>
        <v>642</v>
      </c>
    </row>
    <row r="559" spans="1:51" s="5" customFormat="1" x14ac:dyDescent="0.25">
      <c r="A559" s="5" t="s">
        <v>1028</v>
      </c>
      <c r="B559" s="5" t="s">
        <v>1066</v>
      </c>
      <c r="C559" s="5" t="s">
        <v>943</v>
      </c>
      <c r="E559" s="5" t="s">
        <v>50</v>
      </c>
      <c r="F559" s="5">
        <v>20</v>
      </c>
      <c r="G559" s="5" t="s">
        <v>67</v>
      </c>
      <c r="H559" s="5">
        <v>8.48019152</v>
      </c>
      <c r="I559" s="5">
        <v>13.54</v>
      </c>
      <c r="J559">
        <v>159.35296923999999</v>
      </c>
      <c r="K559">
        <v>159.35296923999999</v>
      </c>
      <c r="L559" s="5">
        <v>5.0599999999999996</v>
      </c>
      <c r="M559">
        <v>41.27985297</v>
      </c>
      <c r="N559">
        <v>-82.187203449999998</v>
      </c>
      <c r="O559">
        <v>41.320703279999996</v>
      </c>
      <c r="P559">
        <v>-82.107621859999995</v>
      </c>
      <c r="Q559" s="5" t="s">
        <v>1067</v>
      </c>
      <c r="R559" s="5" t="s">
        <v>1034</v>
      </c>
      <c r="S559" s="1">
        <v>45754</v>
      </c>
      <c r="T559" t="s">
        <v>1070</v>
      </c>
      <c r="U559" t="s">
        <v>87</v>
      </c>
      <c r="V559" s="5" t="s">
        <v>57</v>
      </c>
      <c r="W559" s="5" t="s">
        <v>58</v>
      </c>
      <c r="X559" s="6">
        <v>642</v>
      </c>
      <c r="Y559" s="5" t="s">
        <v>64</v>
      </c>
      <c r="Z559"/>
      <c r="AA559">
        <v>2025</v>
      </c>
      <c r="AB559" s="1">
        <v>45134</v>
      </c>
      <c r="AC559" t="s">
        <v>60</v>
      </c>
      <c r="AD559"/>
      <c r="AE559"/>
      <c r="AF559"/>
      <c r="AG559" t="s">
        <v>61</v>
      </c>
      <c r="AH559" t="s">
        <v>54</v>
      </c>
      <c r="AI559" s="1">
        <v>45505</v>
      </c>
      <c r="AJ559" t="s">
        <v>62</v>
      </c>
      <c r="AK559"/>
      <c r="AL559"/>
      <c r="AM559" t="s">
        <v>54</v>
      </c>
      <c r="AN559" t="s">
        <v>1071</v>
      </c>
      <c r="AO559">
        <v>110010</v>
      </c>
      <c r="AP559"/>
      <c r="AQ559" s="5">
        <v>110010</v>
      </c>
      <c r="AR559"/>
      <c r="AS559"/>
      <c r="AT559"/>
      <c r="AU559"/>
      <c r="AV559"/>
      <c r="AW559"/>
      <c r="AX559" s="2" t="str">
        <f t="shared" si="16"/>
        <v>X</v>
      </c>
      <c r="AY559" s="5">
        <f t="shared" si="17"/>
        <v>642</v>
      </c>
    </row>
    <row r="560" spans="1:51" s="5" customFormat="1" x14ac:dyDescent="0.25">
      <c r="A560" s="5" t="s">
        <v>1037</v>
      </c>
      <c r="B560" s="5" t="s">
        <v>1066</v>
      </c>
      <c r="C560" s="5" t="s">
        <v>943</v>
      </c>
      <c r="E560" s="5" t="s">
        <v>50</v>
      </c>
      <c r="F560" s="5">
        <v>20</v>
      </c>
      <c r="G560" s="5" t="s">
        <v>76</v>
      </c>
      <c r="H560" s="5">
        <v>8.4802</v>
      </c>
      <c r="I560" s="5">
        <v>13.539968460000001</v>
      </c>
      <c r="J560">
        <v>159.34845071999999</v>
      </c>
      <c r="K560">
        <v>159.34845071999999</v>
      </c>
      <c r="L560" s="5">
        <v>5.0599999999999996</v>
      </c>
      <c r="M560">
        <v>41.279881580000001</v>
      </c>
      <c r="N560">
        <v>-82.187244739999997</v>
      </c>
      <c r="O560">
        <v>41.320846289999999</v>
      </c>
      <c r="P560">
        <v>-82.107773789999996</v>
      </c>
      <c r="Q560" s="5" t="s">
        <v>1067</v>
      </c>
      <c r="R560" s="5" t="s">
        <v>1034</v>
      </c>
      <c r="S560" s="1">
        <v>45754</v>
      </c>
      <c r="T560" t="s">
        <v>1072</v>
      </c>
      <c r="U560" t="s">
        <v>87</v>
      </c>
      <c r="V560" s="5" t="s">
        <v>57</v>
      </c>
      <c r="W560" s="5" t="s">
        <v>58</v>
      </c>
      <c r="X560" s="6">
        <v>642</v>
      </c>
      <c r="Y560" s="5" t="s">
        <v>59</v>
      </c>
      <c r="Z560"/>
      <c r="AA560">
        <v>2025</v>
      </c>
      <c r="AB560" s="1">
        <v>45134</v>
      </c>
      <c r="AC560" t="s">
        <v>60</v>
      </c>
      <c r="AD560"/>
      <c r="AE560"/>
      <c r="AF560"/>
      <c r="AG560" t="s">
        <v>61</v>
      </c>
      <c r="AH560" t="s">
        <v>54</v>
      </c>
      <c r="AI560" s="1">
        <v>45505</v>
      </c>
      <c r="AJ560" t="s">
        <v>62</v>
      </c>
      <c r="AK560"/>
      <c r="AL560"/>
      <c r="AM560" t="s">
        <v>54</v>
      </c>
      <c r="AN560" t="s">
        <v>1071</v>
      </c>
      <c r="AO560">
        <v>110010</v>
      </c>
      <c r="AP560"/>
      <c r="AQ560" s="5">
        <v>110010</v>
      </c>
      <c r="AR560"/>
      <c r="AS560"/>
      <c r="AT560"/>
      <c r="AU560"/>
      <c r="AV560"/>
      <c r="AW560"/>
      <c r="AX560" s="2" t="str">
        <f t="shared" si="16"/>
        <v>X</v>
      </c>
      <c r="AY560" s="5">
        <f t="shared" si="17"/>
        <v>642</v>
      </c>
    </row>
    <row r="561" spans="1:51" s="5" customFormat="1" x14ac:dyDescent="0.25">
      <c r="A561" s="5" t="s">
        <v>1028</v>
      </c>
      <c r="B561" s="5" t="s">
        <v>1066</v>
      </c>
      <c r="C561" s="5" t="s">
        <v>943</v>
      </c>
      <c r="E561" s="5" t="s">
        <v>50</v>
      </c>
      <c r="F561" s="5">
        <v>20</v>
      </c>
      <c r="G561" s="5" t="s">
        <v>67</v>
      </c>
      <c r="H561" s="5">
        <v>8.48019152</v>
      </c>
      <c r="I561" s="5">
        <v>13.54</v>
      </c>
      <c r="J561">
        <v>159.35296923999999</v>
      </c>
      <c r="K561">
        <v>159.35296923999999</v>
      </c>
      <c r="L561" s="5">
        <v>5.0599999999999996</v>
      </c>
      <c r="M561">
        <v>41.27985297</v>
      </c>
      <c r="N561">
        <v>-82.187203449999998</v>
      </c>
      <c r="O561">
        <v>41.320703279999996</v>
      </c>
      <c r="P561">
        <v>-82.107621859999995</v>
      </c>
      <c r="Q561" s="5" t="s">
        <v>1067</v>
      </c>
      <c r="R561" s="5" t="s">
        <v>1034</v>
      </c>
      <c r="S561" s="1">
        <v>45754</v>
      </c>
      <c r="T561" t="s">
        <v>1073</v>
      </c>
      <c r="U561" t="s">
        <v>87</v>
      </c>
      <c r="V561" s="5" t="s">
        <v>57</v>
      </c>
      <c r="W561" s="5" t="s">
        <v>58</v>
      </c>
      <c r="X561" s="6">
        <v>642</v>
      </c>
      <c r="Y561" s="5" t="s">
        <v>59</v>
      </c>
      <c r="Z561"/>
      <c r="AA561">
        <v>2025</v>
      </c>
      <c r="AB561" s="1">
        <v>45134</v>
      </c>
      <c r="AC561" t="s">
        <v>60</v>
      </c>
      <c r="AD561"/>
      <c r="AE561"/>
      <c r="AF561"/>
      <c r="AG561" t="s">
        <v>61</v>
      </c>
      <c r="AH561" t="s">
        <v>54</v>
      </c>
      <c r="AI561" s="1">
        <v>45505</v>
      </c>
      <c r="AJ561" t="s">
        <v>62</v>
      </c>
      <c r="AK561"/>
      <c r="AL561"/>
      <c r="AM561" t="s">
        <v>54</v>
      </c>
      <c r="AN561" t="s">
        <v>1071</v>
      </c>
      <c r="AO561">
        <v>110010</v>
      </c>
      <c r="AP561"/>
      <c r="AQ561" s="5">
        <v>110010</v>
      </c>
      <c r="AR561"/>
      <c r="AS561"/>
      <c r="AT561"/>
      <c r="AU561"/>
      <c r="AV561"/>
      <c r="AW561"/>
      <c r="AX561" s="2" t="str">
        <f t="shared" si="16"/>
        <v>X</v>
      </c>
      <c r="AY561" s="5">
        <f t="shared" si="17"/>
        <v>642</v>
      </c>
    </row>
    <row r="562" spans="1:51" s="5" customFormat="1" x14ac:dyDescent="0.25">
      <c r="A562" s="5" t="s">
        <v>1028</v>
      </c>
      <c r="B562" s="5" t="s">
        <v>1066</v>
      </c>
      <c r="C562" s="5" t="s">
        <v>943</v>
      </c>
      <c r="E562" s="5" t="s">
        <v>50</v>
      </c>
      <c r="F562" s="5">
        <v>20</v>
      </c>
      <c r="G562" s="5" t="s">
        <v>67</v>
      </c>
      <c r="H562" s="5">
        <v>8.48019152</v>
      </c>
      <c r="I562" s="5">
        <v>13.54</v>
      </c>
      <c r="J562">
        <v>159.35296923999999</v>
      </c>
      <c r="K562">
        <v>159.35296923999999</v>
      </c>
      <c r="L562" s="5">
        <v>5.0599999999999996</v>
      </c>
      <c r="M562">
        <v>41.27985297</v>
      </c>
      <c r="N562">
        <v>-82.187203449999998</v>
      </c>
      <c r="O562">
        <v>41.320703279999996</v>
      </c>
      <c r="P562">
        <v>-82.107621859999995</v>
      </c>
      <c r="Q562" s="5" t="s">
        <v>1067</v>
      </c>
      <c r="R562" s="5" t="s">
        <v>1034</v>
      </c>
      <c r="S562" s="1">
        <v>45754</v>
      </c>
      <c r="T562" t="s">
        <v>1074</v>
      </c>
      <c r="U562" t="s">
        <v>87</v>
      </c>
      <c r="V562" s="5" t="s">
        <v>74</v>
      </c>
      <c r="W562" s="5" t="s">
        <v>58</v>
      </c>
      <c r="X562" s="6">
        <v>642</v>
      </c>
      <c r="Y562" s="5" t="s">
        <v>59</v>
      </c>
      <c r="Z562"/>
      <c r="AA562">
        <v>2025</v>
      </c>
      <c r="AB562" s="1">
        <v>45134</v>
      </c>
      <c r="AC562" t="s">
        <v>60</v>
      </c>
      <c r="AD562"/>
      <c r="AE562"/>
      <c r="AF562"/>
      <c r="AG562" t="s">
        <v>61</v>
      </c>
      <c r="AH562" t="s">
        <v>54</v>
      </c>
      <c r="AI562" s="1">
        <v>45505</v>
      </c>
      <c r="AJ562" t="s">
        <v>62</v>
      </c>
      <c r="AK562"/>
      <c r="AL562"/>
      <c r="AM562" t="s">
        <v>54</v>
      </c>
      <c r="AN562" t="s">
        <v>1071</v>
      </c>
      <c r="AO562">
        <v>110010</v>
      </c>
      <c r="AP562"/>
      <c r="AQ562" s="5">
        <v>110010</v>
      </c>
      <c r="AR562"/>
      <c r="AS562"/>
      <c r="AT562"/>
      <c r="AU562"/>
      <c r="AV562"/>
      <c r="AW562"/>
      <c r="AX562" s="2" t="str">
        <f t="shared" si="16"/>
        <v>X</v>
      </c>
      <c r="AY562" s="5">
        <f t="shared" si="17"/>
        <v>642</v>
      </c>
    </row>
    <row r="563" spans="1:51" s="5" customFormat="1" x14ac:dyDescent="0.25">
      <c r="A563" s="5" t="s">
        <v>1037</v>
      </c>
      <c r="B563" s="5" t="s">
        <v>1066</v>
      </c>
      <c r="C563" s="5" t="s">
        <v>943</v>
      </c>
      <c r="E563" s="5" t="s">
        <v>50</v>
      </c>
      <c r="F563" s="5">
        <v>20</v>
      </c>
      <c r="G563" s="5" t="s">
        <v>76</v>
      </c>
      <c r="H563" s="5">
        <v>8.4802</v>
      </c>
      <c r="I563" s="5">
        <v>13.539968460000001</v>
      </c>
      <c r="J563">
        <v>159.34845071999999</v>
      </c>
      <c r="K563">
        <v>159.34845071999999</v>
      </c>
      <c r="L563" s="5">
        <v>5.0599999999999996</v>
      </c>
      <c r="M563">
        <v>41.279881580000001</v>
      </c>
      <c r="N563">
        <v>-82.187244739999997</v>
      </c>
      <c r="O563">
        <v>41.320846289999999</v>
      </c>
      <c r="P563">
        <v>-82.107773789999996</v>
      </c>
      <c r="Q563" s="5" t="s">
        <v>1067</v>
      </c>
      <c r="R563" s="5" t="s">
        <v>1034</v>
      </c>
      <c r="S563" s="1">
        <v>45754</v>
      </c>
      <c r="T563" t="s">
        <v>1075</v>
      </c>
      <c r="U563" t="s">
        <v>87</v>
      </c>
      <c r="V563" s="5" t="s">
        <v>57</v>
      </c>
      <c r="W563" s="5" t="s">
        <v>58</v>
      </c>
      <c r="X563" s="6">
        <v>642</v>
      </c>
      <c r="Y563" s="5" t="s">
        <v>64</v>
      </c>
      <c r="Z563"/>
      <c r="AA563">
        <v>2025</v>
      </c>
      <c r="AB563" s="1">
        <v>45134</v>
      </c>
      <c r="AC563" t="s">
        <v>60</v>
      </c>
      <c r="AD563"/>
      <c r="AE563"/>
      <c r="AF563"/>
      <c r="AG563" t="s">
        <v>61</v>
      </c>
      <c r="AH563" t="s">
        <v>54</v>
      </c>
      <c r="AI563" s="1">
        <v>45505</v>
      </c>
      <c r="AJ563" t="s">
        <v>62</v>
      </c>
      <c r="AK563"/>
      <c r="AL563"/>
      <c r="AM563" t="s">
        <v>54</v>
      </c>
      <c r="AN563" t="s">
        <v>1076</v>
      </c>
      <c r="AO563">
        <v>110010</v>
      </c>
      <c r="AP563"/>
      <c r="AQ563" s="5">
        <v>110010</v>
      </c>
      <c r="AR563"/>
      <c r="AS563"/>
      <c r="AT563"/>
      <c r="AU563"/>
      <c r="AV563"/>
      <c r="AW563"/>
      <c r="AX563" s="2" t="str">
        <f t="shared" si="16"/>
        <v>X</v>
      </c>
      <c r="AY563" s="5">
        <f t="shared" si="17"/>
        <v>642</v>
      </c>
    </row>
    <row r="564" spans="1:51" s="5" customFormat="1" x14ac:dyDescent="0.25">
      <c r="A564" s="5" t="s">
        <v>1028</v>
      </c>
      <c r="B564" s="5" t="s">
        <v>1077</v>
      </c>
      <c r="C564" s="5" t="s">
        <v>943</v>
      </c>
      <c r="E564" s="5" t="s">
        <v>50</v>
      </c>
      <c r="F564" s="5">
        <v>20</v>
      </c>
      <c r="G564" s="5" t="s">
        <v>67</v>
      </c>
      <c r="H564" s="5">
        <v>9.5869999999999997</v>
      </c>
      <c r="I564" s="5">
        <v>22.099</v>
      </c>
      <c r="J564">
        <v>49.734154760000003</v>
      </c>
      <c r="K564">
        <v>49.734154760000003</v>
      </c>
      <c r="L564" s="5">
        <v>0.34</v>
      </c>
      <c r="M564">
        <v>41.291064759999998</v>
      </c>
      <c r="N564">
        <v>-82.172067139999996</v>
      </c>
      <c r="O564">
        <v>41.293254449999999</v>
      </c>
      <c r="P564">
        <v>-82.171887029999994</v>
      </c>
      <c r="Q564" s="5" t="s">
        <v>109</v>
      </c>
      <c r="R564" s="5" t="s">
        <v>172</v>
      </c>
      <c r="S564" s="1">
        <v>45754</v>
      </c>
      <c r="T564" t="s">
        <v>1078</v>
      </c>
      <c r="U564" t="s">
        <v>87</v>
      </c>
      <c r="V564" s="5" t="s">
        <v>57</v>
      </c>
      <c r="W564" s="5" t="s">
        <v>58</v>
      </c>
      <c r="X564" s="6">
        <v>642</v>
      </c>
      <c r="Y564" s="5" t="s">
        <v>59</v>
      </c>
      <c r="Z564"/>
      <c r="AA564">
        <v>2025</v>
      </c>
      <c r="AB564" s="1">
        <v>45134</v>
      </c>
      <c r="AC564" t="s">
        <v>60</v>
      </c>
      <c r="AD564"/>
      <c r="AE564"/>
      <c r="AF564"/>
      <c r="AG564" t="s">
        <v>61</v>
      </c>
      <c r="AH564" t="s">
        <v>54</v>
      </c>
      <c r="AI564" s="1">
        <v>45498</v>
      </c>
      <c r="AJ564" t="s">
        <v>62</v>
      </c>
      <c r="AK564"/>
      <c r="AL564"/>
      <c r="AM564" t="s">
        <v>54</v>
      </c>
      <c r="AN564" t="s">
        <v>1079</v>
      </c>
      <c r="AO564">
        <v>110010</v>
      </c>
      <c r="AP564"/>
      <c r="AQ564" s="5">
        <v>110010</v>
      </c>
      <c r="AR564"/>
      <c r="AS564"/>
      <c r="AT564"/>
      <c r="AU564"/>
      <c r="AV564"/>
      <c r="AW564"/>
      <c r="AX564" s="2" t="str">
        <f t="shared" si="16"/>
        <v>X</v>
      </c>
      <c r="AY564" s="5">
        <f t="shared" si="17"/>
        <v>642</v>
      </c>
    </row>
    <row r="565" spans="1:51" s="5" customFormat="1" x14ac:dyDescent="0.25">
      <c r="A565" s="5" t="s">
        <v>1028</v>
      </c>
      <c r="B565" s="5" t="s">
        <v>1077</v>
      </c>
      <c r="C565" s="5" t="s">
        <v>943</v>
      </c>
      <c r="E565" s="5" t="s">
        <v>50</v>
      </c>
      <c r="F565" s="5">
        <v>20</v>
      </c>
      <c r="G565" s="5" t="s">
        <v>67</v>
      </c>
      <c r="H565" s="5">
        <v>9.5869999999999997</v>
      </c>
      <c r="I565" s="5">
        <v>22.099</v>
      </c>
      <c r="J565">
        <v>49.734154760000003</v>
      </c>
      <c r="K565">
        <v>49.734154760000003</v>
      </c>
      <c r="L565" s="5">
        <v>0.34</v>
      </c>
      <c r="M565">
        <v>41.291064759999998</v>
      </c>
      <c r="N565">
        <v>-82.172067139999996</v>
      </c>
      <c r="O565">
        <v>41.293254449999999</v>
      </c>
      <c r="P565">
        <v>-82.171887029999994</v>
      </c>
      <c r="Q565" s="5" t="s">
        <v>109</v>
      </c>
      <c r="R565" s="5" t="s">
        <v>172</v>
      </c>
      <c r="S565" s="1">
        <v>45754</v>
      </c>
      <c r="T565" t="s">
        <v>1080</v>
      </c>
      <c r="U565" t="s">
        <v>87</v>
      </c>
      <c r="V565" s="5" t="s">
        <v>57</v>
      </c>
      <c r="W565" s="5" t="s">
        <v>58</v>
      </c>
      <c r="X565" s="6">
        <v>642</v>
      </c>
      <c r="Y565" s="5" t="s">
        <v>64</v>
      </c>
      <c r="Z565"/>
      <c r="AA565">
        <v>2025</v>
      </c>
      <c r="AB565" s="1">
        <v>45134</v>
      </c>
      <c r="AC565" t="s">
        <v>60</v>
      </c>
      <c r="AD565"/>
      <c r="AE565"/>
      <c r="AF565"/>
      <c r="AG565" t="s">
        <v>61</v>
      </c>
      <c r="AH565" t="s">
        <v>54</v>
      </c>
      <c r="AI565" s="1">
        <v>45498</v>
      </c>
      <c r="AJ565" t="s">
        <v>62</v>
      </c>
      <c r="AK565"/>
      <c r="AL565"/>
      <c r="AM565" t="s">
        <v>54</v>
      </c>
      <c r="AN565" t="s">
        <v>1079</v>
      </c>
      <c r="AO565">
        <v>110010</v>
      </c>
      <c r="AP565"/>
      <c r="AQ565" s="5">
        <v>110010</v>
      </c>
      <c r="AR565"/>
      <c r="AS565"/>
      <c r="AT565"/>
      <c r="AU565"/>
      <c r="AV565"/>
      <c r="AW565"/>
      <c r="AX565" s="2" t="str">
        <f t="shared" si="16"/>
        <v>X</v>
      </c>
      <c r="AY565" s="5">
        <f t="shared" si="17"/>
        <v>642</v>
      </c>
    </row>
    <row r="566" spans="1:51" s="5" customFormat="1" x14ac:dyDescent="0.25">
      <c r="A566" s="5" t="s">
        <v>1037</v>
      </c>
      <c r="B566" s="5" t="s">
        <v>1081</v>
      </c>
      <c r="C566" s="5" t="s">
        <v>943</v>
      </c>
      <c r="E566" s="5" t="s">
        <v>50</v>
      </c>
      <c r="F566" s="5">
        <v>20</v>
      </c>
      <c r="G566" s="5" t="s">
        <v>76</v>
      </c>
      <c r="H566" s="5">
        <v>9.8043400500000004</v>
      </c>
      <c r="I566" s="5">
        <v>22.319398960000001</v>
      </c>
      <c r="J566">
        <v>155.67237746999999</v>
      </c>
      <c r="K566">
        <v>155.67237746999999</v>
      </c>
      <c r="L566" s="5">
        <v>0.02</v>
      </c>
      <c r="M566">
        <v>41.293302279999999</v>
      </c>
      <c r="N566">
        <v>-82.169149959999999</v>
      </c>
      <c r="O566">
        <v>41.293798039999999</v>
      </c>
      <c r="P566">
        <v>-82.168286289999998</v>
      </c>
      <c r="Q566" s="5" t="s">
        <v>109</v>
      </c>
      <c r="S566" s="1">
        <v>45754</v>
      </c>
      <c r="T566" t="s">
        <v>1082</v>
      </c>
      <c r="U566" t="s">
        <v>87</v>
      </c>
      <c r="V566" s="5" t="s">
        <v>88</v>
      </c>
      <c r="W566" s="5" t="s">
        <v>89</v>
      </c>
      <c r="X566" s="6">
        <v>642</v>
      </c>
      <c r="Y566" s="5" t="s">
        <v>59</v>
      </c>
      <c r="Z566"/>
      <c r="AA566">
        <v>2025</v>
      </c>
      <c r="AB566" s="1">
        <v>45134</v>
      </c>
      <c r="AC566" t="s">
        <v>60</v>
      </c>
      <c r="AD566"/>
      <c r="AE566"/>
      <c r="AF566"/>
      <c r="AG566" t="s">
        <v>54</v>
      </c>
      <c r="AH566" t="s">
        <v>54</v>
      </c>
      <c r="AI566" s="1">
        <v>45505</v>
      </c>
      <c r="AJ566" t="s">
        <v>62</v>
      </c>
      <c r="AK566"/>
      <c r="AL566"/>
      <c r="AM566" t="s">
        <v>54</v>
      </c>
      <c r="AN566" t="s">
        <v>1083</v>
      </c>
      <c r="AO566">
        <v>110010</v>
      </c>
      <c r="AP566"/>
      <c r="AR566"/>
      <c r="AS566"/>
      <c r="AT566"/>
      <c r="AU566"/>
      <c r="AV566"/>
      <c r="AW566"/>
      <c r="AX566" s="2" t="str">
        <f t="shared" si="16"/>
        <v>X</v>
      </c>
      <c r="AY566" s="5">
        <f t="shared" si="17"/>
        <v>642</v>
      </c>
    </row>
    <row r="567" spans="1:51" s="5" customFormat="1" x14ac:dyDescent="0.25">
      <c r="A567" s="5" t="s">
        <v>1341</v>
      </c>
      <c r="B567" s="5" t="s">
        <v>1342</v>
      </c>
      <c r="C567" s="5" t="s">
        <v>943</v>
      </c>
      <c r="E567" s="5" t="s">
        <v>83</v>
      </c>
      <c r="F567" s="5">
        <v>51</v>
      </c>
      <c r="G567" s="5" t="s">
        <v>67</v>
      </c>
      <c r="H567" s="5">
        <v>9.8699999999999992</v>
      </c>
      <c r="I567" s="5">
        <v>3.7519999999999998</v>
      </c>
      <c r="J567">
        <v>160.666</v>
      </c>
      <c r="K567">
        <v>160.666</v>
      </c>
      <c r="L567" s="5">
        <v>0.27</v>
      </c>
      <c r="M567">
        <v>41.402757919999999</v>
      </c>
      <c r="N567">
        <v>-82.282801140000004</v>
      </c>
      <c r="O567">
        <v>41.403677420000001</v>
      </c>
      <c r="P567">
        <v>-82.274985029999996</v>
      </c>
      <c r="Q567" s="5" t="s">
        <v>996</v>
      </c>
      <c r="R567" s="5" t="s">
        <v>53</v>
      </c>
      <c r="S567" s="1">
        <v>45519</v>
      </c>
      <c r="T567"/>
      <c r="U567" t="s">
        <v>87</v>
      </c>
      <c r="V567" s="5" t="s">
        <v>57</v>
      </c>
      <c r="W567" s="5" t="s">
        <v>58</v>
      </c>
      <c r="X567" s="6">
        <v>642</v>
      </c>
      <c r="Y567" s="5" t="s">
        <v>64</v>
      </c>
      <c r="Z567"/>
      <c r="AA567">
        <v>2024</v>
      </c>
      <c r="AB567" s="1">
        <v>45133</v>
      </c>
      <c r="AC567" t="s">
        <v>60</v>
      </c>
      <c r="AD567"/>
      <c r="AE567"/>
      <c r="AF567"/>
      <c r="AG567" t="s">
        <v>61</v>
      </c>
      <c r="AH567" t="s">
        <v>54</v>
      </c>
      <c r="AI567" s="1">
        <v>45133</v>
      </c>
      <c r="AJ567" t="s">
        <v>62</v>
      </c>
      <c r="AK567"/>
      <c r="AL567"/>
      <c r="AM567" t="s">
        <v>54</v>
      </c>
      <c r="AN567"/>
      <c r="AO567">
        <v>108033</v>
      </c>
      <c r="AP567"/>
      <c r="AR567"/>
      <c r="AS567"/>
      <c r="AT567"/>
      <c r="AU567"/>
      <c r="AV567"/>
      <c r="AW567"/>
      <c r="AX567" s="2" t="str">
        <f t="shared" si="16"/>
        <v>X</v>
      </c>
      <c r="AY567" s="5">
        <f t="shared" si="17"/>
        <v>642</v>
      </c>
    </row>
    <row r="568" spans="1:51" s="5" customFormat="1" x14ac:dyDescent="0.25">
      <c r="A568" s="5" t="s">
        <v>1341</v>
      </c>
      <c r="B568" s="5" t="s">
        <v>1342</v>
      </c>
      <c r="C568" s="5" t="s">
        <v>943</v>
      </c>
      <c r="E568" s="5" t="s">
        <v>83</v>
      </c>
      <c r="F568" s="5">
        <v>51</v>
      </c>
      <c r="G568" s="5" t="s">
        <v>67</v>
      </c>
      <c r="H568" s="5">
        <v>9.8699999999999992</v>
      </c>
      <c r="I568" s="5">
        <v>3.7519999999999998</v>
      </c>
      <c r="J568">
        <v>160.666</v>
      </c>
      <c r="K568">
        <v>160.666</v>
      </c>
      <c r="L568" s="5">
        <v>0.27</v>
      </c>
      <c r="M568">
        <v>41.402757919999999</v>
      </c>
      <c r="N568">
        <v>-82.282801140000004</v>
      </c>
      <c r="O568">
        <v>41.403677420000001</v>
      </c>
      <c r="P568">
        <v>-82.274985029999996</v>
      </c>
      <c r="Q568" s="5" t="s">
        <v>996</v>
      </c>
      <c r="R568" s="5" t="s">
        <v>53</v>
      </c>
      <c r="S568" s="1">
        <v>45519</v>
      </c>
      <c r="T568"/>
      <c r="U568" t="s">
        <v>87</v>
      </c>
      <c r="V568" s="5" t="s">
        <v>57</v>
      </c>
      <c r="W568" s="5" t="s">
        <v>58</v>
      </c>
      <c r="X568" s="6">
        <v>642</v>
      </c>
      <c r="Y568" s="5" t="s">
        <v>59</v>
      </c>
      <c r="Z568"/>
      <c r="AA568">
        <v>2024</v>
      </c>
      <c r="AB568" s="1">
        <v>45133</v>
      </c>
      <c r="AC568" t="s">
        <v>60</v>
      </c>
      <c r="AD568"/>
      <c r="AE568"/>
      <c r="AF568"/>
      <c r="AG568" t="s">
        <v>61</v>
      </c>
      <c r="AH568" t="s">
        <v>54</v>
      </c>
      <c r="AI568" s="1">
        <v>45133</v>
      </c>
      <c r="AJ568" t="s">
        <v>62</v>
      </c>
      <c r="AK568"/>
      <c r="AL568"/>
      <c r="AM568" t="s">
        <v>54</v>
      </c>
      <c r="AN568"/>
      <c r="AO568">
        <v>108033</v>
      </c>
      <c r="AP568"/>
      <c r="AR568"/>
      <c r="AS568"/>
      <c r="AT568"/>
      <c r="AU568"/>
      <c r="AV568"/>
      <c r="AW568"/>
      <c r="AX568" s="2" t="str">
        <f t="shared" si="16"/>
        <v>X</v>
      </c>
      <c r="AY568" s="5">
        <f t="shared" si="17"/>
        <v>642</v>
      </c>
    </row>
    <row r="569" spans="1:51" s="5" customFormat="1" x14ac:dyDescent="0.25">
      <c r="A569" s="5" t="s">
        <v>1356</v>
      </c>
      <c r="B569" s="5" t="s">
        <v>1357</v>
      </c>
      <c r="C569" s="5" t="s">
        <v>943</v>
      </c>
      <c r="E569" s="5" t="s">
        <v>257</v>
      </c>
      <c r="F569" s="5">
        <v>57</v>
      </c>
      <c r="G569" s="5" t="s">
        <v>67</v>
      </c>
      <c r="H569" s="5">
        <v>12.803000000000001</v>
      </c>
      <c r="I569" s="5">
        <v>0.13984530000000001</v>
      </c>
      <c r="J569">
        <v>161.86879999999999</v>
      </c>
      <c r="K569">
        <v>161.86879999999999</v>
      </c>
      <c r="L569" s="5">
        <v>0.22</v>
      </c>
      <c r="M569">
        <v>41.33010771</v>
      </c>
      <c r="N569">
        <v>-82.066386859999994</v>
      </c>
      <c r="O569">
        <v>41.331637989999997</v>
      </c>
      <c r="P569">
        <v>-82.065287440000006</v>
      </c>
      <c r="Q569" s="5" t="s">
        <v>1055</v>
      </c>
      <c r="R569" s="5" t="s">
        <v>53</v>
      </c>
      <c r="S569" s="1">
        <v>45754</v>
      </c>
      <c r="T569" t="s">
        <v>1358</v>
      </c>
      <c r="U569" t="s">
        <v>56</v>
      </c>
      <c r="V569" s="5" t="s">
        <v>57</v>
      </c>
      <c r="W569" s="5" t="s">
        <v>286</v>
      </c>
      <c r="X569" s="6">
        <v>642</v>
      </c>
      <c r="Y569" s="5" t="s">
        <v>59</v>
      </c>
      <c r="Z569"/>
      <c r="AA569">
        <v>2025</v>
      </c>
      <c r="AB569"/>
      <c r="AC569" t="s">
        <v>60</v>
      </c>
      <c r="AD569"/>
      <c r="AE569"/>
      <c r="AF569"/>
      <c r="AG569" t="s">
        <v>61</v>
      </c>
      <c r="AH569" t="s">
        <v>54</v>
      </c>
      <c r="AI569"/>
      <c r="AJ569" t="s">
        <v>62</v>
      </c>
      <c r="AK569"/>
      <c r="AL569"/>
      <c r="AM569" t="s">
        <v>54</v>
      </c>
      <c r="AN569"/>
      <c r="AO569">
        <v>110010</v>
      </c>
      <c r="AP569"/>
      <c r="AQ569" s="5">
        <v>110010</v>
      </c>
      <c r="AR569"/>
      <c r="AS569"/>
      <c r="AT569"/>
      <c r="AU569"/>
      <c r="AV569"/>
      <c r="AW569"/>
      <c r="AX569" s="2" t="str">
        <f t="shared" si="16"/>
        <v>X</v>
      </c>
      <c r="AY569" s="5">
        <f t="shared" si="17"/>
        <v>642</v>
      </c>
    </row>
    <row r="570" spans="1:51" s="5" customFormat="1" x14ac:dyDescent="0.25">
      <c r="A570" s="5" t="s">
        <v>1356</v>
      </c>
      <c r="B570" s="5" t="s">
        <v>1357</v>
      </c>
      <c r="C570" s="5" t="s">
        <v>943</v>
      </c>
      <c r="E570" s="5" t="s">
        <v>257</v>
      </c>
      <c r="F570" s="5">
        <v>57</v>
      </c>
      <c r="G570" s="5" t="s">
        <v>67</v>
      </c>
      <c r="H570" s="5">
        <v>12.803000000000001</v>
      </c>
      <c r="I570" s="5">
        <v>0.13984530000000001</v>
      </c>
      <c r="J570">
        <v>161.86879999999999</v>
      </c>
      <c r="K570">
        <v>161.86879999999999</v>
      </c>
      <c r="L570" s="5">
        <v>0.22</v>
      </c>
      <c r="M570">
        <v>41.33010771</v>
      </c>
      <c r="N570">
        <v>-82.066386859999994</v>
      </c>
      <c r="O570">
        <v>41.331637989999997</v>
      </c>
      <c r="P570">
        <v>-82.065287440000006</v>
      </c>
      <c r="Q570" s="5" t="s">
        <v>1055</v>
      </c>
      <c r="R570" s="5" t="s">
        <v>53</v>
      </c>
      <c r="S570" s="1">
        <v>45754</v>
      </c>
      <c r="T570" t="s">
        <v>1359</v>
      </c>
      <c r="U570" t="s">
        <v>56</v>
      </c>
      <c r="V570" s="5" t="s">
        <v>57</v>
      </c>
      <c r="W570" s="5" t="s">
        <v>286</v>
      </c>
      <c r="X570" s="6">
        <v>642</v>
      </c>
      <c r="Y570" s="5" t="s">
        <v>64</v>
      </c>
      <c r="Z570"/>
      <c r="AA570">
        <v>2025</v>
      </c>
      <c r="AB570"/>
      <c r="AC570" t="s">
        <v>60</v>
      </c>
      <c r="AD570"/>
      <c r="AE570"/>
      <c r="AF570"/>
      <c r="AG570" t="s">
        <v>61</v>
      </c>
      <c r="AH570" t="s">
        <v>54</v>
      </c>
      <c r="AI570"/>
      <c r="AJ570" t="s">
        <v>62</v>
      </c>
      <c r="AK570"/>
      <c r="AL570"/>
      <c r="AM570" t="s">
        <v>54</v>
      </c>
      <c r="AN570"/>
      <c r="AO570">
        <v>110010</v>
      </c>
      <c r="AP570"/>
      <c r="AQ570" s="5">
        <v>110010</v>
      </c>
      <c r="AR570"/>
      <c r="AS570"/>
      <c r="AT570"/>
      <c r="AU570"/>
      <c r="AV570"/>
      <c r="AW570"/>
      <c r="AX570" s="2" t="str">
        <f t="shared" si="16"/>
        <v>X</v>
      </c>
      <c r="AY570" s="5">
        <f t="shared" si="17"/>
        <v>642</v>
      </c>
    </row>
    <row r="571" spans="1:51" s="5" customFormat="1" x14ac:dyDescent="0.25">
      <c r="A571" s="5" t="s">
        <v>1356</v>
      </c>
      <c r="B571" s="5" t="s">
        <v>1357</v>
      </c>
      <c r="C571" s="5" t="s">
        <v>943</v>
      </c>
      <c r="E571" s="5" t="s">
        <v>257</v>
      </c>
      <c r="F571" s="5">
        <v>57</v>
      </c>
      <c r="G571" s="5" t="s">
        <v>67</v>
      </c>
      <c r="H571" s="5">
        <v>12.803000000000001</v>
      </c>
      <c r="I571" s="5">
        <v>0.13984530000000001</v>
      </c>
      <c r="J571">
        <v>161.86879999999999</v>
      </c>
      <c r="K571">
        <v>161.86879999999999</v>
      </c>
      <c r="L571" s="5">
        <v>0.22</v>
      </c>
      <c r="M571">
        <v>41.33010771</v>
      </c>
      <c r="N571">
        <v>-82.066386859999994</v>
      </c>
      <c r="O571">
        <v>41.331637989999997</v>
      </c>
      <c r="P571">
        <v>-82.065287440000006</v>
      </c>
      <c r="Q571" s="5" t="s">
        <v>1055</v>
      </c>
      <c r="R571" s="5" t="s">
        <v>53</v>
      </c>
      <c r="S571" s="1">
        <v>45754</v>
      </c>
      <c r="T571" t="s">
        <v>1360</v>
      </c>
      <c r="U571" t="s">
        <v>56</v>
      </c>
      <c r="V571" s="5" t="s">
        <v>74</v>
      </c>
      <c r="W571" s="5" t="s">
        <v>286</v>
      </c>
      <c r="X571" s="6">
        <v>642</v>
      </c>
      <c r="Y571" s="5" t="s">
        <v>59</v>
      </c>
      <c r="Z571"/>
      <c r="AA571">
        <v>2025</v>
      </c>
      <c r="AB571"/>
      <c r="AC571" t="s">
        <v>60</v>
      </c>
      <c r="AD571"/>
      <c r="AE571"/>
      <c r="AF571"/>
      <c r="AG571" t="s">
        <v>61</v>
      </c>
      <c r="AH571" t="s">
        <v>54</v>
      </c>
      <c r="AI571"/>
      <c r="AJ571" t="s">
        <v>62</v>
      </c>
      <c r="AK571"/>
      <c r="AL571"/>
      <c r="AM571" t="s">
        <v>54</v>
      </c>
      <c r="AN571"/>
      <c r="AO571">
        <v>110010</v>
      </c>
      <c r="AP571"/>
      <c r="AQ571" s="5">
        <v>110010</v>
      </c>
      <c r="AR571"/>
      <c r="AS571"/>
      <c r="AT571"/>
      <c r="AU571"/>
      <c r="AV571"/>
      <c r="AW571"/>
      <c r="AX571" s="2" t="str">
        <f t="shared" si="16"/>
        <v>X</v>
      </c>
      <c r="AY571" s="5">
        <f t="shared" si="17"/>
        <v>642</v>
      </c>
    </row>
    <row r="572" spans="1:51" s="5" customFormat="1" x14ac:dyDescent="0.25">
      <c r="A572" s="5" t="s">
        <v>1356</v>
      </c>
      <c r="B572" s="5" t="s">
        <v>1357</v>
      </c>
      <c r="C572" s="5" t="s">
        <v>943</v>
      </c>
      <c r="E572" s="5" t="s">
        <v>257</v>
      </c>
      <c r="F572" s="5">
        <v>57</v>
      </c>
      <c r="G572" s="5" t="s">
        <v>67</v>
      </c>
      <c r="H572" s="5">
        <v>12.803000000000001</v>
      </c>
      <c r="I572" s="5">
        <v>0.13984530000000001</v>
      </c>
      <c r="J572">
        <v>161.86879999999999</v>
      </c>
      <c r="K572">
        <v>161.86879999999999</v>
      </c>
      <c r="L572" s="5">
        <v>0.22</v>
      </c>
      <c r="M572">
        <v>41.33010771</v>
      </c>
      <c r="N572">
        <v>-82.066386859999994</v>
      </c>
      <c r="O572">
        <v>41.331637989999997</v>
      </c>
      <c r="P572">
        <v>-82.065287440000006</v>
      </c>
      <c r="Q572" s="5" t="s">
        <v>1055</v>
      </c>
      <c r="R572" s="5" t="s">
        <v>53</v>
      </c>
      <c r="S572" s="1">
        <v>45754</v>
      </c>
      <c r="T572" t="s">
        <v>1361</v>
      </c>
      <c r="U572" t="s">
        <v>56</v>
      </c>
      <c r="V572" s="5" t="s">
        <v>96</v>
      </c>
      <c r="W572" s="5" t="s">
        <v>286</v>
      </c>
      <c r="X572" s="6">
        <v>642</v>
      </c>
      <c r="Y572" s="5" t="s">
        <v>64</v>
      </c>
      <c r="Z572"/>
      <c r="AA572">
        <v>2025</v>
      </c>
      <c r="AB572"/>
      <c r="AC572" t="s">
        <v>60</v>
      </c>
      <c r="AD572"/>
      <c r="AE572"/>
      <c r="AF572"/>
      <c r="AG572" t="s">
        <v>61</v>
      </c>
      <c r="AH572" t="s">
        <v>54</v>
      </c>
      <c r="AI572"/>
      <c r="AJ572" t="s">
        <v>62</v>
      </c>
      <c r="AK572"/>
      <c r="AL572"/>
      <c r="AM572" t="s">
        <v>54</v>
      </c>
      <c r="AN572"/>
      <c r="AO572">
        <v>110010</v>
      </c>
      <c r="AP572"/>
      <c r="AQ572" s="5">
        <v>110010</v>
      </c>
      <c r="AR572"/>
      <c r="AS572"/>
      <c r="AT572"/>
      <c r="AU572"/>
      <c r="AV572"/>
      <c r="AW572"/>
      <c r="AX572" s="2" t="str">
        <f t="shared" si="16"/>
        <v>X</v>
      </c>
      <c r="AY572" s="5">
        <f t="shared" si="17"/>
        <v>642</v>
      </c>
    </row>
    <row r="573" spans="1:51" s="5" customFormat="1" x14ac:dyDescent="0.25">
      <c r="A573" s="5" t="s">
        <v>1356</v>
      </c>
      <c r="B573" s="5" t="s">
        <v>1357</v>
      </c>
      <c r="C573" s="5" t="s">
        <v>943</v>
      </c>
      <c r="E573" s="5" t="s">
        <v>257</v>
      </c>
      <c r="F573" s="5">
        <v>57</v>
      </c>
      <c r="G573" s="5" t="s">
        <v>76</v>
      </c>
      <c r="H573" s="5">
        <v>12.803000000000001</v>
      </c>
      <c r="I573" s="5">
        <v>0.35299999999999998</v>
      </c>
      <c r="J573">
        <v>0.35299999999999998</v>
      </c>
      <c r="K573">
        <v>0.35299999999999998</v>
      </c>
      <c r="L573" s="5">
        <v>0.18</v>
      </c>
      <c r="M573">
        <v>41.33010771</v>
      </c>
      <c r="N573">
        <v>-82.066386859999994</v>
      </c>
      <c r="O573">
        <v>41.335326309999999</v>
      </c>
      <c r="P573">
        <v>-82.062212590000001</v>
      </c>
      <c r="Q573" s="5" t="s">
        <v>1047</v>
      </c>
      <c r="R573" s="5" t="s">
        <v>172</v>
      </c>
      <c r="S573" s="1">
        <v>45754</v>
      </c>
      <c r="T573" t="s">
        <v>1362</v>
      </c>
      <c r="U573" t="s">
        <v>56</v>
      </c>
      <c r="V573" s="5" t="s">
        <v>57</v>
      </c>
      <c r="W573" s="5" t="s">
        <v>286</v>
      </c>
      <c r="X573" s="6">
        <v>642</v>
      </c>
      <c r="Y573" s="5" t="s">
        <v>64</v>
      </c>
      <c r="Z573"/>
      <c r="AA573">
        <v>2025</v>
      </c>
      <c r="AB573"/>
      <c r="AC573" t="s">
        <v>60</v>
      </c>
      <c r="AD573"/>
      <c r="AE573"/>
      <c r="AF573"/>
      <c r="AG573" t="s">
        <v>61</v>
      </c>
      <c r="AH573" t="s">
        <v>54</v>
      </c>
      <c r="AI573"/>
      <c r="AJ573" t="s">
        <v>62</v>
      </c>
      <c r="AK573"/>
      <c r="AL573"/>
      <c r="AM573" t="s">
        <v>54</v>
      </c>
      <c r="AN573"/>
      <c r="AO573">
        <v>110010</v>
      </c>
      <c r="AP573"/>
      <c r="AQ573" s="5">
        <v>110010</v>
      </c>
      <c r="AR573"/>
      <c r="AS573"/>
      <c r="AT573"/>
      <c r="AU573"/>
      <c r="AV573"/>
      <c r="AW573"/>
      <c r="AX573" s="2" t="str">
        <f t="shared" si="16"/>
        <v>X</v>
      </c>
      <c r="AY573" s="5">
        <f t="shared" si="17"/>
        <v>642</v>
      </c>
    </row>
    <row r="574" spans="1:51" s="5" customFormat="1" x14ac:dyDescent="0.25">
      <c r="A574" s="5" t="s">
        <v>1356</v>
      </c>
      <c r="B574" s="5" t="s">
        <v>1357</v>
      </c>
      <c r="C574" s="5" t="s">
        <v>943</v>
      </c>
      <c r="E574" s="5" t="s">
        <v>257</v>
      </c>
      <c r="F574" s="5">
        <v>57</v>
      </c>
      <c r="G574" s="5" t="s">
        <v>76</v>
      </c>
      <c r="H574" s="5">
        <v>12.803000000000001</v>
      </c>
      <c r="I574" s="5">
        <v>0.35299999999999998</v>
      </c>
      <c r="J574">
        <v>0.35299999999999998</v>
      </c>
      <c r="K574">
        <v>0.35299999999999998</v>
      </c>
      <c r="L574" s="5">
        <v>0.18</v>
      </c>
      <c r="M574">
        <v>41.33010771</v>
      </c>
      <c r="N574">
        <v>-82.066386859999994</v>
      </c>
      <c r="O574">
        <v>41.335326309999999</v>
      </c>
      <c r="P574">
        <v>-82.062212590000001</v>
      </c>
      <c r="Q574" s="5" t="s">
        <v>1047</v>
      </c>
      <c r="R574" s="5" t="s">
        <v>172</v>
      </c>
      <c r="S574" s="1">
        <v>45754</v>
      </c>
      <c r="T574" t="s">
        <v>1363</v>
      </c>
      <c r="U574" t="s">
        <v>56</v>
      </c>
      <c r="V574" s="5" t="s">
        <v>57</v>
      </c>
      <c r="W574" s="5" t="s">
        <v>286</v>
      </c>
      <c r="X574" s="6">
        <v>642</v>
      </c>
      <c r="Y574" s="5" t="s">
        <v>59</v>
      </c>
      <c r="Z574"/>
      <c r="AA574">
        <v>2025</v>
      </c>
      <c r="AB574"/>
      <c r="AC574" t="s">
        <v>60</v>
      </c>
      <c r="AD574"/>
      <c r="AE574"/>
      <c r="AF574"/>
      <c r="AG574" t="s">
        <v>61</v>
      </c>
      <c r="AH574" t="s">
        <v>54</v>
      </c>
      <c r="AI574"/>
      <c r="AJ574" t="s">
        <v>62</v>
      </c>
      <c r="AK574"/>
      <c r="AL574"/>
      <c r="AM574" t="s">
        <v>54</v>
      </c>
      <c r="AN574"/>
      <c r="AO574">
        <v>110010</v>
      </c>
      <c r="AP574"/>
      <c r="AQ574" s="5">
        <v>110010</v>
      </c>
      <c r="AR574"/>
      <c r="AS574"/>
      <c r="AT574"/>
      <c r="AU574"/>
      <c r="AV574"/>
      <c r="AW574"/>
      <c r="AX574" s="2" t="str">
        <f t="shared" si="16"/>
        <v>X</v>
      </c>
      <c r="AY574" s="5">
        <f t="shared" si="17"/>
        <v>642</v>
      </c>
    </row>
    <row r="575" spans="1:51" s="5" customFormat="1" x14ac:dyDescent="0.25">
      <c r="A575" s="5" t="s">
        <v>1356</v>
      </c>
      <c r="B575" s="5" t="s">
        <v>1364</v>
      </c>
      <c r="C575" s="5" t="s">
        <v>943</v>
      </c>
      <c r="E575" s="5" t="s">
        <v>257</v>
      </c>
      <c r="F575" s="5">
        <v>57</v>
      </c>
      <c r="G575" s="5" t="s">
        <v>67</v>
      </c>
      <c r="H575" s="5">
        <v>20.311</v>
      </c>
      <c r="I575" s="5">
        <v>13.624000000000001</v>
      </c>
      <c r="J575">
        <v>146.12299999999999</v>
      </c>
      <c r="K575">
        <v>146.12299999999999</v>
      </c>
      <c r="L575" s="5">
        <v>0.19</v>
      </c>
      <c r="M575">
        <v>41.403747729999999</v>
      </c>
      <c r="N575">
        <v>-82.116786300000001</v>
      </c>
      <c r="O575">
        <v>41.404962359999999</v>
      </c>
      <c r="P575">
        <v>-82.109265379999997</v>
      </c>
      <c r="Q575" s="5" t="s">
        <v>1055</v>
      </c>
      <c r="R575" s="5" t="s">
        <v>53</v>
      </c>
      <c r="S575" s="1">
        <v>45754</v>
      </c>
      <c r="T575" t="s">
        <v>1365</v>
      </c>
      <c r="U575" t="s">
        <v>87</v>
      </c>
      <c r="V575" s="5" t="s">
        <v>57</v>
      </c>
      <c r="W575" s="5" t="s">
        <v>89</v>
      </c>
      <c r="X575" s="6">
        <v>642</v>
      </c>
      <c r="Y575" s="5" t="s">
        <v>64</v>
      </c>
      <c r="Z575"/>
      <c r="AA575">
        <v>2025</v>
      </c>
      <c r="AB575" s="1">
        <v>45139</v>
      </c>
      <c r="AC575" t="s">
        <v>60</v>
      </c>
      <c r="AD575"/>
      <c r="AE575"/>
      <c r="AF575"/>
      <c r="AG575" t="s">
        <v>61</v>
      </c>
      <c r="AH575" t="s">
        <v>54</v>
      </c>
      <c r="AI575" s="1">
        <v>45525</v>
      </c>
      <c r="AJ575" t="s">
        <v>62</v>
      </c>
      <c r="AK575"/>
      <c r="AL575"/>
      <c r="AM575" t="s">
        <v>54</v>
      </c>
      <c r="AN575"/>
      <c r="AO575">
        <v>110010</v>
      </c>
      <c r="AP575">
        <v>107714</v>
      </c>
      <c r="AQ575" s="5">
        <v>110010</v>
      </c>
      <c r="AR575"/>
      <c r="AS575"/>
      <c r="AT575"/>
      <c r="AU575"/>
      <c r="AV575"/>
      <c r="AW575"/>
      <c r="AX575" s="2" t="str">
        <f t="shared" si="16"/>
        <v>X</v>
      </c>
      <c r="AY575" s="5">
        <f t="shared" si="17"/>
        <v>642</v>
      </c>
    </row>
    <row r="576" spans="1:51" s="5" customFormat="1" x14ac:dyDescent="0.25">
      <c r="A576" s="5" t="s">
        <v>1356</v>
      </c>
      <c r="B576" s="5" t="s">
        <v>1364</v>
      </c>
      <c r="C576" s="5" t="s">
        <v>943</v>
      </c>
      <c r="E576" s="5" t="s">
        <v>257</v>
      </c>
      <c r="F576" s="5">
        <v>57</v>
      </c>
      <c r="G576" s="5" t="s">
        <v>67</v>
      </c>
      <c r="H576" s="5">
        <v>20.311</v>
      </c>
      <c r="I576" s="5">
        <v>13.624000000000001</v>
      </c>
      <c r="J576">
        <v>146.12299999999999</v>
      </c>
      <c r="K576">
        <v>146.12299999999999</v>
      </c>
      <c r="L576" s="5">
        <v>0.19</v>
      </c>
      <c r="M576">
        <v>41.403747729999999</v>
      </c>
      <c r="N576">
        <v>-82.116786300000001</v>
      </c>
      <c r="O576">
        <v>41.404962359999999</v>
      </c>
      <c r="P576">
        <v>-82.109265379999997</v>
      </c>
      <c r="Q576" s="5" t="s">
        <v>1055</v>
      </c>
      <c r="R576" s="5" t="s">
        <v>53</v>
      </c>
      <c r="S576" s="1">
        <v>45754</v>
      </c>
      <c r="T576" t="s">
        <v>1366</v>
      </c>
      <c r="U576" t="s">
        <v>87</v>
      </c>
      <c r="V576" s="5" t="s">
        <v>57</v>
      </c>
      <c r="W576" s="5" t="s">
        <v>71</v>
      </c>
      <c r="X576" s="6">
        <v>642</v>
      </c>
      <c r="Y576" s="5" t="s">
        <v>59</v>
      </c>
      <c r="Z576"/>
      <c r="AA576">
        <v>2025</v>
      </c>
      <c r="AB576" s="1">
        <v>45139</v>
      </c>
      <c r="AC576" t="s">
        <v>60</v>
      </c>
      <c r="AD576"/>
      <c r="AE576"/>
      <c r="AF576"/>
      <c r="AG576" t="s">
        <v>61</v>
      </c>
      <c r="AH576" t="s">
        <v>54</v>
      </c>
      <c r="AI576" s="1">
        <v>45525</v>
      </c>
      <c r="AJ576" t="s">
        <v>62</v>
      </c>
      <c r="AK576"/>
      <c r="AL576"/>
      <c r="AM576" t="s">
        <v>54</v>
      </c>
      <c r="AN576"/>
      <c r="AO576">
        <v>110010</v>
      </c>
      <c r="AP576">
        <v>107714</v>
      </c>
      <c r="AQ576" s="5">
        <v>110010</v>
      </c>
      <c r="AR576"/>
      <c r="AS576"/>
      <c r="AT576"/>
      <c r="AU576"/>
      <c r="AV576"/>
      <c r="AW576"/>
      <c r="AX576" s="2" t="str">
        <f t="shared" si="16"/>
        <v>X</v>
      </c>
      <c r="AY576" s="5">
        <f t="shared" si="17"/>
        <v>642</v>
      </c>
    </row>
    <row r="577" spans="1:51" s="5" customFormat="1" x14ac:dyDescent="0.25">
      <c r="A577" s="5" t="s">
        <v>1356</v>
      </c>
      <c r="B577" s="5" t="s">
        <v>1367</v>
      </c>
      <c r="C577" s="5" t="s">
        <v>943</v>
      </c>
      <c r="E577" s="5" t="s">
        <v>257</v>
      </c>
      <c r="F577" s="5">
        <v>57</v>
      </c>
      <c r="G577" s="5" t="s">
        <v>76</v>
      </c>
      <c r="H577" s="5">
        <v>20.491</v>
      </c>
      <c r="I577" s="5">
        <v>12.664999999999999</v>
      </c>
      <c r="J577">
        <v>145.225179</v>
      </c>
      <c r="K577">
        <v>145.225179</v>
      </c>
      <c r="L577" s="5">
        <v>0.36</v>
      </c>
      <c r="M577">
        <v>41.406339410000001</v>
      </c>
      <c r="N577">
        <v>-82.117168879999994</v>
      </c>
      <c r="O577">
        <v>41.404241210000002</v>
      </c>
      <c r="P577">
        <v>-82.126533210000005</v>
      </c>
      <c r="Q577" s="5" t="s">
        <v>1055</v>
      </c>
      <c r="R577" s="5" t="s">
        <v>53</v>
      </c>
      <c r="S577" s="1">
        <v>45754</v>
      </c>
      <c r="T577" t="s">
        <v>1368</v>
      </c>
      <c r="U577" t="s">
        <v>87</v>
      </c>
      <c r="V577" s="5" t="s">
        <v>57</v>
      </c>
      <c r="W577" s="5" t="s">
        <v>71</v>
      </c>
      <c r="X577" s="6">
        <v>642</v>
      </c>
      <c r="Y577" s="5" t="s">
        <v>64</v>
      </c>
      <c r="Z577"/>
      <c r="AA577">
        <v>2025</v>
      </c>
      <c r="AB577" s="1">
        <v>45139</v>
      </c>
      <c r="AC577" t="s">
        <v>60</v>
      </c>
      <c r="AD577"/>
      <c r="AE577"/>
      <c r="AF577"/>
      <c r="AG577" t="s">
        <v>61</v>
      </c>
      <c r="AH577" t="s">
        <v>54</v>
      </c>
      <c r="AI577" s="1">
        <v>45518</v>
      </c>
      <c r="AJ577" t="s">
        <v>62</v>
      </c>
      <c r="AK577"/>
      <c r="AL577" t="s">
        <v>1178</v>
      </c>
      <c r="AM577" t="s">
        <v>61</v>
      </c>
      <c r="AN577" t="s">
        <v>1369</v>
      </c>
      <c r="AO577">
        <v>110010</v>
      </c>
      <c r="AP577">
        <v>107714</v>
      </c>
      <c r="AR577"/>
      <c r="AS577"/>
      <c r="AT577"/>
      <c r="AU577"/>
      <c r="AV577"/>
      <c r="AW577"/>
      <c r="AX577" s="2" t="str">
        <f t="shared" si="16"/>
        <v>X</v>
      </c>
      <c r="AY577" s="5">
        <f t="shared" si="17"/>
        <v>642</v>
      </c>
    </row>
    <row r="578" spans="1:51" s="5" customFormat="1" x14ac:dyDescent="0.25">
      <c r="A578" s="5" t="s">
        <v>1356</v>
      </c>
      <c r="B578" s="5" t="s">
        <v>1367</v>
      </c>
      <c r="C578" s="5" t="s">
        <v>943</v>
      </c>
      <c r="E578" s="5" t="s">
        <v>257</v>
      </c>
      <c r="F578" s="5">
        <v>57</v>
      </c>
      <c r="G578" s="5" t="s">
        <v>76</v>
      </c>
      <c r="H578" s="5">
        <v>20.491</v>
      </c>
      <c r="I578" s="5">
        <v>12.664999999999999</v>
      </c>
      <c r="J578">
        <v>145.225179</v>
      </c>
      <c r="K578">
        <v>145.225179</v>
      </c>
      <c r="L578" s="5">
        <v>0.36</v>
      </c>
      <c r="M578">
        <v>41.406339410000001</v>
      </c>
      <c r="N578">
        <v>-82.117168879999994</v>
      </c>
      <c r="O578">
        <v>41.404241210000002</v>
      </c>
      <c r="P578">
        <v>-82.126533210000005</v>
      </c>
      <c r="Q578" s="5" t="s">
        <v>1055</v>
      </c>
      <c r="R578" s="5" t="s">
        <v>53</v>
      </c>
      <c r="S578" s="1">
        <v>45754</v>
      </c>
      <c r="T578" t="s">
        <v>1370</v>
      </c>
      <c r="U578" t="s">
        <v>87</v>
      </c>
      <c r="V578" s="5" t="s">
        <v>57</v>
      </c>
      <c r="W578" s="5" t="s">
        <v>71</v>
      </c>
      <c r="X578" s="6">
        <v>642</v>
      </c>
      <c r="Y578" s="5" t="s">
        <v>59</v>
      </c>
      <c r="Z578"/>
      <c r="AA578">
        <v>2025</v>
      </c>
      <c r="AB578" s="1">
        <v>45139</v>
      </c>
      <c r="AC578" t="s">
        <v>60</v>
      </c>
      <c r="AD578"/>
      <c r="AE578"/>
      <c r="AF578"/>
      <c r="AG578" t="s">
        <v>61</v>
      </c>
      <c r="AH578" t="s">
        <v>54</v>
      </c>
      <c r="AI578" s="1">
        <v>45518</v>
      </c>
      <c r="AJ578" t="s">
        <v>62</v>
      </c>
      <c r="AK578"/>
      <c r="AL578" t="s">
        <v>1178</v>
      </c>
      <c r="AM578" t="s">
        <v>61</v>
      </c>
      <c r="AN578" t="s">
        <v>1371</v>
      </c>
      <c r="AO578">
        <v>110010</v>
      </c>
      <c r="AP578">
        <v>107714</v>
      </c>
      <c r="AR578"/>
      <c r="AS578"/>
      <c r="AT578"/>
      <c r="AU578"/>
      <c r="AV578"/>
      <c r="AW578"/>
      <c r="AX578" s="2" t="str">
        <f t="shared" ref="AX578:AX641" si="18">IF(AND(X578=807,AA578&lt;2023),"X",IF(AND(X578=642,AA578&lt;2026),"X",IF(AND(X578=644,AA578&lt;2023),"X",IF(AND(X578=643,AA578&lt;2025),"X",""))))</f>
        <v>X</v>
      </c>
      <c r="AY578" s="5">
        <f t="shared" ref="AY578:AY641" si="19">IF(AND(AX578="X",X578=642),642,IF(AND(AX578="X",X578=643),643,IF(AND(AX578="X",X578=644),643,IF(AND(AX578="X",X578=807),807,""))))</f>
        <v>642</v>
      </c>
    </row>
    <row r="579" spans="1:51" s="5" customFormat="1" x14ac:dyDescent="0.25">
      <c r="A579" s="5" t="s">
        <v>1372</v>
      </c>
      <c r="B579" s="5" t="s">
        <v>1373</v>
      </c>
      <c r="C579" s="5" t="s">
        <v>943</v>
      </c>
      <c r="E579" s="5" t="s">
        <v>257</v>
      </c>
      <c r="F579" s="5">
        <v>57</v>
      </c>
      <c r="G579" s="5" t="s">
        <v>51</v>
      </c>
      <c r="H579" s="5">
        <v>20.620574730000001</v>
      </c>
      <c r="I579" s="5">
        <v>21.651499999999999</v>
      </c>
      <c r="J579">
        <v>55.622</v>
      </c>
      <c r="K579">
        <v>55.622</v>
      </c>
      <c r="L579" s="5">
        <v>1.03</v>
      </c>
      <c r="M579">
        <v>41.408222469999998</v>
      </c>
      <c r="N579">
        <v>-82.117740780000005</v>
      </c>
      <c r="O579">
        <v>41.423078259999997</v>
      </c>
      <c r="P579">
        <v>-82.119418359999997</v>
      </c>
      <c r="Q579" s="5" t="s">
        <v>1374</v>
      </c>
      <c r="R579" s="5" t="s">
        <v>1375</v>
      </c>
      <c r="S579" s="1">
        <v>45754</v>
      </c>
      <c r="T579" t="s">
        <v>1376</v>
      </c>
      <c r="U579" t="s">
        <v>87</v>
      </c>
      <c r="V579" s="5" t="s">
        <v>57</v>
      </c>
      <c r="W579" s="5" t="s">
        <v>58</v>
      </c>
      <c r="X579" s="6">
        <v>642</v>
      </c>
      <c r="Y579" s="5" t="s">
        <v>64</v>
      </c>
      <c r="Z579"/>
      <c r="AA579">
        <v>2025</v>
      </c>
      <c r="AB579" s="1">
        <v>45135</v>
      </c>
      <c r="AC579" t="s">
        <v>60</v>
      </c>
      <c r="AD579"/>
      <c r="AE579"/>
      <c r="AF579"/>
      <c r="AG579" t="s">
        <v>61</v>
      </c>
      <c r="AH579" t="s">
        <v>54</v>
      </c>
      <c r="AI579" s="1">
        <v>45501</v>
      </c>
      <c r="AJ579" t="s">
        <v>62</v>
      </c>
      <c r="AK579"/>
      <c r="AL579"/>
      <c r="AM579" t="s">
        <v>54</v>
      </c>
      <c r="AN579"/>
      <c r="AO579">
        <v>110010</v>
      </c>
      <c r="AP579"/>
      <c r="AR579"/>
      <c r="AS579"/>
      <c r="AT579"/>
      <c r="AU579"/>
      <c r="AV579"/>
      <c r="AW579"/>
      <c r="AX579" s="2" t="str">
        <f t="shared" si="18"/>
        <v>X</v>
      </c>
      <c r="AY579" s="5">
        <f t="shared" si="19"/>
        <v>642</v>
      </c>
    </row>
    <row r="580" spans="1:51" s="5" customFormat="1" x14ac:dyDescent="0.25">
      <c r="A580" s="5" t="s">
        <v>1356</v>
      </c>
      <c r="B580" s="5" t="s">
        <v>1373</v>
      </c>
      <c r="C580" s="5" t="s">
        <v>943</v>
      </c>
      <c r="E580" s="5" t="s">
        <v>257</v>
      </c>
      <c r="F580" s="5">
        <v>57</v>
      </c>
      <c r="G580" s="5" t="s">
        <v>229</v>
      </c>
      <c r="H580" s="5">
        <v>20.620581439999999</v>
      </c>
      <c r="I580" s="5">
        <v>21.650560819999999</v>
      </c>
      <c r="J580">
        <v>55.619560819999997</v>
      </c>
      <c r="K580">
        <v>55.619560819999997</v>
      </c>
      <c r="L580" s="5">
        <v>1.03</v>
      </c>
      <c r="M580">
        <v>41.408186209999997</v>
      </c>
      <c r="N580">
        <v>-82.117494570000005</v>
      </c>
      <c r="O580">
        <v>41.423055580000003</v>
      </c>
      <c r="P580">
        <v>-82.11916995</v>
      </c>
      <c r="Q580" s="5" t="s">
        <v>1374</v>
      </c>
      <c r="R580" s="5" t="s">
        <v>1375</v>
      </c>
      <c r="S580" s="1">
        <v>45754</v>
      </c>
      <c r="T580" t="s">
        <v>1377</v>
      </c>
      <c r="U580" t="s">
        <v>87</v>
      </c>
      <c r="V580" s="5" t="s">
        <v>57</v>
      </c>
      <c r="W580" s="5" t="s">
        <v>58</v>
      </c>
      <c r="X580" s="6">
        <v>642</v>
      </c>
      <c r="Y580" s="5" t="s">
        <v>64</v>
      </c>
      <c r="Z580"/>
      <c r="AA580">
        <v>2025</v>
      </c>
      <c r="AB580" s="1">
        <v>45135</v>
      </c>
      <c r="AC580" t="s">
        <v>60</v>
      </c>
      <c r="AD580"/>
      <c r="AE580"/>
      <c r="AF580"/>
      <c r="AG580" t="s">
        <v>61</v>
      </c>
      <c r="AH580" t="s">
        <v>54</v>
      </c>
      <c r="AI580" s="1">
        <v>45501</v>
      </c>
      <c r="AJ580" t="s">
        <v>62</v>
      </c>
      <c r="AK580"/>
      <c r="AL580"/>
      <c r="AM580" t="s">
        <v>54</v>
      </c>
      <c r="AN580"/>
      <c r="AO580">
        <v>110010</v>
      </c>
      <c r="AP580"/>
      <c r="AR580"/>
      <c r="AS580"/>
      <c r="AT580"/>
      <c r="AU580"/>
      <c r="AV580"/>
      <c r="AW580"/>
      <c r="AX580" s="2" t="str">
        <f t="shared" si="18"/>
        <v>X</v>
      </c>
      <c r="AY580" s="5">
        <f t="shared" si="19"/>
        <v>642</v>
      </c>
    </row>
    <row r="581" spans="1:51" s="5" customFormat="1" x14ac:dyDescent="0.25">
      <c r="A581" s="5" t="s">
        <v>1356</v>
      </c>
      <c r="B581" s="5" t="s">
        <v>1373</v>
      </c>
      <c r="C581" s="5" t="s">
        <v>943</v>
      </c>
      <c r="E581" s="5" t="s">
        <v>257</v>
      </c>
      <c r="F581" s="5">
        <v>57</v>
      </c>
      <c r="G581" s="5" t="s">
        <v>229</v>
      </c>
      <c r="H581" s="5">
        <v>20.620581439999999</v>
      </c>
      <c r="I581" s="5">
        <v>21.650560819999999</v>
      </c>
      <c r="J581">
        <v>55.619560819999997</v>
      </c>
      <c r="K581">
        <v>55.619560819999997</v>
      </c>
      <c r="L581" s="5">
        <v>1.03</v>
      </c>
      <c r="M581">
        <v>41.408186209999997</v>
      </c>
      <c r="N581">
        <v>-82.117494570000005</v>
      </c>
      <c r="O581">
        <v>41.423055580000003</v>
      </c>
      <c r="P581">
        <v>-82.11916995</v>
      </c>
      <c r="Q581" s="5" t="s">
        <v>1374</v>
      </c>
      <c r="R581" s="5" t="s">
        <v>1375</v>
      </c>
      <c r="S581" s="1">
        <v>45754</v>
      </c>
      <c r="T581" t="s">
        <v>1378</v>
      </c>
      <c r="U581" t="s">
        <v>87</v>
      </c>
      <c r="V581" s="5" t="s">
        <v>57</v>
      </c>
      <c r="W581" s="5" t="s">
        <v>58</v>
      </c>
      <c r="X581" s="6">
        <v>642</v>
      </c>
      <c r="Y581" s="5" t="s">
        <v>59</v>
      </c>
      <c r="Z581"/>
      <c r="AA581">
        <v>2025</v>
      </c>
      <c r="AB581" s="1">
        <v>45135</v>
      </c>
      <c r="AC581" t="s">
        <v>60</v>
      </c>
      <c r="AD581"/>
      <c r="AE581"/>
      <c r="AF581"/>
      <c r="AG581" t="s">
        <v>61</v>
      </c>
      <c r="AH581" t="s">
        <v>54</v>
      </c>
      <c r="AI581" s="1">
        <v>45501</v>
      </c>
      <c r="AJ581" t="s">
        <v>62</v>
      </c>
      <c r="AK581"/>
      <c r="AL581"/>
      <c r="AM581" t="s">
        <v>54</v>
      </c>
      <c r="AN581"/>
      <c r="AO581">
        <v>110010</v>
      </c>
      <c r="AP581"/>
      <c r="AR581"/>
      <c r="AS581"/>
      <c r="AT581"/>
      <c r="AU581"/>
      <c r="AV581"/>
      <c r="AW581"/>
      <c r="AX581" s="2" t="str">
        <f t="shared" si="18"/>
        <v>X</v>
      </c>
      <c r="AY581" s="5">
        <f t="shared" si="19"/>
        <v>642</v>
      </c>
    </row>
    <row r="582" spans="1:51" s="5" customFormat="1" x14ac:dyDescent="0.25">
      <c r="A582" s="5" t="s">
        <v>1356</v>
      </c>
      <c r="B582" s="5" t="s">
        <v>1373</v>
      </c>
      <c r="C582" s="5" t="s">
        <v>943</v>
      </c>
      <c r="E582" s="5" t="s">
        <v>257</v>
      </c>
      <c r="F582" s="5">
        <v>57</v>
      </c>
      <c r="G582" s="5" t="s">
        <v>229</v>
      </c>
      <c r="H582" s="5">
        <v>20.620581439999999</v>
      </c>
      <c r="I582" s="5">
        <v>21.650560819999999</v>
      </c>
      <c r="J582">
        <v>55.619560819999997</v>
      </c>
      <c r="K582">
        <v>55.619560819999997</v>
      </c>
      <c r="L582" s="5">
        <v>1.03</v>
      </c>
      <c r="M582">
        <v>41.408186209999997</v>
      </c>
      <c r="N582">
        <v>-82.117494570000005</v>
      </c>
      <c r="O582">
        <v>41.423055580000003</v>
      </c>
      <c r="P582">
        <v>-82.11916995</v>
      </c>
      <c r="Q582" s="5" t="s">
        <v>1374</v>
      </c>
      <c r="R582" s="5" t="s">
        <v>1375</v>
      </c>
      <c r="S582" s="1">
        <v>45754</v>
      </c>
      <c r="T582" t="s">
        <v>1379</v>
      </c>
      <c r="U582" t="s">
        <v>87</v>
      </c>
      <c r="V582" s="5" t="s">
        <v>74</v>
      </c>
      <c r="W582" s="5" t="s">
        <v>58</v>
      </c>
      <c r="X582" s="6">
        <v>642</v>
      </c>
      <c r="Y582" s="5" t="s">
        <v>59</v>
      </c>
      <c r="Z582"/>
      <c r="AA582">
        <v>2025</v>
      </c>
      <c r="AB582" s="1">
        <v>45135</v>
      </c>
      <c r="AC582" t="s">
        <v>60</v>
      </c>
      <c r="AD582"/>
      <c r="AE582"/>
      <c r="AF582"/>
      <c r="AG582" t="s">
        <v>61</v>
      </c>
      <c r="AH582" t="s">
        <v>54</v>
      </c>
      <c r="AI582" s="1">
        <v>45501</v>
      </c>
      <c r="AJ582" t="s">
        <v>62</v>
      </c>
      <c r="AK582"/>
      <c r="AL582"/>
      <c r="AM582" t="s">
        <v>54</v>
      </c>
      <c r="AN582"/>
      <c r="AO582">
        <v>110010</v>
      </c>
      <c r="AP582"/>
      <c r="AR582"/>
      <c r="AS582"/>
      <c r="AT582"/>
      <c r="AU582"/>
      <c r="AV582"/>
      <c r="AW582"/>
      <c r="AX582" s="2" t="str">
        <f t="shared" si="18"/>
        <v>X</v>
      </c>
      <c r="AY582" s="5">
        <f t="shared" si="19"/>
        <v>642</v>
      </c>
    </row>
    <row r="583" spans="1:51" s="5" customFormat="1" x14ac:dyDescent="0.25">
      <c r="A583" s="5" t="s">
        <v>1372</v>
      </c>
      <c r="B583" s="5" t="s">
        <v>1373</v>
      </c>
      <c r="C583" s="5" t="s">
        <v>943</v>
      </c>
      <c r="E583" s="5" t="s">
        <v>257</v>
      </c>
      <c r="F583" s="5">
        <v>57</v>
      </c>
      <c r="G583" s="5" t="s">
        <v>51</v>
      </c>
      <c r="H583" s="5">
        <v>20.620574730000001</v>
      </c>
      <c r="I583" s="5">
        <v>21.651499999999999</v>
      </c>
      <c r="J583">
        <v>55.622</v>
      </c>
      <c r="K583">
        <v>55.622</v>
      </c>
      <c r="L583" s="5">
        <v>1.03</v>
      </c>
      <c r="M583">
        <v>41.408222469999998</v>
      </c>
      <c r="N583">
        <v>-82.117740780000005</v>
      </c>
      <c r="O583">
        <v>41.423078259999997</v>
      </c>
      <c r="P583">
        <v>-82.119418359999997</v>
      </c>
      <c r="Q583" s="5" t="s">
        <v>1374</v>
      </c>
      <c r="R583" s="5" t="s">
        <v>1375</v>
      </c>
      <c r="S583" s="1">
        <v>45754</v>
      </c>
      <c r="T583" t="s">
        <v>1380</v>
      </c>
      <c r="U583" t="s">
        <v>87</v>
      </c>
      <c r="V583" s="5" t="s">
        <v>74</v>
      </c>
      <c r="W583" s="5" t="s">
        <v>58</v>
      </c>
      <c r="X583" s="6">
        <v>642</v>
      </c>
      <c r="Y583" s="5" t="s">
        <v>59</v>
      </c>
      <c r="Z583"/>
      <c r="AA583">
        <v>2025</v>
      </c>
      <c r="AB583" s="1">
        <v>45135</v>
      </c>
      <c r="AC583" t="s">
        <v>60</v>
      </c>
      <c r="AD583"/>
      <c r="AE583"/>
      <c r="AF583"/>
      <c r="AG583" t="s">
        <v>61</v>
      </c>
      <c r="AH583" t="s">
        <v>54</v>
      </c>
      <c r="AI583" s="1">
        <v>45501</v>
      </c>
      <c r="AJ583" t="s">
        <v>62</v>
      </c>
      <c r="AK583"/>
      <c r="AL583"/>
      <c r="AM583" t="s">
        <v>54</v>
      </c>
      <c r="AN583"/>
      <c r="AO583">
        <v>110010</v>
      </c>
      <c r="AP583"/>
      <c r="AR583"/>
      <c r="AS583"/>
      <c r="AT583"/>
      <c r="AU583"/>
      <c r="AV583"/>
      <c r="AW583"/>
      <c r="AX583" s="2" t="str">
        <f t="shared" si="18"/>
        <v>X</v>
      </c>
      <c r="AY583" s="5">
        <f t="shared" si="19"/>
        <v>642</v>
      </c>
    </row>
    <row r="584" spans="1:51" s="5" customFormat="1" x14ac:dyDescent="0.25">
      <c r="A584" s="5" t="s">
        <v>1372</v>
      </c>
      <c r="B584" s="5" t="s">
        <v>1373</v>
      </c>
      <c r="C584" s="5" t="s">
        <v>943</v>
      </c>
      <c r="E584" s="5" t="s">
        <v>257</v>
      </c>
      <c r="F584" s="5">
        <v>57</v>
      </c>
      <c r="G584" s="5" t="s">
        <v>51</v>
      </c>
      <c r="H584" s="5">
        <v>20.620574730000001</v>
      </c>
      <c r="I584" s="5">
        <v>21.651499999999999</v>
      </c>
      <c r="J584">
        <v>55.622</v>
      </c>
      <c r="K584">
        <v>55.622</v>
      </c>
      <c r="L584" s="5">
        <v>1.03</v>
      </c>
      <c r="M584">
        <v>41.408222469999998</v>
      </c>
      <c r="N584">
        <v>-82.117740780000005</v>
      </c>
      <c r="O584">
        <v>41.423078259999997</v>
      </c>
      <c r="P584">
        <v>-82.119418359999997</v>
      </c>
      <c r="Q584" s="5" t="s">
        <v>1374</v>
      </c>
      <c r="R584" s="5" t="s">
        <v>1375</v>
      </c>
      <c r="S584" s="1">
        <v>45754</v>
      </c>
      <c r="T584" t="s">
        <v>1381</v>
      </c>
      <c r="U584" t="s">
        <v>87</v>
      </c>
      <c r="V584" s="5" t="s">
        <v>57</v>
      </c>
      <c r="W584" s="5" t="s">
        <v>58</v>
      </c>
      <c r="X584" s="6">
        <v>642</v>
      </c>
      <c r="Y584" s="5" t="s">
        <v>59</v>
      </c>
      <c r="Z584"/>
      <c r="AA584">
        <v>2025</v>
      </c>
      <c r="AB584" s="1">
        <v>45135</v>
      </c>
      <c r="AC584" t="s">
        <v>60</v>
      </c>
      <c r="AD584"/>
      <c r="AE584"/>
      <c r="AF584"/>
      <c r="AG584" t="s">
        <v>61</v>
      </c>
      <c r="AH584" t="s">
        <v>54</v>
      </c>
      <c r="AI584" s="1">
        <v>45501</v>
      </c>
      <c r="AJ584" t="s">
        <v>62</v>
      </c>
      <c r="AK584"/>
      <c r="AL584"/>
      <c r="AM584" t="s">
        <v>54</v>
      </c>
      <c r="AN584"/>
      <c r="AO584">
        <v>110010</v>
      </c>
      <c r="AP584"/>
      <c r="AR584"/>
      <c r="AS584"/>
      <c r="AT584"/>
      <c r="AU584"/>
      <c r="AV584"/>
      <c r="AW584"/>
      <c r="AX584" s="2" t="str">
        <f t="shared" si="18"/>
        <v>X</v>
      </c>
      <c r="AY584" s="5">
        <f t="shared" si="19"/>
        <v>642</v>
      </c>
    </row>
    <row r="585" spans="1:51" s="5" customFormat="1" x14ac:dyDescent="0.25">
      <c r="A585" s="5" t="s">
        <v>1356</v>
      </c>
      <c r="B585" s="5" t="s">
        <v>1382</v>
      </c>
      <c r="C585" s="5" t="s">
        <v>943</v>
      </c>
      <c r="E585" s="5" t="s">
        <v>257</v>
      </c>
      <c r="F585" s="5">
        <v>57</v>
      </c>
      <c r="G585" s="5" t="s">
        <v>229</v>
      </c>
      <c r="H585" s="5">
        <v>20.680753190000001</v>
      </c>
      <c r="I585" s="5">
        <v>20.742120289999999</v>
      </c>
      <c r="J585">
        <v>54.711120450000003</v>
      </c>
      <c r="K585">
        <v>54.711120450000003</v>
      </c>
      <c r="L585" s="5">
        <v>0.06</v>
      </c>
      <c r="M585">
        <v>41.409043789999998</v>
      </c>
      <c r="N585">
        <v>-82.117688540000003</v>
      </c>
      <c r="O585">
        <v>41.40992138</v>
      </c>
      <c r="P585">
        <v>-82.117846119999996</v>
      </c>
      <c r="Q585" s="5" t="s">
        <v>1383</v>
      </c>
      <c r="S585" s="1">
        <v>45754</v>
      </c>
      <c r="T585" t="s">
        <v>1384</v>
      </c>
      <c r="U585" t="s">
        <v>87</v>
      </c>
      <c r="V585" s="5" t="s">
        <v>96</v>
      </c>
      <c r="W585" s="5" t="s">
        <v>58</v>
      </c>
      <c r="X585" s="6">
        <v>642</v>
      </c>
      <c r="Y585" s="5" t="s">
        <v>59</v>
      </c>
      <c r="Z585"/>
      <c r="AA585">
        <v>2025</v>
      </c>
      <c r="AB585" s="1">
        <v>45135</v>
      </c>
      <c r="AC585" t="s">
        <v>60</v>
      </c>
      <c r="AD585"/>
      <c r="AE585"/>
      <c r="AF585"/>
      <c r="AG585" t="s">
        <v>54</v>
      </c>
      <c r="AH585" t="s">
        <v>54</v>
      </c>
      <c r="AI585" s="1">
        <v>45501</v>
      </c>
      <c r="AJ585" t="s">
        <v>62</v>
      </c>
      <c r="AK585"/>
      <c r="AL585"/>
      <c r="AM585" t="s">
        <v>54</v>
      </c>
      <c r="AN585"/>
      <c r="AO585">
        <v>110010</v>
      </c>
      <c r="AP585"/>
      <c r="AR585"/>
      <c r="AS585"/>
      <c r="AT585"/>
      <c r="AU585"/>
      <c r="AV585"/>
      <c r="AW585"/>
      <c r="AX585" s="2" t="str">
        <f t="shared" si="18"/>
        <v>X</v>
      </c>
      <c r="AY585" s="5">
        <f t="shared" si="19"/>
        <v>642</v>
      </c>
    </row>
    <row r="586" spans="1:51" s="5" customFormat="1" x14ac:dyDescent="0.25">
      <c r="A586" s="5" t="s">
        <v>1356</v>
      </c>
      <c r="B586" s="5" t="s">
        <v>1385</v>
      </c>
      <c r="C586" s="5" t="s">
        <v>943</v>
      </c>
      <c r="E586" s="5" t="s">
        <v>257</v>
      </c>
      <c r="F586" s="5">
        <v>57</v>
      </c>
      <c r="G586" s="5" t="s">
        <v>229</v>
      </c>
      <c r="H586" s="5">
        <v>21.341044350000001</v>
      </c>
      <c r="I586" s="5">
        <v>21.288287409999999</v>
      </c>
      <c r="J586">
        <v>55.257287410000004</v>
      </c>
      <c r="K586">
        <v>55.257287410000004</v>
      </c>
      <c r="L586" s="5">
        <v>8.0000000000000002E-3</v>
      </c>
      <c r="M586">
        <v>41.418562620000003</v>
      </c>
      <c r="N586">
        <v>-82.119117250000002</v>
      </c>
      <c r="O586">
        <v>41.417797790000002</v>
      </c>
      <c r="P586">
        <v>-82.119046170000004</v>
      </c>
      <c r="Q586" s="5" t="s">
        <v>1386</v>
      </c>
      <c r="S586" s="1">
        <v>45754</v>
      </c>
      <c r="T586" t="s">
        <v>1387</v>
      </c>
      <c r="U586" t="s">
        <v>87</v>
      </c>
      <c r="V586" s="5" t="s">
        <v>88</v>
      </c>
      <c r="W586" s="5" t="s">
        <v>58</v>
      </c>
      <c r="X586" s="6">
        <v>642</v>
      </c>
      <c r="Y586" s="5" t="s">
        <v>59</v>
      </c>
      <c r="Z586"/>
      <c r="AA586">
        <v>2025</v>
      </c>
      <c r="AB586" s="1">
        <v>45135</v>
      </c>
      <c r="AC586" t="s">
        <v>60</v>
      </c>
      <c r="AD586"/>
      <c r="AE586"/>
      <c r="AF586"/>
      <c r="AG586" t="s">
        <v>54</v>
      </c>
      <c r="AH586" t="s">
        <v>54</v>
      </c>
      <c r="AI586" s="1">
        <v>45501</v>
      </c>
      <c r="AJ586" t="s">
        <v>62</v>
      </c>
      <c r="AK586"/>
      <c r="AL586"/>
      <c r="AM586" t="s">
        <v>54</v>
      </c>
      <c r="AN586"/>
      <c r="AO586">
        <v>110010</v>
      </c>
      <c r="AP586"/>
      <c r="AR586"/>
      <c r="AS586"/>
      <c r="AT586"/>
      <c r="AU586"/>
      <c r="AV586"/>
      <c r="AW586"/>
      <c r="AX586" s="2" t="str">
        <f t="shared" si="18"/>
        <v>X</v>
      </c>
      <c r="AY586" s="5">
        <f t="shared" si="19"/>
        <v>642</v>
      </c>
    </row>
    <row r="587" spans="1:51" s="5" customFormat="1" x14ac:dyDescent="0.25">
      <c r="A587" s="5" t="s">
        <v>1372</v>
      </c>
      <c r="B587" s="5" t="s">
        <v>1388</v>
      </c>
      <c r="C587" s="5" t="s">
        <v>943</v>
      </c>
      <c r="E587" s="5" t="s">
        <v>257</v>
      </c>
      <c r="F587" s="5">
        <v>57</v>
      </c>
      <c r="G587" s="5" t="s">
        <v>51</v>
      </c>
      <c r="H587" s="5">
        <v>21.363739689999999</v>
      </c>
      <c r="I587" s="5">
        <v>21.388938530000001</v>
      </c>
      <c r="J587">
        <v>55.360256139999997</v>
      </c>
      <c r="K587">
        <v>55.360256139999997</v>
      </c>
      <c r="L587" s="5">
        <v>0.03</v>
      </c>
      <c r="M587">
        <v>41.418923409999998</v>
      </c>
      <c r="N587">
        <v>-82.119327470000002</v>
      </c>
      <c r="O587">
        <v>41.419287969999999</v>
      </c>
      <c r="P587">
        <v>-82.119340210000004</v>
      </c>
      <c r="Q587" s="5" t="s">
        <v>1386</v>
      </c>
      <c r="S587" s="1">
        <v>45754</v>
      </c>
      <c r="T587" t="s">
        <v>1389</v>
      </c>
      <c r="U587" t="s">
        <v>87</v>
      </c>
      <c r="V587" s="5" t="s">
        <v>96</v>
      </c>
      <c r="W587" s="5" t="s">
        <v>58</v>
      </c>
      <c r="X587" s="6">
        <v>642</v>
      </c>
      <c r="Y587" s="5" t="s">
        <v>59</v>
      </c>
      <c r="Z587"/>
      <c r="AA587">
        <v>2025</v>
      </c>
      <c r="AB587" s="1">
        <v>45135</v>
      </c>
      <c r="AC587" t="s">
        <v>60</v>
      </c>
      <c r="AD587"/>
      <c r="AE587"/>
      <c r="AF587"/>
      <c r="AG587" t="s">
        <v>54</v>
      </c>
      <c r="AH587" t="s">
        <v>54</v>
      </c>
      <c r="AI587" s="1">
        <v>45501</v>
      </c>
      <c r="AJ587" t="s">
        <v>62</v>
      </c>
      <c r="AK587"/>
      <c r="AL587"/>
      <c r="AM587" t="s">
        <v>54</v>
      </c>
      <c r="AN587"/>
      <c r="AO587">
        <v>110010</v>
      </c>
      <c r="AP587"/>
      <c r="AR587"/>
      <c r="AS587"/>
      <c r="AT587"/>
      <c r="AU587"/>
      <c r="AV587"/>
      <c r="AW587"/>
      <c r="AX587" s="2" t="str">
        <f t="shared" si="18"/>
        <v>X</v>
      </c>
      <c r="AY587" s="5">
        <f t="shared" si="19"/>
        <v>642</v>
      </c>
    </row>
    <row r="588" spans="1:51" s="5" customFormat="1" x14ac:dyDescent="0.25">
      <c r="A588" s="5" t="s">
        <v>1372</v>
      </c>
      <c r="B588" s="5" t="s">
        <v>1388</v>
      </c>
      <c r="C588" s="5" t="s">
        <v>943</v>
      </c>
      <c r="E588" s="5" t="s">
        <v>257</v>
      </c>
      <c r="F588" s="5">
        <v>57</v>
      </c>
      <c r="G588" s="5" t="s">
        <v>51</v>
      </c>
      <c r="H588" s="5">
        <v>21.363795119999999</v>
      </c>
      <c r="I588" s="5">
        <v>21.440698609999998</v>
      </c>
      <c r="J588">
        <v>55.411932350000001</v>
      </c>
      <c r="K588">
        <v>55.411932350000001</v>
      </c>
      <c r="L588" s="5">
        <v>0.04</v>
      </c>
      <c r="M588">
        <v>41.418928440000002</v>
      </c>
      <c r="N588">
        <v>-82.119200730000003</v>
      </c>
      <c r="O588">
        <v>41.420039709999998</v>
      </c>
      <c r="P588">
        <v>-82.119274489999995</v>
      </c>
      <c r="Q588" s="5" t="s">
        <v>1386</v>
      </c>
      <c r="S588" s="1">
        <v>45754</v>
      </c>
      <c r="T588" t="s">
        <v>1390</v>
      </c>
      <c r="U588" t="s">
        <v>87</v>
      </c>
      <c r="V588" s="5" t="s">
        <v>88</v>
      </c>
      <c r="W588" s="5" t="s">
        <v>58</v>
      </c>
      <c r="X588" s="6">
        <v>642</v>
      </c>
      <c r="Y588" s="5" t="s">
        <v>59</v>
      </c>
      <c r="Z588"/>
      <c r="AA588">
        <v>2025</v>
      </c>
      <c r="AB588" s="1">
        <v>45135</v>
      </c>
      <c r="AC588" t="s">
        <v>60</v>
      </c>
      <c r="AD588"/>
      <c r="AE588"/>
      <c r="AF588"/>
      <c r="AG588" t="s">
        <v>54</v>
      </c>
      <c r="AH588" t="s">
        <v>54</v>
      </c>
      <c r="AI588" s="1">
        <v>45501</v>
      </c>
      <c r="AJ588" t="s">
        <v>62</v>
      </c>
      <c r="AK588"/>
      <c r="AL588"/>
      <c r="AM588" t="s">
        <v>54</v>
      </c>
      <c r="AN588"/>
      <c r="AO588">
        <v>110010</v>
      </c>
      <c r="AP588"/>
      <c r="AR588"/>
      <c r="AS588"/>
      <c r="AT588"/>
      <c r="AU588"/>
      <c r="AV588"/>
      <c r="AW588"/>
      <c r="AX588" s="2" t="str">
        <f t="shared" si="18"/>
        <v>X</v>
      </c>
      <c r="AY588" s="5">
        <f t="shared" si="19"/>
        <v>642</v>
      </c>
    </row>
    <row r="589" spans="1:51" s="5" customFormat="1" x14ac:dyDescent="0.25">
      <c r="A589" s="5" t="s">
        <v>1356</v>
      </c>
      <c r="B589" s="5" t="s">
        <v>1391</v>
      </c>
      <c r="C589" s="5" t="s">
        <v>943</v>
      </c>
      <c r="E589" s="5" t="s">
        <v>257</v>
      </c>
      <c r="F589" s="5">
        <v>57</v>
      </c>
      <c r="G589" s="5" t="s">
        <v>229</v>
      </c>
      <c r="H589" s="5">
        <v>21.59105207</v>
      </c>
      <c r="I589" s="5">
        <v>21.611453730000001</v>
      </c>
      <c r="J589">
        <v>55.580453730000002</v>
      </c>
      <c r="K589">
        <v>55.580453730000002</v>
      </c>
      <c r="L589" s="5">
        <v>0.02</v>
      </c>
      <c r="M589">
        <v>41.422191429999998</v>
      </c>
      <c r="N589">
        <v>-82.119193719999998</v>
      </c>
      <c r="O589">
        <v>41.422488090000002</v>
      </c>
      <c r="P589">
        <v>-82.119199750000007</v>
      </c>
      <c r="Q589" s="5" t="s">
        <v>1392</v>
      </c>
      <c r="S589" s="1">
        <v>45754</v>
      </c>
      <c r="T589" t="s">
        <v>1393</v>
      </c>
      <c r="U589" t="s">
        <v>87</v>
      </c>
      <c r="V589" s="5" t="s">
        <v>96</v>
      </c>
      <c r="W589" s="5" t="s">
        <v>58</v>
      </c>
      <c r="X589" s="6">
        <v>642</v>
      </c>
      <c r="Y589" s="5" t="s">
        <v>59</v>
      </c>
      <c r="Z589"/>
      <c r="AA589">
        <v>2025</v>
      </c>
      <c r="AB589" s="1">
        <v>45135</v>
      </c>
      <c r="AC589" t="s">
        <v>60</v>
      </c>
      <c r="AD589"/>
      <c r="AE589"/>
      <c r="AF589"/>
      <c r="AG589" t="s">
        <v>54</v>
      </c>
      <c r="AH589" t="s">
        <v>54</v>
      </c>
      <c r="AI589" s="1">
        <v>45501</v>
      </c>
      <c r="AJ589" t="s">
        <v>62</v>
      </c>
      <c r="AK589"/>
      <c r="AL589"/>
      <c r="AM589" t="s">
        <v>54</v>
      </c>
      <c r="AN589"/>
      <c r="AO589">
        <v>110010</v>
      </c>
      <c r="AP589"/>
      <c r="AR589"/>
      <c r="AS589"/>
      <c r="AT589"/>
      <c r="AU589"/>
      <c r="AV589"/>
      <c r="AW589"/>
      <c r="AX589" s="2" t="str">
        <f t="shared" si="18"/>
        <v>X</v>
      </c>
      <c r="AY589" s="5">
        <f t="shared" si="19"/>
        <v>642</v>
      </c>
    </row>
    <row r="590" spans="1:51" s="5" customFormat="1" x14ac:dyDescent="0.25">
      <c r="A590" s="5" t="s">
        <v>1372</v>
      </c>
      <c r="B590" s="5" t="s">
        <v>1394</v>
      </c>
      <c r="C590" s="5" t="s">
        <v>943</v>
      </c>
      <c r="E590" s="5" t="s">
        <v>257</v>
      </c>
      <c r="F590" s="5">
        <v>57</v>
      </c>
      <c r="G590" s="5" t="s">
        <v>51</v>
      </c>
      <c r="H590" s="5">
        <v>21.625442889999999</v>
      </c>
      <c r="I590" s="5">
        <v>21.639689619999999</v>
      </c>
      <c r="J590">
        <v>55.610637590000003</v>
      </c>
      <c r="K590">
        <v>55.610637590000003</v>
      </c>
      <c r="L590" s="5">
        <v>0.01</v>
      </c>
      <c r="M590">
        <v>41.422714859999999</v>
      </c>
      <c r="N590">
        <v>-82.119351969999997</v>
      </c>
      <c r="O590">
        <v>41.422921510000002</v>
      </c>
      <c r="P590">
        <v>-82.11935733</v>
      </c>
      <c r="Q590" s="5" t="s">
        <v>1392</v>
      </c>
      <c r="S590" s="1">
        <v>45754</v>
      </c>
      <c r="T590" t="s">
        <v>1395</v>
      </c>
      <c r="U590" t="s">
        <v>87</v>
      </c>
      <c r="V590" s="5" t="s">
        <v>96</v>
      </c>
      <c r="W590" s="5" t="s">
        <v>58</v>
      </c>
      <c r="X590" s="6">
        <v>642</v>
      </c>
      <c r="Y590" s="5" t="s">
        <v>59</v>
      </c>
      <c r="Z590"/>
      <c r="AA590">
        <v>2025</v>
      </c>
      <c r="AB590" s="1">
        <v>45135</v>
      </c>
      <c r="AC590" t="s">
        <v>60</v>
      </c>
      <c r="AD590"/>
      <c r="AE590"/>
      <c r="AF590"/>
      <c r="AG590" t="s">
        <v>54</v>
      </c>
      <c r="AH590" t="s">
        <v>54</v>
      </c>
      <c r="AI590" s="1">
        <v>45501</v>
      </c>
      <c r="AJ590" t="s">
        <v>62</v>
      </c>
      <c r="AK590"/>
      <c r="AL590"/>
      <c r="AM590" t="s">
        <v>54</v>
      </c>
      <c r="AN590"/>
      <c r="AO590">
        <v>110010</v>
      </c>
      <c r="AP590"/>
      <c r="AR590"/>
      <c r="AS590"/>
      <c r="AT590"/>
      <c r="AU590"/>
      <c r="AV590"/>
      <c r="AW590"/>
      <c r="AX590" s="2" t="str">
        <f t="shared" si="18"/>
        <v>X</v>
      </c>
      <c r="AY590" s="5">
        <f t="shared" si="19"/>
        <v>642</v>
      </c>
    </row>
    <row r="591" spans="1:51" s="5" customFormat="1" x14ac:dyDescent="0.25">
      <c r="A591" s="5" t="s">
        <v>1396</v>
      </c>
      <c r="B591" s="5" t="s">
        <v>1397</v>
      </c>
      <c r="C591" s="5" t="s">
        <v>943</v>
      </c>
      <c r="E591" s="5" t="s">
        <v>257</v>
      </c>
      <c r="F591" s="5">
        <v>58</v>
      </c>
      <c r="G591" s="5" t="s">
        <v>67</v>
      </c>
      <c r="H591" s="5">
        <v>24.225999999999999</v>
      </c>
      <c r="I591" s="5">
        <v>7.9080000000000004</v>
      </c>
      <c r="J591">
        <v>164.822</v>
      </c>
      <c r="K591">
        <v>164.822</v>
      </c>
      <c r="L591" s="5">
        <v>0.32</v>
      </c>
      <c r="M591">
        <v>41.413284089999998</v>
      </c>
      <c r="N591">
        <v>-82.209088519999995</v>
      </c>
      <c r="O591">
        <v>41.413999879999999</v>
      </c>
      <c r="P591">
        <v>-82.200071960000002</v>
      </c>
      <c r="Q591" s="5" t="s">
        <v>1014</v>
      </c>
      <c r="R591" s="5" t="s">
        <v>53</v>
      </c>
      <c r="S591" s="1">
        <v>45754</v>
      </c>
      <c r="T591" t="s">
        <v>1398</v>
      </c>
      <c r="U591" t="s">
        <v>87</v>
      </c>
      <c r="V591" s="5" t="s">
        <v>57</v>
      </c>
      <c r="W591" s="5" t="s">
        <v>58</v>
      </c>
      <c r="X591" s="6">
        <v>642</v>
      </c>
      <c r="Y591" s="5" t="s">
        <v>59</v>
      </c>
      <c r="Z591"/>
      <c r="AA591">
        <v>2025</v>
      </c>
      <c r="AB591" s="1">
        <v>44406</v>
      </c>
      <c r="AC591" t="s">
        <v>60</v>
      </c>
      <c r="AD591"/>
      <c r="AE591"/>
      <c r="AF591"/>
      <c r="AG591" t="s">
        <v>61</v>
      </c>
      <c r="AH591" t="s">
        <v>54</v>
      </c>
      <c r="AI591" s="1">
        <v>44391</v>
      </c>
      <c r="AJ591" t="s">
        <v>62</v>
      </c>
      <c r="AK591"/>
      <c r="AL591"/>
      <c r="AM591" t="s">
        <v>54</v>
      </c>
      <c r="AN591"/>
      <c r="AO591">
        <v>110010</v>
      </c>
      <c r="AP591"/>
      <c r="AQ591" s="5">
        <v>110010</v>
      </c>
      <c r="AR591"/>
      <c r="AS591"/>
      <c r="AT591"/>
      <c r="AU591"/>
      <c r="AV591"/>
      <c r="AW591"/>
      <c r="AX591" s="2" t="str">
        <f t="shared" si="18"/>
        <v>X</v>
      </c>
      <c r="AY591" s="5">
        <f t="shared" si="19"/>
        <v>642</v>
      </c>
    </row>
    <row r="592" spans="1:51" s="5" customFormat="1" x14ac:dyDescent="0.25">
      <c r="A592" s="5" t="s">
        <v>1396</v>
      </c>
      <c r="B592" s="5" t="s">
        <v>1397</v>
      </c>
      <c r="C592" s="5" t="s">
        <v>943</v>
      </c>
      <c r="E592" s="5" t="s">
        <v>257</v>
      </c>
      <c r="F592" s="5">
        <v>58</v>
      </c>
      <c r="G592" s="5" t="s">
        <v>67</v>
      </c>
      <c r="H592" s="5">
        <v>24.225999999999999</v>
      </c>
      <c r="I592" s="5">
        <v>7.9080000000000004</v>
      </c>
      <c r="J592">
        <v>164.822</v>
      </c>
      <c r="K592">
        <v>164.822</v>
      </c>
      <c r="L592" s="5">
        <v>0.32</v>
      </c>
      <c r="M592">
        <v>41.413284089999998</v>
      </c>
      <c r="N592">
        <v>-82.209088519999995</v>
      </c>
      <c r="O592">
        <v>41.413999879999999</v>
      </c>
      <c r="P592">
        <v>-82.200071960000002</v>
      </c>
      <c r="Q592" s="5" t="s">
        <v>1014</v>
      </c>
      <c r="R592" s="5" t="s">
        <v>53</v>
      </c>
      <c r="S592" s="1">
        <v>45754</v>
      </c>
      <c r="T592" t="s">
        <v>1399</v>
      </c>
      <c r="U592" t="s">
        <v>87</v>
      </c>
      <c r="V592" s="5" t="s">
        <v>57</v>
      </c>
      <c r="W592" s="5" t="s">
        <v>58</v>
      </c>
      <c r="X592" s="6">
        <v>642</v>
      </c>
      <c r="Y592" s="5" t="s">
        <v>64</v>
      </c>
      <c r="Z592"/>
      <c r="AA592">
        <v>2025</v>
      </c>
      <c r="AB592" s="1">
        <v>44406</v>
      </c>
      <c r="AC592" t="s">
        <v>60</v>
      </c>
      <c r="AD592"/>
      <c r="AE592"/>
      <c r="AF592"/>
      <c r="AG592" t="s">
        <v>61</v>
      </c>
      <c r="AH592" t="s">
        <v>54</v>
      </c>
      <c r="AI592" s="1">
        <v>44391</v>
      </c>
      <c r="AJ592" t="s">
        <v>62</v>
      </c>
      <c r="AK592"/>
      <c r="AL592"/>
      <c r="AM592" t="s">
        <v>54</v>
      </c>
      <c r="AN592"/>
      <c r="AO592">
        <v>110010</v>
      </c>
      <c r="AP592"/>
      <c r="AQ592" s="5">
        <v>110010</v>
      </c>
      <c r="AR592"/>
      <c r="AS592"/>
      <c r="AT592"/>
      <c r="AU592"/>
      <c r="AV592"/>
      <c r="AW592"/>
      <c r="AX592" s="2" t="str">
        <f t="shared" si="18"/>
        <v>X</v>
      </c>
      <c r="AY592" s="5">
        <f t="shared" si="19"/>
        <v>642</v>
      </c>
    </row>
    <row r="593" spans="1:51" s="5" customFormat="1" x14ac:dyDescent="0.25">
      <c r="A593" s="5" t="s">
        <v>1400</v>
      </c>
      <c r="B593" s="5" t="s">
        <v>1401</v>
      </c>
      <c r="C593" s="5" t="s">
        <v>943</v>
      </c>
      <c r="E593" s="5" t="s">
        <v>257</v>
      </c>
      <c r="F593" s="5">
        <v>58</v>
      </c>
      <c r="G593" s="5" t="s">
        <v>76</v>
      </c>
      <c r="H593" s="5">
        <v>24.341999999999999</v>
      </c>
      <c r="I593" s="5">
        <v>7.0279999999999996</v>
      </c>
      <c r="J593">
        <v>163.94138536</v>
      </c>
      <c r="K593">
        <v>163.94138536</v>
      </c>
      <c r="L593" s="5">
        <v>0.24</v>
      </c>
      <c r="M593">
        <v>41.414968559999998</v>
      </c>
      <c r="N593">
        <v>-82.209037309999999</v>
      </c>
      <c r="O593">
        <v>41.413460299999997</v>
      </c>
      <c r="P593">
        <v>-82.216955630000001</v>
      </c>
      <c r="Q593" s="5" t="s">
        <v>1014</v>
      </c>
      <c r="R593" s="5" t="s">
        <v>53</v>
      </c>
      <c r="S593" s="1">
        <v>45754</v>
      </c>
      <c r="T593" t="s">
        <v>1402</v>
      </c>
      <c r="U593" t="s">
        <v>87</v>
      </c>
      <c r="V593" s="5" t="s">
        <v>57</v>
      </c>
      <c r="W593" s="5" t="s">
        <v>58</v>
      </c>
      <c r="X593" s="6">
        <v>642</v>
      </c>
      <c r="Y593" s="5" t="s">
        <v>59</v>
      </c>
      <c r="Z593"/>
      <c r="AA593">
        <v>2025</v>
      </c>
      <c r="AB593" s="1">
        <v>44404</v>
      </c>
      <c r="AC593" t="s">
        <v>60</v>
      </c>
      <c r="AD593"/>
      <c r="AE593"/>
      <c r="AF593"/>
      <c r="AG593" t="s">
        <v>61</v>
      </c>
      <c r="AH593" t="s">
        <v>54</v>
      </c>
      <c r="AI593" s="1">
        <v>44397</v>
      </c>
      <c r="AJ593" t="s">
        <v>62</v>
      </c>
      <c r="AK593"/>
      <c r="AL593"/>
      <c r="AM593" t="s">
        <v>54</v>
      </c>
      <c r="AN593"/>
      <c r="AO593">
        <v>110010</v>
      </c>
      <c r="AP593"/>
      <c r="AR593"/>
      <c r="AS593"/>
      <c r="AT593"/>
      <c r="AU593"/>
      <c r="AV593"/>
      <c r="AW593"/>
      <c r="AX593" s="2" t="str">
        <f t="shared" si="18"/>
        <v>X</v>
      </c>
      <c r="AY593" s="5">
        <f t="shared" si="19"/>
        <v>642</v>
      </c>
    </row>
    <row r="594" spans="1:51" s="5" customFormat="1" x14ac:dyDescent="0.25">
      <c r="A594" s="5" t="s">
        <v>1400</v>
      </c>
      <c r="B594" s="5" t="s">
        <v>1401</v>
      </c>
      <c r="C594" s="5" t="s">
        <v>943</v>
      </c>
      <c r="E594" s="5" t="s">
        <v>257</v>
      </c>
      <c r="F594" s="5">
        <v>58</v>
      </c>
      <c r="G594" s="5" t="s">
        <v>76</v>
      </c>
      <c r="H594" s="5">
        <v>24.341999999999999</v>
      </c>
      <c r="I594" s="5">
        <v>7.0279999999999996</v>
      </c>
      <c r="J594">
        <v>163.94138536</v>
      </c>
      <c r="K594">
        <v>163.94138536</v>
      </c>
      <c r="L594" s="5">
        <v>0.24</v>
      </c>
      <c r="M594">
        <v>41.414968559999998</v>
      </c>
      <c r="N594">
        <v>-82.209037309999999</v>
      </c>
      <c r="O594">
        <v>41.413460299999997</v>
      </c>
      <c r="P594">
        <v>-82.216955630000001</v>
      </c>
      <c r="Q594" s="5" t="s">
        <v>1014</v>
      </c>
      <c r="R594" s="5" t="s">
        <v>53</v>
      </c>
      <c r="S594" s="1">
        <v>45754</v>
      </c>
      <c r="T594" t="s">
        <v>1403</v>
      </c>
      <c r="U594" t="s">
        <v>87</v>
      </c>
      <c r="V594" s="5" t="s">
        <v>57</v>
      </c>
      <c r="W594" s="5" t="s">
        <v>58</v>
      </c>
      <c r="X594" s="6">
        <v>642</v>
      </c>
      <c r="Y594" s="5" t="s">
        <v>64</v>
      </c>
      <c r="Z594"/>
      <c r="AA594">
        <v>2025</v>
      </c>
      <c r="AB594" s="1">
        <v>44404</v>
      </c>
      <c r="AC594" t="s">
        <v>60</v>
      </c>
      <c r="AD594"/>
      <c r="AE594"/>
      <c r="AF594"/>
      <c r="AG594" t="s">
        <v>61</v>
      </c>
      <c r="AH594" t="s">
        <v>54</v>
      </c>
      <c r="AI594" s="1">
        <v>44397</v>
      </c>
      <c r="AJ594" t="s">
        <v>62</v>
      </c>
      <c r="AK594"/>
      <c r="AL594"/>
      <c r="AM594" t="s">
        <v>54</v>
      </c>
      <c r="AN594"/>
      <c r="AO594">
        <v>110010</v>
      </c>
      <c r="AP594"/>
      <c r="AR594"/>
      <c r="AS594"/>
      <c r="AT594"/>
      <c r="AU594"/>
      <c r="AV594"/>
      <c r="AW594"/>
      <c r="AX594" s="2" t="str">
        <f t="shared" si="18"/>
        <v>X</v>
      </c>
      <c r="AY594" s="5">
        <f t="shared" si="19"/>
        <v>642</v>
      </c>
    </row>
    <row r="595" spans="1:51" s="5" customFormat="1" x14ac:dyDescent="0.25">
      <c r="A595" s="5" t="s">
        <v>1413</v>
      </c>
      <c r="B595" s="5" t="s">
        <v>1414</v>
      </c>
      <c r="C595" s="5" t="s">
        <v>943</v>
      </c>
      <c r="E595" s="5" t="s">
        <v>257</v>
      </c>
      <c r="F595" s="5">
        <v>83</v>
      </c>
      <c r="G595" s="5" t="s">
        <v>67</v>
      </c>
      <c r="H595" s="5">
        <v>18.303999999999998</v>
      </c>
      <c r="I595" s="5">
        <v>20.934000000000001</v>
      </c>
      <c r="J595">
        <v>153.43299999999999</v>
      </c>
      <c r="K595">
        <v>153.43299999999999</v>
      </c>
      <c r="L595" s="5">
        <v>0.21</v>
      </c>
      <c r="M595">
        <v>41.46360816</v>
      </c>
      <c r="N595">
        <v>-82.021761960000006</v>
      </c>
      <c r="O595">
        <v>41.464340399999998</v>
      </c>
      <c r="P595">
        <v>-82.014416159999996</v>
      </c>
      <c r="Q595" s="5" t="s">
        <v>1236</v>
      </c>
      <c r="R595" s="5" t="s">
        <v>53</v>
      </c>
      <c r="S595" s="1">
        <v>45754</v>
      </c>
      <c r="T595" t="s">
        <v>1415</v>
      </c>
      <c r="U595" t="s">
        <v>87</v>
      </c>
      <c r="V595" s="5" t="s">
        <v>57</v>
      </c>
      <c r="W595" s="5" t="s">
        <v>58</v>
      </c>
      <c r="X595" s="6">
        <v>642</v>
      </c>
      <c r="Y595" s="5" t="s">
        <v>59</v>
      </c>
      <c r="Z595"/>
      <c r="AA595">
        <v>2025</v>
      </c>
      <c r="AB595" s="1">
        <v>45140</v>
      </c>
      <c r="AC595" t="s">
        <v>60</v>
      </c>
      <c r="AD595"/>
      <c r="AE595"/>
      <c r="AF595"/>
      <c r="AG595" t="s">
        <v>61</v>
      </c>
      <c r="AH595" t="s">
        <v>54</v>
      </c>
      <c r="AI595" s="1">
        <v>45532</v>
      </c>
      <c r="AJ595" t="s">
        <v>62</v>
      </c>
      <c r="AK595"/>
      <c r="AL595"/>
      <c r="AM595" t="s">
        <v>54</v>
      </c>
      <c r="AN595"/>
      <c r="AO595">
        <v>110010</v>
      </c>
      <c r="AP595"/>
      <c r="AQ595" s="5">
        <v>108033</v>
      </c>
      <c r="AR595"/>
      <c r="AS595"/>
      <c r="AT595"/>
      <c r="AU595"/>
      <c r="AV595"/>
      <c r="AW595"/>
      <c r="AX595" s="2" t="str">
        <f t="shared" si="18"/>
        <v>X</v>
      </c>
      <c r="AY595" s="5">
        <f t="shared" si="19"/>
        <v>642</v>
      </c>
    </row>
    <row r="596" spans="1:51" s="5" customFormat="1" x14ac:dyDescent="0.25">
      <c r="A596" s="5" t="s">
        <v>1413</v>
      </c>
      <c r="B596" s="5" t="s">
        <v>1414</v>
      </c>
      <c r="C596" s="5" t="s">
        <v>943</v>
      </c>
      <c r="E596" s="5" t="s">
        <v>257</v>
      </c>
      <c r="F596" s="5">
        <v>83</v>
      </c>
      <c r="G596" s="5" t="s">
        <v>67</v>
      </c>
      <c r="H596" s="5">
        <v>18.303999999999998</v>
      </c>
      <c r="I596" s="5">
        <v>20.934000000000001</v>
      </c>
      <c r="J596">
        <v>153.43299999999999</v>
      </c>
      <c r="K596">
        <v>153.43299999999999</v>
      </c>
      <c r="L596" s="5">
        <v>0.21</v>
      </c>
      <c r="M596">
        <v>41.46360816</v>
      </c>
      <c r="N596">
        <v>-82.021761960000006</v>
      </c>
      <c r="O596">
        <v>41.464340399999998</v>
      </c>
      <c r="P596">
        <v>-82.014416159999996</v>
      </c>
      <c r="Q596" s="5" t="s">
        <v>1236</v>
      </c>
      <c r="R596" s="5" t="s">
        <v>53</v>
      </c>
      <c r="S596" s="1">
        <v>45754</v>
      </c>
      <c r="T596" t="s">
        <v>1416</v>
      </c>
      <c r="U596" t="s">
        <v>87</v>
      </c>
      <c r="V596" s="5" t="s">
        <v>57</v>
      </c>
      <c r="W596" s="5" t="s">
        <v>58</v>
      </c>
      <c r="X596" s="6">
        <v>642</v>
      </c>
      <c r="Y596" s="5" t="s">
        <v>64</v>
      </c>
      <c r="Z596"/>
      <c r="AA596">
        <v>2025</v>
      </c>
      <c r="AB596" s="1">
        <v>45140</v>
      </c>
      <c r="AC596" t="s">
        <v>60</v>
      </c>
      <c r="AD596"/>
      <c r="AE596"/>
      <c r="AF596"/>
      <c r="AG596" t="s">
        <v>61</v>
      </c>
      <c r="AH596" t="s">
        <v>54</v>
      </c>
      <c r="AI596" s="1">
        <v>45532</v>
      </c>
      <c r="AJ596" t="s">
        <v>62</v>
      </c>
      <c r="AK596"/>
      <c r="AL596"/>
      <c r="AM596" t="s">
        <v>54</v>
      </c>
      <c r="AN596"/>
      <c r="AO596">
        <v>110010</v>
      </c>
      <c r="AP596"/>
      <c r="AQ596" s="5">
        <v>108033</v>
      </c>
      <c r="AR596"/>
      <c r="AS596"/>
      <c r="AT596"/>
      <c r="AU596"/>
      <c r="AV596"/>
      <c r="AW596"/>
      <c r="AX596" s="2" t="str">
        <f t="shared" si="18"/>
        <v>X</v>
      </c>
      <c r="AY596" s="5">
        <f t="shared" si="19"/>
        <v>642</v>
      </c>
    </row>
    <row r="597" spans="1:51" s="5" customFormat="1" x14ac:dyDescent="0.25">
      <c r="A597" s="5" t="s">
        <v>1413</v>
      </c>
      <c r="B597" s="5" t="s">
        <v>1417</v>
      </c>
      <c r="C597" s="5" t="s">
        <v>943</v>
      </c>
      <c r="E597" s="5" t="s">
        <v>257</v>
      </c>
      <c r="F597" s="5">
        <v>83</v>
      </c>
      <c r="G597" s="5" t="s">
        <v>76</v>
      </c>
      <c r="H597" s="5">
        <v>18.443999999999999</v>
      </c>
      <c r="I597" s="5">
        <v>0.442</v>
      </c>
      <c r="J597">
        <v>152.62413108000001</v>
      </c>
      <c r="K597">
        <v>152.62413108000001</v>
      </c>
      <c r="L597" s="5">
        <v>0.23</v>
      </c>
      <c r="M597">
        <v>41.465637610000002</v>
      </c>
      <c r="N597">
        <v>-82.021758669999997</v>
      </c>
      <c r="O597">
        <v>41.46462356</v>
      </c>
      <c r="P597">
        <v>-82.029986719999997</v>
      </c>
      <c r="Q597" s="5" t="s">
        <v>1236</v>
      </c>
      <c r="R597" s="5" t="s">
        <v>53</v>
      </c>
      <c r="S597" s="1">
        <v>45608</v>
      </c>
      <c r="T597"/>
      <c r="U597" t="s">
        <v>87</v>
      </c>
      <c r="V597" s="5" t="s">
        <v>57</v>
      </c>
      <c r="W597" s="5" t="s">
        <v>58</v>
      </c>
      <c r="X597" s="6">
        <v>642</v>
      </c>
      <c r="Y597" s="5" t="s">
        <v>59</v>
      </c>
      <c r="Z597"/>
      <c r="AA597">
        <v>2024</v>
      </c>
      <c r="AB597" s="1">
        <v>45140</v>
      </c>
      <c r="AC597" t="s">
        <v>60</v>
      </c>
      <c r="AD597"/>
      <c r="AE597"/>
      <c r="AF597"/>
      <c r="AG597" t="s">
        <v>61</v>
      </c>
      <c r="AH597" t="s">
        <v>54</v>
      </c>
      <c r="AI597" s="1">
        <v>45506</v>
      </c>
      <c r="AJ597" t="s">
        <v>62</v>
      </c>
      <c r="AK597"/>
      <c r="AL597"/>
      <c r="AM597" t="s">
        <v>54</v>
      </c>
      <c r="AN597"/>
      <c r="AO597">
        <v>108033</v>
      </c>
      <c r="AP597"/>
      <c r="AR597"/>
      <c r="AS597"/>
      <c r="AT597"/>
      <c r="AU597"/>
      <c r="AV597"/>
      <c r="AW597"/>
      <c r="AX597" s="2" t="str">
        <f t="shared" si="18"/>
        <v>X</v>
      </c>
      <c r="AY597" s="5">
        <f t="shared" si="19"/>
        <v>642</v>
      </c>
    </row>
    <row r="598" spans="1:51" s="5" customFormat="1" x14ac:dyDescent="0.25">
      <c r="A598" s="5" t="s">
        <v>1413</v>
      </c>
      <c r="B598" s="5" t="s">
        <v>1417</v>
      </c>
      <c r="C598" s="5" t="s">
        <v>943</v>
      </c>
      <c r="E598" s="5" t="s">
        <v>257</v>
      </c>
      <c r="F598" s="5">
        <v>83</v>
      </c>
      <c r="G598" s="5" t="s">
        <v>76</v>
      </c>
      <c r="H598" s="5">
        <v>18.443999999999999</v>
      </c>
      <c r="I598" s="5">
        <v>0.442</v>
      </c>
      <c r="J598">
        <v>152.62413108000001</v>
      </c>
      <c r="K598">
        <v>152.62413108000001</v>
      </c>
      <c r="L598" s="5">
        <v>0.23</v>
      </c>
      <c r="M598">
        <v>41.465637610000002</v>
      </c>
      <c r="N598">
        <v>-82.021758669999997</v>
      </c>
      <c r="O598">
        <v>41.46462356</v>
      </c>
      <c r="P598">
        <v>-82.029986719999997</v>
      </c>
      <c r="Q598" s="5" t="s">
        <v>1236</v>
      </c>
      <c r="R598" s="5" t="s">
        <v>53</v>
      </c>
      <c r="S598" s="1">
        <v>45608</v>
      </c>
      <c r="T598"/>
      <c r="U598" t="s">
        <v>87</v>
      </c>
      <c r="V598" s="5" t="s">
        <v>57</v>
      </c>
      <c r="W598" s="5" t="s">
        <v>58</v>
      </c>
      <c r="X598" s="6">
        <v>642</v>
      </c>
      <c r="Y598" s="5" t="s">
        <v>64</v>
      </c>
      <c r="Z598"/>
      <c r="AA598">
        <v>2024</v>
      </c>
      <c r="AB598" s="1">
        <v>45140</v>
      </c>
      <c r="AC598" t="s">
        <v>60</v>
      </c>
      <c r="AD598"/>
      <c r="AE598"/>
      <c r="AF598"/>
      <c r="AG598" t="s">
        <v>61</v>
      </c>
      <c r="AH598" t="s">
        <v>54</v>
      </c>
      <c r="AI598" s="1">
        <v>45506</v>
      </c>
      <c r="AJ598" t="s">
        <v>62</v>
      </c>
      <c r="AK598"/>
      <c r="AL598"/>
      <c r="AM598" t="s">
        <v>54</v>
      </c>
      <c r="AN598"/>
      <c r="AO598">
        <v>108033</v>
      </c>
      <c r="AP598"/>
      <c r="AR598"/>
      <c r="AS598"/>
      <c r="AT598"/>
      <c r="AU598"/>
      <c r="AV598"/>
      <c r="AW598"/>
      <c r="AX598" s="2" t="str">
        <f t="shared" si="18"/>
        <v>X</v>
      </c>
      <c r="AY598" s="5">
        <f t="shared" si="19"/>
        <v>642</v>
      </c>
    </row>
    <row r="599" spans="1:51" s="7" customFormat="1" x14ac:dyDescent="0.25">
      <c r="A599" s="7" t="s">
        <v>1418</v>
      </c>
      <c r="B599" s="7" t="s">
        <v>1419</v>
      </c>
      <c r="C599" s="7" t="s">
        <v>943</v>
      </c>
      <c r="E599" s="7" t="s">
        <v>272</v>
      </c>
      <c r="F599" s="7">
        <v>90</v>
      </c>
      <c r="G599" s="7" t="s">
        <v>84</v>
      </c>
      <c r="H599" s="7">
        <v>10.714223349999999</v>
      </c>
      <c r="I599" s="7">
        <v>10.770482230000001</v>
      </c>
      <c r="J599">
        <v>143.36074203999999</v>
      </c>
      <c r="K599">
        <v>143.36074203999999</v>
      </c>
      <c r="M599">
        <v>41.395751099999998</v>
      </c>
      <c r="N599">
        <v>-82.159333939999996</v>
      </c>
      <c r="O599">
        <v>41.396531629999998</v>
      </c>
      <c r="P599">
        <v>-82.158987150000002</v>
      </c>
      <c r="S599" s="1">
        <v>45754</v>
      </c>
      <c r="T599" t="s">
        <v>1420</v>
      </c>
      <c r="U599" t="s">
        <v>56</v>
      </c>
      <c r="V599" s="7" t="s">
        <v>1421</v>
      </c>
      <c r="W599" s="7" t="s">
        <v>58</v>
      </c>
      <c r="X599" s="8">
        <v>642</v>
      </c>
      <c r="Y599" s="7" t="s">
        <v>84</v>
      </c>
      <c r="Z599"/>
      <c r="AA599">
        <v>2025</v>
      </c>
      <c r="AB599"/>
      <c r="AC599" t="s">
        <v>60</v>
      </c>
      <c r="AD599"/>
      <c r="AE599"/>
      <c r="AF599"/>
      <c r="AG599" t="s">
        <v>54</v>
      </c>
      <c r="AH599" t="s">
        <v>54</v>
      </c>
      <c r="AI599"/>
      <c r="AJ599" t="s">
        <v>62</v>
      </c>
      <c r="AK599"/>
      <c r="AL599"/>
      <c r="AM599" t="s">
        <v>54</v>
      </c>
      <c r="AN599"/>
      <c r="AO599">
        <v>110010</v>
      </c>
      <c r="AP599"/>
      <c r="AR599"/>
      <c r="AS599"/>
      <c r="AT599"/>
      <c r="AU599"/>
      <c r="AV599"/>
      <c r="AW599"/>
      <c r="AX599" s="2" t="str">
        <f t="shared" si="18"/>
        <v>X</v>
      </c>
      <c r="AY599" s="7">
        <f t="shared" si="19"/>
        <v>642</v>
      </c>
    </row>
    <row r="600" spans="1:51" s="5" customFormat="1" x14ac:dyDescent="0.25">
      <c r="A600" s="5" t="s">
        <v>1422</v>
      </c>
      <c r="B600" s="5" t="s">
        <v>1463</v>
      </c>
      <c r="C600" s="5" t="s">
        <v>943</v>
      </c>
      <c r="E600" s="5" t="s">
        <v>272</v>
      </c>
      <c r="F600" s="5">
        <v>90</v>
      </c>
      <c r="G600" s="5" t="s">
        <v>67</v>
      </c>
      <c r="H600" s="5">
        <v>18.538</v>
      </c>
      <c r="I600" s="5">
        <v>9.9600000000000009</v>
      </c>
      <c r="J600">
        <v>9.9600000000000009</v>
      </c>
      <c r="K600">
        <v>9.9600000000000009</v>
      </c>
      <c r="L600" s="5">
        <v>0.19</v>
      </c>
      <c r="M600">
        <v>41.460243869999999</v>
      </c>
      <c r="N600">
        <v>-82.058313720000001</v>
      </c>
      <c r="O600">
        <v>41.462677960000001</v>
      </c>
      <c r="P600">
        <v>-82.052737980000003</v>
      </c>
      <c r="Q600" s="5" t="s">
        <v>1213</v>
      </c>
      <c r="R600" s="5" t="s">
        <v>172</v>
      </c>
      <c r="S600" s="1">
        <v>45754</v>
      </c>
      <c r="T600" t="s">
        <v>1464</v>
      </c>
      <c r="U600" t="s">
        <v>87</v>
      </c>
      <c r="V600" s="5" t="s">
        <v>57</v>
      </c>
      <c r="W600" s="5" t="s">
        <v>58</v>
      </c>
      <c r="X600" s="6">
        <v>642</v>
      </c>
      <c r="Y600" s="5" t="s">
        <v>59</v>
      </c>
      <c r="Z600"/>
      <c r="AA600">
        <v>2025</v>
      </c>
      <c r="AB600" s="1">
        <v>45140</v>
      </c>
      <c r="AC600" t="s">
        <v>60</v>
      </c>
      <c r="AD600"/>
      <c r="AE600"/>
      <c r="AF600"/>
      <c r="AG600" t="s">
        <v>61</v>
      </c>
      <c r="AH600" t="s">
        <v>54</v>
      </c>
      <c r="AI600" s="1">
        <v>45524</v>
      </c>
      <c r="AJ600" t="s">
        <v>62</v>
      </c>
      <c r="AK600"/>
      <c r="AL600" t="s">
        <v>1178</v>
      </c>
      <c r="AM600" t="s">
        <v>61</v>
      </c>
      <c r="AN600" t="s">
        <v>1465</v>
      </c>
      <c r="AO600">
        <v>110010</v>
      </c>
      <c r="AP600"/>
      <c r="AQ600" s="5">
        <v>110010</v>
      </c>
      <c r="AR600"/>
      <c r="AS600"/>
      <c r="AT600"/>
      <c r="AU600"/>
      <c r="AV600"/>
      <c r="AW600"/>
      <c r="AX600" s="2" t="str">
        <f t="shared" si="18"/>
        <v>X</v>
      </c>
      <c r="AY600" s="5">
        <f t="shared" si="19"/>
        <v>642</v>
      </c>
    </row>
    <row r="601" spans="1:51" s="5" customFormat="1" x14ac:dyDescent="0.25">
      <c r="A601" s="5" t="s">
        <v>1422</v>
      </c>
      <c r="B601" s="5" t="s">
        <v>1463</v>
      </c>
      <c r="C601" s="5" t="s">
        <v>943</v>
      </c>
      <c r="E601" s="5" t="s">
        <v>272</v>
      </c>
      <c r="F601" s="5">
        <v>90</v>
      </c>
      <c r="G601" s="5" t="s">
        <v>67</v>
      </c>
      <c r="H601" s="5">
        <v>18.538</v>
      </c>
      <c r="I601" s="5">
        <v>9.9600000000000009</v>
      </c>
      <c r="J601">
        <v>9.9600000000000009</v>
      </c>
      <c r="K601">
        <v>9.9600000000000009</v>
      </c>
      <c r="L601" s="5">
        <v>0.19</v>
      </c>
      <c r="M601">
        <v>41.460243869999999</v>
      </c>
      <c r="N601">
        <v>-82.058313720000001</v>
      </c>
      <c r="O601">
        <v>41.462677960000001</v>
      </c>
      <c r="P601">
        <v>-82.052737980000003</v>
      </c>
      <c r="Q601" s="5" t="s">
        <v>1213</v>
      </c>
      <c r="R601" s="5" t="s">
        <v>172</v>
      </c>
      <c r="S601" s="1">
        <v>45754</v>
      </c>
      <c r="T601" t="s">
        <v>1466</v>
      </c>
      <c r="U601" t="s">
        <v>87</v>
      </c>
      <c r="V601" s="5" t="s">
        <v>57</v>
      </c>
      <c r="W601" s="5" t="s">
        <v>58</v>
      </c>
      <c r="X601" s="6">
        <v>642</v>
      </c>
      <c r="Y601" s="5" t="s">
        <v>64</v>
      </c>
      <c r="Z601"/>
      <c r="AA601">
        <v>2025</v>
      </c>
      <c r="AB601" s="1">
        <v>45140</v>
      </c>
      <c r="AC601" t="s">
        <v>60</v>
      </c>
      <c r="AD601"/>
      <c r="AE601"/>
      <c r="AF601"/>
      <c r="AG601" t="s">
        <v>61</v>
      </c>
      <c r="AH601" t="s">
        <v>54</v>
      </c>
      <c r="AI601" s="1">
        <v>45524</v>
      </c>
      <c r="AJ601" t="s">
        <v>62</v>
      </c>
      <c r="AK601"/>
      <c r="AL601" t="s">
        <v>1178</v>
      </c>
      <c r="AM601" t="s">
        <v>61</v>
      </c>
      <c r="AN601" t="s">
        <v>1407</v>
      </c>
      <c r="AO601">
        <v>110010</v>
      </c>
      <c r="AP601"/>
      <c r="AQ601" s="5">
        <v>110010</v>
      </c>
      <c r="AR601"/>
      <c r="AS601"/>
      <c r="AT601"/>
      <c r="AU601"/>
      <c r="AV601"/>
      <c r="AW601"/>
      <c r="AX601" s="2" t="str">
        <f t="shared" si="18"/>
        <v>X</v>
      </c>
      <c r="AY601" s="5">
        <f t="shared" si="19"/>
        <v>642</v>
      </c>
    </row>
    <row r="602" spans="1:51" s="5" customFormat="1" x14ac:dyDescent="0.25">
      <c r="A602" s="5" t="s">
        <v>1422</v>
      </c>
      <c r="B602" s="5" t="s">
        <v>1467</v>
      </c>
      <c r="C602" s="5" t="s">
        <v>943</v>
      </c>
      <c r="E602" s="5" t="s">
        <v>272</v>
      </c>
      <c r="F602" s="5">
        <v>90</v>
      </c>
      <c r="G602" s="5" t="s">
        <v>67</v>
      </c>
      <c r="H602" s="5">
        <v>18.610256440000001</v>
      </c>
      <c r="I602" s="5">
        <v>23.32978039</v>
      </c>
      <c r="J602">
        <v>155.82878038999999</v>
      </c>
      <c r="K602">
        <v>155.82878038999999</v>
      </c>
      <c r="L602" s="5">
        <v>4.72</v>
      </c>
      <c r="M602">
        <v>41.460993350000003</v>
      </c>
      <c r="N602">
        <v>-82.057349349999996</v>
      </c>
      <c r="O602">
        <v>41.468582480000002</v>
      </c>
      <c r="P602">
        <v>-81.969384230000003</v>
      </c>
      <c r="Q602" s="5" t="s">
        <v>1228</v>
      </c>
      <c r="R602" s="5" t="s">
        <v>1229</v>
      </c>
      <c r="S602" s="1">
        <v>45754</v>
      </c>
      <c r="T602" t="s">
        <v>1468</v>
      </c>
      <c r="U602" t="s">
        <v>87</v>
      </c>
      <c r="V602" s="5" t="s">
        <v>74</v>
      </c>
      <c r="W602" s="5" t="s">
        <v>58</v>
      </c>
      <c r="X602" s="6">
        <v>642</v>
      </c>
      <c r="Y602" s="5" t="s">
        <v>59</v>
      </c>
      <c r="Z602"/>
      <c r="AA602">
        <v>2025</v>
      </c>
      <c r="AB602" s="1">
        <v>45139</v>
      </c>
      <c r="AC602" t="s">
        <v>60</v>
      </c>
      <c r="AD602"/>
      <c r="AE602"/>
      <c r="AF602"/>
      <c r="AG602" t="s">
        <v>61</v>
      </c>
      <c r="AH602" t="s">
        <v>54</v>
      </c>
      <c r="AI602" s="1">
        <v>45505</v>
      </c>
      <c r="AJ602" t="s">
        <v>62</v>
      </c>
      <c r="AK602"/>
      <c r="AL602"/>
      <c r="AM602" t="s">
        <v>54</v>
      </c>
      <c r="AN602"/>
      <c r="AO602">
        <v>110010</v>
      </c>
      <c r="AP602"/>
      <c r="AR602"/>
      <c r="AS602"/>
      <c r="AT602"/>
      <c r="AU602"/>
      <c r="AV602"/>
      <c r="AW602"/>
      <c r="AX602" s="2" t="str">
        <f t="shared" si="18"/>
        <v>X</v>
      </c>
      <c r="AY602" s="5">
        <f t="shared" si="19"/>
        <v>642</v>
      </c>
    </row>
    <row r="603" spans="1:51" s="5" customFormat="1" x14ac:dyDescent="0.25">
      <c r="A603" s="5" t="s">
        <v>1422</v>
      </c>
      <c r="B603" s="5" t="s">
        <v>1467</v>
      </c>
      <c r="C603" s="5" t="s">
        <v>943</v>
      </c>
      <c r="E603" s="5" t="s">
        <v>272</v>
      </c>
      <c r="F603" s="5">
        <v>90</v>
      </c>
      <c r="G603" s="5" t="s">
        <v>67</v>
      </c>
      <c r="H603" s="5">
        <v>18.610256440000001</v>
      </c>
      <c r="I603" s="5">
        <v>23.32978039</v>
      </c>
      <c r="J603">
        <v>155.82878038999999</v>
      </c>
      <c r="K603">
        <v>155.82878038999999</v>
      </c>
      <c r="L603" s="5">
        <v>4.72</v>
      </c>
      <c r="M603">
        <v>41.460993350000003</v>
      </c>
      <c r="N603">
        <v>-82.057349349999996</v>
      </c>
      <c r="O603">
        <v>41.468582480000002</v>
      </c>
      <c r="P603">
        <v>-81.969384230000003</v>
      </c>
      <c r="Q603" s="5" t="s">
        <v>1228</v>
      </c>
      <c r="R603" s="5" t="s">
        <v>1229</v>
      </c>
      <c r="S603" s="1">
        <v>45754</v>
      </c>
      <c r="T603" t="s">
        <v>1469</v>
      </c>
      <c r="U603" t="s">
        <v>87</v>
      </c>
      <c r="V603" s="5" t="s">
        <v>57</v>
      </c>
      <c r="W603" s="5" t="s">
        <v>58</v>
      </c>
      <c r="X603" s="6">
        <v>642</v>
      </c>
      <c r="Y603" s="5" t="s">
        <v>59</v>
      </c>
      <c r="Z603"/>
      <c r="AA603">
        <v>2025</v>
      </c>
      <c r="AB603" s="1">
        <v>45139</v>
      </c>
      <c r="AC603" t="s">
        <v>60</v>
      </c>
      <c r="AD603"/>
      <c r="AE603"/>
      <c r="AF603"/>
      <c r="AG603" t="s">
        <v>61</v>
      </c>
      <c r="AH603" t="s">
        <v>54</v>
      </c>
      <c r="AI603" s="1">
        <v>45505</v>
      </c>
      <c r="AJ603" t="s">
        <v>62</v>
      </c>
      <c r="AK603"/>
      <c r="AL603" t="s">
        <v>1178</v>
      </c>
      <c r="AM603" t="s">
        <v>61</v>
      </c>
      <c r="AN603" t="s">
        <v>1470</v>
      </c>
      <c r="AO603">
        <v>110010</v>
      </c>
      <c r="AP603"/>
      <c r="AR603"/>
      <c r="AS603"/>
      <c r="AT603"/>
      <c r="AU603"/>
      <c r="AV603"/>
      <c r="AW603"/>
      <c r="AX603" s="2" t="str">
        <f t="shared" si="18"/>
        <v>X</v>
      </c>
      <c r="AY603" s="5">
        <f t="shared" si="19"/>
        <v>642</v>
      </c>
    </row>
    <row r="604" spans="1:51" hidden="1" x14ac:dyDescent="0.25">
      <c r="A604" t="s">
        <v>1142</v>
      </c>
      <c r="B604" t="s">
        <v>1146</v>
      </c>
      <c r="C604" t="s">
        <v>943</v>
      </c>
      <c r="E604" t="s">
        <v>228</v>
      </c>
      <c r="F604">
        <v>47013</v>
      </c>
      <c r="G604" t="s">
        <v>84</v>
      </c>
      <c r="H604">
        <v>0.25540000000000002</v>
      </c>
      <c r="I604">
        <v>24.341999999999999</v>
      </c>
      <c r="J604">
        <v>38.430999999999997</v>
      </c>
      <c r="K604">
        <v>38.430999999999997</v>
      </c>
      <c r="M604">
        <v>41.414852760000002</v>
      </c>
      <c r="N604">
        <v>-82.207377129999998</v>
      </c>
      <c r="O604">
        <v>41.414968559999998</v>
      </c>
      <c r="P604">
        <v>-82.209037309999999</v>
      </c>
      <c r="S604" s="1">
        <v>45497</v>
      </c>
      <c r="T604" t="s">
        <v>1147</v>
      </c>
      <c r="U604" t="s">
        <v>56</v>
      </c>
      <c r="V604" t="s">
        <v>96</v>
      </c>
      <c r="W604" t="s">
        <v>84</v>
      </c>
      <c r="X604" s="4" t="s">
        <v>84</v>
      </c>
      <c r="Y604" t="s">
        <v>84</v>
      </c>
      <c r="AC604" t="s">
        <v>60</v>
      </c>
      <c r="AG604" t="s">
        <v>54</v>
      </c>
      <c r="AH604" t="s">
        <v>54</v>
      </c>
      <c r="AJ604" t="s">
        <v>62</v>
      </c>
      <c r="AM604" t="s">
        <v>54</v>
      </c>
      <c r="AX604" s="2" t="str">
        <f t="shared" si="18"/>
        <v/>
      </c>
      <c r="AY604" t="str">
        <f t="shared" si="19"/>
        <v/>
      </c>
    </row>
    <row r="605" spans="1:51" hidden="1" x14ac:dyDescent="0.25">
      <c r="A605" t="s">
        <v>1142</v>
      </c>
      <c r="B605" t="s">
        <v>1148</v>
      </c>
      <c r="C605" t="s">
        <v>943</v>
      </c>
      <c r="E605" t="s">
        <v>228</v>
      </c>
      <c r="F605">
        <v>47013</v>
      </c>
      <c r="G605" t="s">
        <v>84</v>
      </c>
      <c r="H605">
        <v>0.27600000000000002</v>
      </c>
      <c r="I605">
        <v>24.341999999999999</v>
      </c>
      <c r="J605">
        <v>38.430999999999997</v>
      </c>
      <c r="K605">
        <v>38.430999999999997</v>
      </c>
      <c r="M605">
        <v>41.414903840000001</v>
      </c>
      <c r="N605">
        <v>-82.207768889999997</v>
      </c>
      <c r="O605">
        <v>41.414968559999998</v>
      </c>
      <c r="P605">
        <v>-82.209037309999999</v>
      </c>
      <c r="S605" s="1">
        <v>45497</v>
      </c>
      <c r="T605" t="s">
        <v>1149</v>
      </c>
      <c r="U605" t="s">
        <v>56</v>
      </c>
      <c r="V605" t="s">
        <v>96</v>
      </c>
      <c r="W605" t="s">
        <v>84</v>
      </c>
      <c r="X605" s="4" t="s">
        <v>84</v>
      </c>
      <c r="Y605" t="s">
        <v>84</v>
      </c>
      <c r="AC605" t="s">
        <v>60</v>
      </c>
      <c r="AG605" t="s">
        <v>54</v>
      </c>
      <c r="AH605" t="s">
        <v>54</v>
      </c>
      <c r="AJ605" t="s">
        <v>62</v>
      </c>
      <c r="AM605" t="s">
        <v>54</v>
      </c>
      <c r="AX605" s="2" t="str">
        <f t="shared" si="18"/>
        <v/>
      </c>
      <c r="AY605" t="str">
        <f t="shared" si="19"/>
        <v/>
      </c>
    </row>
    <row r="606" spans="1:51" s="5" customFormat="1" x14ac:dyDescent="0.25">
      <c r="A606" s="5" t="s">
        <v>1422</v>
      </c>
      <c r="B606" s="5" t="s">
        <v>1467</v>
      </c>
      <c r="C606" s="5" t="s">
        <v>943</v>
      </c>
      <c r="E606" s="5" t="s">
        <v>272</v>
      </c>
      <c r="F606" s="5">
        <v>90</v>
      </c>
      <c r="G606" s="5" t="s">
        <v>67</v>
      </c>
      <c r="H606" s="5">
        <v>18.610256440000001</v>
      </c>
      <c r="I606" s="5">
        <v>23.32978039</v>
      </c>
      <c r="J606">
        <v>155.82878038999999</v>
      </c>
      <c r="K606">
        <v>155.82878038999999</v>
      </c>
      <c r="L606" s="5">
        <v>4.72</v>
      </c>
      <c r="M606">
        <v>41.460993350000003</v>
      </c>
      <c r="N606">
        <v>-82.057349349999996</v>
      </c>
      <c r="O606">
        <v>41.468582480000002</v>
      </c>
      <c r="P606">
        <v>-81.969384230000003</v>
      </c>
      <c r="Q606" s="5" t="s">
        <v>1228</v>
      </c>
      <c r="R606" s="5" t="s">
        <v>1229</v>
      </c>
      <c r="S606" s="1">
        <v>45754</v>
      </c>
      <c r="T606" t="s">
        <v>1471</v>
      </c>
      <c r="U606" t="s">
        <v>87</v>
      </c>
      <c r="V606" s="5" t="s">
        <v>57</v>
      </c>
      <c r="W606" s="5" t="s">
        <v>58</v>
      </c>
      <c r="X606" s="6">
        <v>642</v>
      </c>
      <c r="Y606" s="5" t="s">
        <v>64</v>
      </c>
      <c r="Z606"/>
      <c r="AA606">
        <v>2025</v>
      </c>
      <c r="AB606" s="1">
        <v>45139</v>
      </c>
      <c r="AC606" t="s">
        <v>60</v>
      </c>
      <c r="AD606"/>
      <c r="AE606"/>
      <c r="AF606"/>
      <c r="AG606" t="s">
        <v>61</v>
      </c>
      <c r="AH606" t="s">
        <v>54</v>
      </c>
      <c r="AI606" s="1">
        <v>45505</v>
      </c>
      <c r="AJ606" t="s">
        <v>62</v>
      </c>
      <c r="AK606"/>
      <c r="AL606" t="s">
        <v>1178</v>
      </c>
      <c r="AM606" t="s">
        <v>61</v>
      </c>
      <c r="AN606" t="s">
        <v>1472</v>
      </c>
      <c r="AO606">
        <v>110010</v>
      </c>
      <c r="AP606"/>
      <c r="AR606"/>
      <c r="AS606"/>
      <c r="AT606"/>
      <c r="AU606"/>
      <c r="AV606"/>
      <c r="AW606"/>
      <c r="AX606" s="2" t="str">
        <f t="shared" si="18"/>
        <v>X</v>
      </c>
      <c r="AY606" s="5">
        <f t="shared" si="19"/>
        <v>642</v>
      </c>
    </row>
    <row r="607" spans="1:51" hidden="1" x14ac:dyDescent="0.25">
      <c r="A607" t="s">
        <v>1150</v>
      </c>
      <c r="B607" t="s">
        <v>1153</v>
      </c>
      <c r="C607" t="s">
        <v>943</v>
      </c>
      <c r="E607" t="s">
        <v>228</v>
      </c>
      <c r="F607">
        <v>47015</v>
      </c>
      <c r="G607" t="s">
        <v>84</v>
      </c>
      <c r="H607">
        <v>0.28086329999999998</v>
      </c>
      <c r="I607">
        <v>0.34290575000000001</v>
      </c>
      <c r="J607">
        <v>38.312994439999997</v>
      </c>
      <c r="K607">
        <v>38.312994439999997</v>
      </c>
      <c r="M607">
        <v>41.413294059999998</v>
      </c>
      <c r="N607">
        <v>-82.210454119999994</v>
      </c>
      <c r="O607">
        <v>41.413251289999998</v>
      </c>
      <c r="P607">
        <v>-82.209260860000001</v>
      </c>
      <c r="S607" s="1">
        <v>45497</v>
      </c>
      <c r="T607" t="s">
        <v>1154</v>
      </c>
      <c r="U607" t="s">
        <v>56</v>
      </c>
      <c r="V607" t="s">
        <v>96</v>
      </c>
      <c r="W607" t="s">
        <v>84</v>
      </c>
      <c r="X607" s="4" t="s">
        <v>84</v>
      </c>
      <c r="Y607" t="s">
        <v>84</v>
      </c>
      <c r="AC607" t="s">
        <v>60</v>
      </c>
      <c r="AG607" t="s">
        <v>54</v>
      </c>
      <c r="AH607" t="s">
        <v>54</v>
      </c>
      <c r="AJ607" t="s">
        <v>62</v>
      </c>
      <c r="AM607" t="s">
        <v>54</v>
      </c>
      <c r="AX607" s="2" t="str">
        <f t="shared" si="18"/>
        <v/>
      </c>
      <c r="AY607" t="str">
        <f t="shared" si="19"/>
        <v/>
      </c>
    </row>
    <row r="608" spans="1:51" hidden="1" x14ac:dyDescent="0.25">
      <c r="A608" t="s">
        <v>1150</v>
      </c>
      <c r="B608" t="s">
        <v>1155</v>
      </c>
      <c r="C608" t="s">
        <v>943</v>
      </c>
      <c r="E608" t="s">
        <v>228</v>
      </c>
      <c r="F608">
        <v>47015</v>
      </c>
      <c r="G608" t="s">
        <v>84</v>
      </c>
      <c r="H608">
        <v>0.28230769</v>
      </c>
      <c r="I608">
        <v>0.28165944999999998</v>
      </c>
      <c r="J608">
        <v>164.27609609000001</v>
      </c>
      <c r="K608">
        <v>164.27609609000001</v>
      </c>
      <c r="M608">
        <v>41.413281589999997</v>
      </c>
      <c r="N608">
        <v>-82.210426780000006</v>
      </c>
      <c r="O608">
        <v>41.413293850000002</v>
      </c>
      <c r="P608">
        <v>-82.210438749999994</v>
      </c>
      <c r="S608" s="1">
        <v>45497</v>
      </c>
      <c r="T608" t="s">
        <v>1156</v>
      </c>
      <c r="U608" t="s">
        <v>56</v>
      </c>
      <c r="V608" t="s">
        <v>96</v>
      </c>
      <c r="W608" t="s">
        <v>84</v>
      </c>
      <c r="X608" s="4" t="s">
        <v>84</v>
      </c>
      <c r="Y608" t="s">
        <v>84</v>
      </c>
      <c r="AC608" t="s">
        <v>60</v>
      </c>
      <c r="AG608" t="s">
        <v>54</v>
      </c>
      <c r="AH608" t="s">
        <v>54</v>
      </c>
      <c r="AJ608" t="s">
        <v>62</v>
      </c>
      <c r="AM608" t="s">
        <v>54</v>
      </c>
      <c r="AX608" s="2" t="str">
        <f t="shared" si="18"/>
        <v/>
      </c>
      <c r="AY608" t="str">
        <f t="shared" si="19"/>
        <v/>
      </c>
    </row>
    <row r="609" spans="1:51" s="5" customFormat="1" x14ac:dyDescent="0.25">
      <c r="A609" s="5" t="s">
        <v>1422</v>
      </c>
      <c r="B609" s="5" t="s">
        <v>1473</v>
      </c>
      <c r="C609" s="5" t="s">
        <v>943</v>
      </c>
      <c r="E609" s="5" t="s">
        <v>272</v>
      </c>
      <c r="F609" s="5">
        <v>90</v>
      </c>
      <c r="G609" s="5" t="s">
        <v>67</v>
      </c>
      <c r="H609" s="5">
        <v>20.202999999999999</v>
      </c>
      <c r="I609" s="5">
        <v>18.303999999999998</v>
      </c>
      <c r="J609">
        <v>153.90899999999999</v>
      </c>
      <c r="K609">
        <v>153.90899999999999</v>
      </c>
      <c r="L609" s="5">
        <v>0.19</v>
      </c>
      <c r="M609">
        <v>41.464358619999999</v>
      </c>
      <c r="N609">
        <v>-82.028489710000002</v>
      </c>
      <c r="O609">
        <v>41.46360816</v>
      </c>
      <c r="P609">
        <v>-82.021761960000006</v>
      </c>
      <c r="Q609" s="5" t="s">
        <v>1236</v>
      </c>
      <c r="R609" s="5" t="s">
        <v>172</v>
      </c>
      <c r="S609" s="1">
        <v>45754</v>
      </c>
      <c r="T609" t="s">
        <v>1474</v>
      </c>
      <c r="U609" t="s">
        <v>87</v>
      </c>
      <c r="V609" s="5" t="s">
        <v>57</v>
      </c>
      <c r="W609" s="5" t="s">
        <v>58</v>
      </c>
      <c r="X609" s="6">
        <v>642</v>
      </c>
      <c r="Y609" s="5" t="s">
        <v>64</v>
      </c>
      <c r="Z609"/>
      <c r="AA609">
        <v>2025</v>
      </c>
      <c r="AB609" s="1">
        <v>45140</v>
      </c>
      <c r="AC609" t="s">
        <v>60</v>
      </c>
      <c r="AD609"/>
      <c r="AE609"/>
      <c r="AF609"/>
      <c r="AG609" t="s">
        <v>61</v>
      </c>
      <c r="AH609" t="s">
        <v>54</v>
      </c>
      <c r="AI609" s="1">
        <v>45506</v>
      </c>
      <c r="AJ609" t="s">
        <v>62</v>
      </c>
      <c r="AK609"/>
      <c r="AL609"/>
      <c r="AM609" t="s">
        <v>54</v>
      </c>
      <c r="AN609"/>
      <c r="AO609">
        <v>110010</v>
      </c>
      <c r="AP609"/>
      <c r="AQ609" s="5">
        <v>110010</v>
      </c>
      <c r="AR609"/>
      <c r="AS609"/>
      <c r="AT609"/>
      <c r="AU609"/>
      <c r="AV609"/>
      <c r="AW609"/>
      <c r="AX609" s="2" t="str">
        <f t="shared" si="18"/>
        <v>X</v>
      </c>
      <c r="AY609" s="5">
        <f t="shared" si="19"/>
        <v>642</v>
      </c>
    </row>
    <row r="610" spans="1:51" hidden="1" x14ac:dyDescent="0.25">
      <c r="A610" t="s">
        <v>1157</v>
      </c>
      <c r="B610" t="s">
        <v>1158</v>
      </c>
      <c r="C610" t="s">
        <v>943</v>
      </c>
      <c r="E610" t="s">
        <v>228</v>
      </c>
      <c r="F610">
        <v>47017</v>
      </c>
      <c r="G610" t="s">
        <v>76</v>
      </c>
      <c r="H610">
        <v>0</v>
      </c>
      <c r="I610">
        <v>0</v>
      </c>
      <c r="L610">
        <v>0.16</v>
      </c>
      <c r="M610">
        <v>41.410871210000003</v>
      </c>
      <c r="N610">
        <v>-82.159832489999999</v>
      </c>
      <c r="O610">
        <v>41.412372130000001</v>
      </c>
      <c r="P610">
        <v>-82.165522879999997</v>
      </c>
      <c r="Q610" t="s">
        <v>1025</v>
      </c>
      <c r="R610" t="s">
        <v>172</v>
      </c>
      <c r="S610" s="1">
        <v>45519</v>
      </c>
      <c r="U610" t="s">
        <v>56</v>
      </c>
      <c r="V610" t="s">
        <v>57</v>
      </c>
      <c r="W610" t="s">
        <v>286</v>
      </c>
      <c r="X610" s="4">
        <v>807</v>
      </c>
      <c r="Y610" t="s">
        <v>59</v>
      </c>
      <c r="AA610">
        <v>2024</v>
      </c>
      <c r="AC610" t="s">
        <v>60</v>
      </c>
      <c r="AG610" t="s">
        <v>61</v>
      </c>
      <c r="AH610" t="s">
        <v>54</v>
      </c>
      <c r="AJ610" t="s">
        <v>62</v>
      </c>
      <c r="AM610" t="s">
        <v>54</v>
      </c>
      <c r="AO610">
        <v>108033</v>
      </c>
      <c r="AX610" s="2" t="str">
        <f t="shared" si="18"/>
        <v/>
      </c>
      <c r="AY610" t="str">
        <f t="shared" si="19"/>
        <v/>
      </c>
    </row>
    <row r="611" spans="1:51" hidden="1" x14ac:dyDescent="0.25">
      <c r="A611" t="s">
        <v>1157</v>
      </c>
      <c r="B611" t="s">
        <v>1160</v>
      </c>
      <c r="C611" t="s">
        <v>943</v>
      </c>
      <c r="E611" t="s">
        <v>228</v>
      </c>
      <c r="F611">
        <v>47017</v>
      </c>
      <c r="G611" t="s">
        <v>303</v>
      </c>
      <c r="H611">
        <v>0.14948506</v>
      </c>
      <c r="I611">
        <v>0.10652981</v>
      </c>
      <c r="J611">
        <v>166.84155974999999</v>
      </c>
      <c r="K611">
        <v>166.84155974999999</v>
      </c>
      <c r="L611">
        <v>0.02</v>
      </c>
      <c r="M611">
        <v>41.411295279999997</v>
      </c>
      <c r="N611">
        <v>-82.162641440000002</v>
      </c>
      <c r="O611">
        <v>41.411197710000003</v>
      </c>
      <c r="P611">
        <v>-82.161822700000002</v>
      </c>
      <c r="Q611" t="s">
        <v>1025</v>
      </c>
      <c r="S611" s="1">
        <v>45519</v>
      </c>
      <c r="T611" t="s">
        <v>1161</v>
      </c>
      <c r="U611" t="s">
        <v>87</v>
      </c>
      <c r="V611" t="s">
        <v>88</v>
      </c>
      <c r="W611" t="s">
        <v>286</v>
      </c>
      <c r="X611" s="4">
        <v>807</v>
      </c>
      <c r="Y611" t="s">
        <v>59</v>
      </c>
      <c r="AA611">
        <v>2024</v>
      </c>
      <c r="AB611" s="1">
        <v>45490</v>
      </c>
      <c r="AC611" t="s">
        <v>60</v>
      </c>
      <c r="AG611" t="s">
        <v>54</v>
      </c>
      <c r="AH611" t="s">
        <v>54</v>
      </c>
      <c r="AI611" s="1">
        <v>45497</v>
      </c>
      <c r="AJ611" t="s">
        <v>62</v>
      </c>
      <c r="AM611" t="s">
        <v>54</v>
      </c>
      <c r="AO611">
        <v>108033</v>
      </c>
      <c r="AX611" s="2" t="str">
        <f t="shared" si="18"/>
        <v/>
      </c>
      <c r="AY611" t="str">
        <f t="shared" si="19"/>
        <v/>
      </c>
    </row>
    <row r="612" spans="1:51" hidden="1" x14ac:dyDescent="0.25">
      <c r="A612" t="s">
        <v>1157</v>
      </c>
      <c r="B612" t="s">
        <v>1162</v>
      </c>
      <c r="C612" t="s">
        <v>943</v>
      </c>
      <c r="E612" t="s">
        <v>228</v>
      </c>
      <c r="F612">
        <v>47017</v>
      </c>
      <c r="G612" t="s">
        <v>84</v>
      </c>
      <c r="H612">
        <v>0.25888445999999998</v>
      </c>
      <c r="I612">
        <v>0</v>
      </c>
      <c r="M612">
        <v>41.411871699999999</v>
      </c>
      <c r="N612">
        <v>-82.16459571</v>
      </c>
      <c r="O612">
        <v>41.412372130000001</v>
      </c>
      <c r="P612">
        <v>-82.165522879999997</v>
      </c>
      <c r="S612" s="1">
        <v>45497</v>
      </c>
      <c r="T612" t="s">
        <v>1163</v>
      </c>
      <c r="U612" t="s">
        <v>56</v>
      </c>
      <c r="V612" t="s">
        <v>96</v>
      </c>
      <c r="W612" t="s">
        <v>84</v>
      </c>
      <c r="X612" s="4" t="s">
        <v>84</v>
      </c>
      <c r="Y612" t="s">
        <v>84</v>
      </c>
      <c r="AC612" t="s">
        <v>60</v>
      </c>
      <c r="AG612" t="s">
        <v>54</v>
      </c>
      <c r="AH612" t="s">
        <v>54</v>
      </c>
      <c r="AJ612" t="s">
        <v>62</v>
      </c>
      <c r="AM612" t="s">
        <v>54</v>
      </c>
      <c r="AX612" s="2" t="str">
        <f t="shared" si="18"/>
        <v/>
      </c>
      <c r="AY612" t="str">
        <f t="shared" si="19"/>
        <v/>
      </c>
    </row>
    <row r="613" spans="1:51" s="5" customFormat="1" x14ac:dyDescent="0.25">
      <c r="A613" s="5" t="s">
        <v>1422</v>
      </c>
      <c r="B613" s="5" t="s">
        <v>1473</v>
      </c>
      <c r="C613" s="5" t="s">
        <v>943</v>
      </c>
      <c r="E613" s="5" t="s">
        <v>272</v>
      </c>
      <c r="F613" s="5">
        <v>90</v>
      </c>
      <c r="G613" s="5" t="s">
        <v>67</v>
      </c>
      <c r="H613" s="5">
        <v>20.202999999999999</v>
      </c>
      <c r="I613" s="5">
        <v>18.303999999999998</v>
      </c>
      <c r="J613">
        <v>153.90899999999999</v>
      </c>
      <c r="K613">
        <v>153.90899999999999</v>
      </c>
      <c r="L613" s="5">
        <v>0.19</v>
      </c>
      <c r="M613">
        <v>41.464358619999999</v>
      </c>
      <c r="N613">
        <v>-82.028489710000002</v>
      </c>
      <c r="O613">
        <v>41.46360816</v>
      </c>
      <c r="P613">
        <v>-82.021761960000006</v>
      </c>
      <c r="Q613" s="5" t="s">
        <v>1236</v>
      </c>
      <c r="R613" s="5" t="s">
        <v>172</v>
      </c>
      <c r="S613" s="1">
        <v>45754</v>
      </c>
      <c r="T613" t="s">
        <v>1475</v>
      </c>
      <c r="U613" t="s">
        <v>87</v>
      </c>
      <c r="V613" s="5" t="s">
        <v>57</v>
      </c>
      <c r="W613" s="5" t="s">
        <v>58</v>
      </c>
      <c r="X613" s="6">
        <v>642</v>
      </c>
      <c r="Y613" s="5" t="s">
        <v>59</v>
      </c>
      <c r="Z613"/>
      <c r="AA613">
        <v>2025</v>
      </c>
      <c r="AB613" s="1">
        <v>45140</v>
      </c>
      <c r="AC613" t="s">
        <v>60</v>
      </c>
      <c r="AD613"/>
      <c r="AE613"/>
      <c r="AF613"/>
      <c r="AG613" t="s">
        <v>61</v>
      </c>
      <c r="AH613" t="s">
        <v>54</v>
      </c>
      <c r="AI613" s="1">
        <v>45506</v>
      </c>
      <c r="AJ613" t="s">
        <v>62</v>
      </c>
      <c r="AK613"/>
      <c r="AL613"/>
      <c r="AM613" t="s">
        <v>54</v>
      </c>
      <c r="AN613"/>
      <c r="AO613">
        <v>110010</v>
      </c>
      <c r="AP613"/>
      <c r="AQ613" s="5">
        <v>110010</v>
      </c>
      <c r="AR613"/>
      <c r="AS613"/>
      <c r="AT613"/>
      <c r="AU613"/>
      <c r="AV613"/>
      <c r="AW613"/>
      <c r="AX613" s="2" t="str">
        <f t="shared" si="18"/>
        <v>X</v>
      </c>
      <c r="AY613" s="5">
        <f t="shared" si="19"/>
        <v>642</v>
      </c>
    </row>
    <row r="614" spans="1:51" s="5" customFormat="1" x14ac:dyDescent="0.25">
      <c r="A614" s="5" t="s">
        <v>1422</v>
      </c>
      <c r="B614" s="5" t="s">
        <v>1476</v>
      </c>
      <c r="C614" s="5" t="s">
        <v>943</v>
      </c>
      <c r="E614" s="5" t="s">
        <v>272</v>
      </c>
      <c r="F614" s="5">
        <v>90</v>
      </c>
      <c r="G614" s="5" t="s">
        <v>67</v>
      </c>
      <c r="H614" s="5">
        <v>21.873000000000001</v>
      </c>
      <c r="I614" s="5">
        <v>0</v>
      </c>
      <c r="J614"/>
      <c r="K614"/>
      <c r="M614">
        <v>41.464119840000002</v>
      </c>
      <c r="N614">
        <v>-81.996332069999994</v>
      </c>
      <c r="O614">
        <v>41.462683599999998</v>
      </c>
      <c r="P614">
        <v>-81.988932739999996</v>
      </c>
      <c r="Q614" s="5" t="s">
        <v>1089</v>
      </c>
      <c r="R614" s="5" t="s">
        <v>172</v>
      </c>
      <c r="S614" s="1">
        <v>45754</v>
      </c>
      <c r="T614" t="s">
        <v>1477</v>
      </c>
      <c r="U614" t="s">
        <v>87</v>
      </c>
      <c r="V614" s="5" t="s">
        <v>57</v>
      </c>
      <c r="W614" s="5" t="s">
        <v>58</v>
      </c>
      <c r="X614" s="6">
        <v>642</v>
      </c>
      <c r="Y614" s="5" t="s">
        <v>59</v>
      </c>
      <c r="Z614"/>
      <c r="AA614">
        <v>2025</v>
      </c>
      <c r="AB614" s="1">
        <v>45140</v>
      </c>
      <c r="AC614" t="s">
        <v>84</v>
      </c>
      <c r="AD614"/>
      <c r="AE614"/>
      <c r="AF614"/>
      <c r="AG614" t="s">
        <v>61</v>
      </c>
      <c r="AH614" t="s">
        <v>54</v>
      </c>
      <c r="AI614" s="1">
        <v>45524</v>
      </c>
      <c r="AJ614" t="s">
        <v>62</v>
      </c>
      <c r="AK614"/>
      <c r="AL614"/>
      <c r="AM614" t="s">
        <v>54</v>
      </c>
      <c r="AN614" t="s">
        <v>1305</v>
      </c>
      <c r="AO614">
        <v>110010</v>
      </c>
      <c r="AP614"/>
      <c r="AQ614" s="5">
        <v>110010</v>
      </c>
      <c r="AR614"/>
      <c r="AS614"/>
      <c r="AT614"/>
      <c r="AU614"/>
      <c r="AV614"/>
      <c r="AW614"/>
      <c r="AX614" s="2" t="str">
        <f t="shared" si="18"/>
        <v>X</v>
      </c>
      <c r="AY614" s="5">
        <f t="shared" si="19"/>
        <v>642</v>
      </c>
    </row>
    <row r="615" spans="1:51" hidden="1" x14ac:dyDescent="0.25">
      <c r="A615" t="s">
        <v>1167</v>
      </c>
      <c r="B615" t="s">
        <v>1168</v>
      </c>
      <c r="C615" t="s">
        <v>943</v>
      </c>
      <c r="E615" t="s">
        <v>228</v>
      </c>
      <c r="F615">
        <v>47019</v>
      </c>
      <c r="G615" t="s">
        <v>303</v>
      </c>
      <c r="H615">
        <v>0.10273947999999999</v>
      </c>
      <c r="I615">
        <v>0.15058002000000001</v>
      </c>
      <c r="J615">
        <v>166.40644398000001</v>
      </c>
      <c r="K615">
        <v>166.40644398000001</v>
      </c>
      <c r="L615">
        <v>0.02</v>
      </c>
      <c r="M615">
        <v>41.411137240000002</v>
      </c>
      <c r="N615">
        <v>-82.171147739999995</v>
      </c>
      <c r="O615">
        <v>41.411117130000001</v>
      </c>
      <c r="P615">
        <v>-82.170226400000004</v>
      </c>
      <c r="Q615" t="s">
        <v>1025</v>
      </c>
      <c r="S615" s="1">
        <v>45497</v>
      </c>
      <c r="T615" t="s">
        <v>1169</v>
      </c>
      <c r="U615" t="s">
        <v>56</v>
      </c>
      <c r="V615" t="s">
        <v>88</v>
      </c>
      <c r="W615" t="s">
        <v>84</v>
      </c>
      <c r="X615" s="4" t="s">
        <v>84</v>
      </c>
      <c r="Y615" t="s">
        <v>59</v>
      </c>
      <c r="AC615" t="s">
        <v>60</v>
      </c>
      <c r="AG615" t="s">
        <v>54</v>
      </c>
      <c r="AH615" t="s">
        <v>54</v>
      </c>
      <c r="AJ615" t="s">
        <v>62</v>
      </c>
      <c r="AM615" t="s">
        <v>54</v>
      </c>
      <c r="AX615" s="2" t="str">
        <f t="shared" si="18"/>
        <v/>
      </c>
      <c r="AY615" t="str">
        <f t="shared" si="19"/>
        <v/>
      </c>
    </row>
    <row r="616" spans="1:51" hidden="1" x14ac:dyDescent="0.25">
      <c r="A616" t="s">
        <v>1167</v>
      </c>
      <c r="B616" t="s">
        <v>1170</v>
      </c>
      <c r="C616" t="s">
        <v>943</v>
      </c>
      <c r="E616" t="s">
        <v>228</v>
      </c>
      <c r="F616">
        <v>47019</v>
      </c>
      <c r="G616" t="s">
        <v>84</v>
      </c>
      <c r="H616">
        <v>0.24030000000000001</v>
      </c>
      <c r="I616">
        <v>0.29919603</v>
      </c>
      <c r="M616">
        <v>41.410848860000002</v>
      </c>
      <c r="N616">
        <v>-82.168554479999997</v>
      </c>
      <c r="O616">
        <v>41.4104168</v>
      </c>
      <c r="P616">
        <v>-82.167580360000002</v>
      </c>
      <c r="S616" s="1">
        <v>45497</v>
      </c>
      <c r="T616" t="s">
        <v>1171</v>
      </c>
      <c r="U616" t="s">
        <v>56</v>
      </c>
      <c r="V616" t="s">
        <v>96</v>
      </c>
      <c r="W616" t="s">
        <v>84</v>
      </c>
      <c r="X616" s="4" t="s">
        <v>84</v>
      </c>
      <c r="Y616" t="s">
        <v>84</v>
      </c>
      <c r="AC616" t="s">
        <v>60</v>
      </c>
      <c r="AG616" t="s">
        <v>54</v>
      </c>
      <c r="AH616" t="s">
        <v>54</v>
      </c>
      <c r="AJ616" t="s">
        <v>62</v>
      </c>
      <c r="AM616" t="s">
        <v>54</v>
      </c>
      <c r="AN616" t="s">
        <v>1172</v>
      </c>
      <c r="AX616" s="2" t="str">
        <f t="shared" si="18"/>
        <v/>
      </c>
      <c r="AY616" t="str">
        <f t="shared" si="19"/>
        <v/>
      </c>
    </row>
    <row r="617" spans="1:51" s="5" customFormat="1" x14ac:dyDescent="0.25">
      <c r="A617" s="5" t="s">
        <v>1422</v>
      </c>
      <c r="B617" s="5" t="s">
        <v>1476</v>
      </c>
      <c r="C617" s="5" t="s">
        <v>943</v>
      </c>
      <c r="E617" s="5" t="s">
        <v>272</v>
      </c>
      <c r="F617" s="5">
        <v>90</v>
      </c>
      <c r="G617" s="5" t="s">
        <v>67</v>
      </c>
      <c r="H617" s="5">
        <v>21.873000000000001</v>
      </c>
      <c r="I617" s="5">
        <v>0</v>
      </c>
      <c r="J617"/>
      <c r="K617"/>
      <c r="L617" s="5">
        <v>0.25</v>
      </c>
      <c r="M617">
        <v>41.464119840000002</v>
      </c>
      <c r="N617">
        <v>-81.996332069999994</v>
      </c>
      <c r="O617">
        <v>41.462683599999998</v>
      </c>
      <c r="P617">
        <v>-81.988932739999996</v>
      </c>
      <c r="Q617" s="5" t="s">
        <v>1089</v>
      </c>
      <c r="R617" s="5" t="s">
        <v>172</v>
      </c>
      <c r="S617" s="1">
        <v>45754</v>
      </c>
      <c r="T617" t="s">
        <v>1478</v>
      </c>
      <c r="U617" t="s">
        <v>87</v>
      </c>
      <c r="V617" s="5" t="s">
        <v>57</v>
      </c>
      <c r="W617" s="5" t="s">
        <v>58</v>
      </c>
      <c r="X617" s="6">
        <v>642</v>
      </c>
      <c r="Y617" s="5" t="s">
        <v>64</v>
      </c>
      <c r="Z617"/>
      <c r="AA617">
        <v>2025</v>
      </c>
      <c r="AB617" s="1">
        <v>45140</v>
      </c>
      <c r="AC617" t="s">
        <v>60</v>
      </c>
      <c r="AD617"/>
      <c r="AE617"/>
      <c r="AF617"/>
      <c r="AG617" t="s">
        <v>61</v>
      </c>
      <c r="AH617" t="s">
        <v>54</v>
      </c>
      <c r="AI617" s="1">
        <v>45524</v>
      </c>
      <c r="AJ617" t="s">
        <v>62</v>
      </c>
      <c r="AK617"/>
      <c r="AL617"/>
      <c r="AM617" t="s">
        <v>54</v>
      </c>
      <c r="AN617"/>
      <c r="AO617">
        <v>110010</v>
      </c>
      <c r="AP617"/>
      <c r="AQ617" s="5">
        <v>110010</v>
      </c>
      <c r="AR617"/>
      <c r="AS617"/>
      <c r="AT617"/>
      <c r="AU617"/>
      <c r="AV617"/>
      <c r="AW617"/>
      <c r="AX617" s="2" t="str">
        <f t="shared" si="18"/>
        <v>X</v>
      </c>
      <c r="AY617" s="5">
        <f t="shared" si="19"/>
        <v>642</v>
      </c>
    </row>
    <row r="618" spans="1:51" hidden="1" x14ac:dyDescent="0.25">
      <c r="A618" t="s">
        <v>1167</v>
      </c>
      <c r="B618" t="s">
        <v>1173</v>
      </c>
      <c r="C618" t="s">
        <v>943</v>
      </c>
      <c r="E618" t="s">
        <v>228</v>
      </c>
      <c r="F618">
        <v>47019</v>
      </c>
      <c r="G618" t="s">
        <v>67</v>
      </c>
      <c r="H618">
        <v>0.30299999999999999</v>
      </c>
      <c r="I618">
        <v>10.025</v>
      </c>
      <c r="J618">
        <v>166.93899999999999</v>
      </c>
      <c r="K618">
        <v>166.93899999999999</v>
      </c>
      <c r="L618">
        <v>0.26</v>
      </c>
      <c r="M618">
        <v>41.410386240000001</v>
      </c>
      <c r="N618">
        <v>-82.167531740000001</v>
      </c>
      <c r="O618">
        <v>41.41073102</v>
      </c>
      <c r="P618">
        <v>-82.160029350000002</v>
      </c>
      <c r="Q618" t="s">
        <v>1025</v>
      </c>
      <c r="R618" t="s">
        <v>53</v>
      </c>
      <c r="S618" s="1">
        <v>45519</v>
      </c>
      <c r="U618" t="s">
        <v>56</v>
      </c>
      <c r="V618" t="s">
        <v>57</v>
      </c>
      <c r="W618" t="s">
        <v>286</v>
      </c>
      <c r="X618" s="4">
        <v>807</v>
      </c>
      <c r="Y618" t="s">
        <v>64</v>
      </c>
      <c r="AA618">
        <v>2024</v>
      </c>
      <c r="AC618" t="s">
        <v>60</v>
      </c>
      <c r="AG618" t="s">
        <v>61</v>
      </c>
      <c r="AH618" t="s">
        <v>54</v>
      </c>
      <c r="AJ618" t="s">
        <v>62</v>
      </c>
      <c r="AM618" t="s">
        <v>54</v>
      </c>
      <c r="AO618">
        <v>108033</v>
      </c>
      <c r="AX618" s="2" t="str">
        <f t="shared" si="18"/>
        <v/>
      </c>
      <c r="AY618" t="str">
        <f t="shared" si="19"/>
        <v/>
      </c>
    </row>
    <row r="619" spans="1:51" hidden="1" x14ac:dyDescent="0.25">
      <c r="A619" t="s">
        <v>1174</v>
      </c>
      <c r="B619" t="s">
        <v>1175</v>
      </c>
      <c r="C619" t="s">
        <v>943</v>
      </c>
      <c r="E619" t="s">
        <v>228</v>
      </c>
      <c r="F619">
        <v>47021</v>
      </c>
      <c r="G619" t="s">
        <v>67</v>
      </c>
      <c r="H619">
        <v>0.10995918</v>
      </c>
      <c r="I619">
        <v>0.15155237999999999</v>
      </c>
      <c r="J619">
        <v>148.03736481999999</v>
      </c>
      <c r="K619">
        <v>148.03736481999999</v>
      </c>
      <c r="L619">
        <v>0.02</v>
      </c>
      <c r="M619">
        <v>41.421982460000002</v>
      </c>
      <c r="N619">
        <v>-82.083065759999997</v>
      </c>
      <c r="O619">
        <v>41.422562710000001</v>
      </c>
      <c r="P619">
        <v>-82.082846489999994</v>
      </c>
      <c r="Q619" t="s">
        <v>1176</v>
      </c>
      <c r="S619" s="1">
        <v>45608</v>
      </c>
      <c r="T619" t="s">
        <v>1177</v>
      </c>
      <c r="U619" t="s">
        <v>87</v>
      </c>
      <c r="V619" t="s">
        <v>88</v>
      </c>
      <c r="W619" t="s">
        <v>71</v>
      </c>
      <c r="X619" s="4">
        <v>644</v>
      </c>
      <c r="Y619" t="s">
        <v>59</v>
      </c>
      <c r="AA619">
        <v>2025</v>
      </c>
      <c r="AB619" s="1">
        <v>45139</v>
      </c>
      <c r="AC619" t="s">
        <v>60</v>
      </c>
      <c r="AG619" t="s">
        <v>54</v>
      </c>
      <c r="AH619" t="s">
        <v>54</v>
      </c>
      <c r="AI619" s="1">
        <v>45505</v>
      </c>
      <c r="AJ619" t="s">
        <v>62</v>
      </c>
      <c r="AL619" t="s">
        <v>1178</v>
      </c>
      <c r="AM619" t="s">
        <v>61</v>
      </c>
      <c r="AN619" t="s">
        <v>1179</v>
      </c>
      <c r="AP619">
        <v>107714</v>
      </c>
      <c r="AX619" s="2" t="str">
        <f t="shared" si="18"/>
        <v/>
      </c>
      <c r="AY619" t="str">
        <f t="shared" si="19"/>
        <v/>
      </c>
    </row>
    <row r="620" spans="1:51" hidden="1" x14ac:dyDescent="0.25">
      <c r="A620" t="s">
        <v>1174</v>
      </c>
      <c r="B620" t="s">
        <v>1180</v>
      </c>
      <c r="C620" t="s">
        <v>943</v>
      </c>
      <c r="E620" t="s">
        <v>228</v>
      </c>
      <c r="F620">
        <v>47021</v>
      </c>
      <c r="G620" t="s">
        <v>67</v>
      </c>
      <c r="H620">
        <v>0.24642748</v>
      </c>
      <c r="I620">
        <v>0.28464318999999999</v>
      </c>
      <c r="L620">
        <v>0.04</v>
      </c>
      <c r="M620">
        <v>41.423751189999997</v>
      </c>
      <c r="N620">
        <v>-82.081924299999997</v>
      </c>
      <c r="O620">
        <v>41.42416223</v>
      </c>
      <c r="P620">
        <v>-82.081434790000003</v>
      </c>
      <c r="Q620" t="s">
        <v>1176</v>
      </c>
      <c r="S620" s="1">
        <v>45519</v>
      </c>
      <c r="T620" t="s">
        <v>1181</v>
      </c>
      <c r="U620" t="s">
        <v>87</v>
      </c>
      <c r="V620" t="s">
        <v>74</v>
      </c>
      <c r="W620" t="s">
        <v>71</v>
      </c>
      <c r="X620" s="4">
        <v>644</v>
      </c>
      <c r="Y620" t="s">
        <v>59</v>
      </c>
      <c r="AA620">
        <v>2025</v>
      </c>
      <c r="AB620" s="1">
        <v>45140</v>
      </c>
      <c r="AC620" t="s">
        <v>60</v>
      </c>
      <c r="AG620" t="s">
        <v>54</v>
      </c>
      <c r="AH620" t="s">
        <v>54</v>
      </c>
      <c r="AI620" s="1">
        <v>45506</v>
      </c>
      <c r="AJ620" t="s">
        <v>62</v>
      </c>
      <c r="AM620" t="s">
        <v>54</v>
      </c>
      <c r="AP620">
        <v>107714</v>
      </c>
      <c r="AX620" s="2" t="str">
        <f t="shared" si="18"/>
        <v/>
      </c>
      <c r="AY620" t="str">
        <f t="shared" si="19"/>
        <v/>
      </c>
    </row>
    <row r="621" spans="1:51" hidden="1" x14ac:dyDescent="0.25">
      <c r="A621" t="s">
        <v>1174</v>
      </c>
      <c r="B621" t="s">
        <v>1182</v>
      </c>
      <c r="C621" t="s">
        <v>943</v>
      </c>
      <c r="E621" t="s">
        <v>228</v>
      </c>
      <c r="F621">
        <v>47021</v>
      </c>
      <c r="G621" t="s">
        <v>67</v>
      </c>
      <c r="H621">
        <v>0.28479778</v>
      </c>
      <c r="I621">
        <v>0.24595955</v>
      </c>
      <c r="L621">
        <v>0.04</v>
      </c>
      <c r="M621">
        <v>41.424146890000003</v>
      </c>
      <c r="N621">
        <v>-82.081398579999998</v>
      </c>
      <c r="O621">
        <v>41.423724540000002</v>
      </c>
      <c r="P621">
        <v>-82.081898140000007</v>
      </c>
      <c r="Q621" t="s">
        <v>1176</v>
      </c>
      <c r="S621" s="1">
        <v>45519</v>
      </c>
      <c r="T621" t="s">
        <v>1183</v>
      </c>
      <c r="U621" t="s">
        <v>87</v>
      </c>
      <c r="V621" t="s">
        <v>74</v>
      </c>
      <c r="W621" t="s">
        <v>71</v>
      </c>
      <c r="X621" s="4">
        <v>643</v>
      </c>
      <c r="Y621" t="s">
        <v>59</v>
      </c>
      <c r="AA621">
        <v>2025</v>
      </c>
      <c r="AB621" s="1">
        <v>45140</v>
      </c>
      <c r="AC621" t="s">
        <v>60</v>
      </c>
      <c r="AG621" t="s">
        <v>54</v>
      </c>
      <c r="AH621" t="s">
        <v>54</v>
      </c>
      <c r="AI621" s="1">
        <v>45506</v>
      </c>
      <c r="AJ621" t="s">
        <v>62</v>
      </c>
      <c r="AM621" t="s">
        <v>54</v>
      </c>
      <c r="AP621">
        <v>107714</v>
      </c>
      <c r="AX621" s="2" t="str">
        <f t="shared" si="18"/>
        <v/>
      </c>
      <c r="AY621" t="str">
        <f t="shared" si="19"/>
        <v/>
      </c>
    </row>
    <row r="622" spans="1:51" hidden="1" x14ac:dyDescent="0.25">
      <c r="A622" t="s">
        <v>1174</v>
      </c>
      <c r="B622" t="s">
        <v>1184</v>
      </c>
      <c r="C622" t="s">
        <v>943</v>
      </c>
      <c r="E622" t="s">
        <v>228</v>
      </c>
      <c r="F622">
        <v>47021</v>
      </c>
      <c r="G622" t="s">
        <v>67</v>
      </c>
      <c r="H622">
        <v>0.28698364999999998</v>
      </c>
      <c r="I622">
        <v>0.33069999999999999</v>
      </c>
      <c r="J622">
        <v>2.0230000000000001</v>
      </c>
      <c r="K622">
        <v>2.0230000000000001</v>
      </c>
      <c r="L622">
        <v>0.04</v>
      </c>
      <c r="M622">
        <v>41.424173420000002</v>
      </c>
      <c r="N622">
        <v>-82.081375780000002</v>
      </c>
      <c r="O622">
        <v>41.424790850000001</v>
      </c>
      <c r="P622">
        <v>-82.081181319999999</v>
      </c>
      <c r="Q622" t="s">
        <v>1176</v>
      </c>
      <c r="S622" s="1">
        <v>45519</v>
      </c>
      <c r="T622" t="s">
        <v>1185</v>
      </c>
      <c r="U622" t="s">
        <v>87</v>
      </c>
      <c r="V622" t="s">
        <v>96</v>
      </c>
      <c r="W622" t="s">
        <v>71</v>
      </c>
      <c r="X622" s="4">
        <v>644</v>
      </c>
      <c r="Y622" t="s">
        <v>59</v>
      </c>
      <c r="AA622">
        <v>2025</v>
      </c>
      <c r="AB622" s="1">
        <v>45140</v>
      </c>
      <c r="AC622" t="s">
        <v>60</v>
      </c>
      <c r="AG622" t="s">
        <v>54</v>
      </c>
      <c r="AH622" t="s">
        <v>54</v>
      </c>
      <c r="AI622" s="1">
        <v>45506</v>
      </c>
      <c r="AJ622" t="s">
        <v>62</v>
      </c>
      <c r="AM622" t="s">
        <v>54</v>
      </c>
      <c r="AP622">
        <v>107714</v>
      </c>
      <c r="AX622" s="2" t="str">
        <f t="shared" si="18"/>
        <v/>
      </c>
      <c r="AY622" t="str">
        <f t="shared" si="19"/>
        <v/>
      </c>
    </row>
    <row r="623" spans="1:51" hidden="1" x14ac:dyDescent="0.25">
      <c r="A623" t="s">
        <v>1174</v>
      </c>
      <c r="B623" t="s">
        <v>1186</v>
      </c>
      <c r="C623" t="s">
        <v>943</v>
      </c>
      <c r="E623" t="s">
        <v>228</v>
      </c>
      <c r="F623">
        <v>47021</v>
      </c>
      <c r="G623" t="s">
        <v>67</v>
      </c>
      <c r="H623">
        <v>0.33069999999999999</v>
      </c>
      <c r="I623">
        <v>0.28719130999999998</v>
      </c>
      <c r="J623">
        <v>1.99576156</v>
      </c>
      <c r="K623">
        <v>1.99576156</v>
      </c>
      <c r="L623">
        <v>0.04</v>
      </c>
      <c r="M623">
        <v>41.424787330000001</v>
      </c>
      <c r="N623">
        <v>-82.081226920000006</v>
      </c>
      <c r="O623">
        <v>41.424193029999998</v>
      </c>
      <c r="P623">
        <v>-82.081407970000001</v>
      </c>
      <c r="Q623" t="s">
        <v>1176</v>
      </c>
      <c r="S623" s="1">
        <v>45519</v>
      </c>
      <c r="T623" t="s">
        <v>1187</v>
      </c>
      <c r="U623" t="s">
        <v>87</v>
      </c>
      <c r="V623" t="s">
        <v>96</v>
      </c>
      <c r="W623" t="s">
        <v>71</v>
      </c>
      <c r="X623" s="4">
        <v>644</v>
      </c>
      <c r="Y623" t="s">
        <v>59</v>
      </c>
      <c r="AA623">
        <v>2024</v>
      </c>
      <c r="AB623" s="1">
        <v>45140</v>
      </c>
      <c r="AC623" t="s">
        <v>60</v>
      </c>
      <c r="AG623" t="s">
        <v>54</v>
      </c>
      <c r="AH623" t="s">
        <v>54</v>
      </c>
      <c r="AI623" s="1">
        <v>45506</v>
      </c>
      <c r="AJ623" t="s">
        <v>62</v>
      </c>
      <c r="AM623" t="s">
        <v>54</v>
      </c>
      <c r="AP623">
        <v>107714</v>
      </c>
      <c r="AX623" s="2" t="str">
        <f t="shared" si="18"/>
        <v/>
      </c>
      <c r="AY623" t="str">
        <f t="shared" si="19"/>
        <v/>
      </c>
    </row>
    <row r="624" spans="1:51" s="5" customFormat="1" x14ac:dyDescent="0.25">
      <c r="A624" s="5" t="s">
        <v>1422</v>
      </c>
      <c r="B624" s="5" t="s">
        <v>1479</v>
      </c>
      <c r="C624" s="5" t="s">
        <v>943</v>
      </c>
      <c r="E624" s="5" t="s">
        <v>272</v>
      </c>
      <c r="F624" s="5">
        <v>90</v>
      </c>
      <c r="G624" s="5" t="s">
        <v>67</v>
      </c>
      <c r="H624" s="5">
        <v>23.32958674</v>
      </c>
      <c r="I624" s="5">
        <v>18.610224120000002</v>
      </c>
      <c r="J624">
        <v>151.10922411999999</v>
      </c>
      <c r="K624">
        <v>151.10922411999999</v>
      </c>
      <c r="L624" s="5">
        <v>4.72</v>
      </c>
      <c r="M624">
        <v>41.468584419999999</v>
      </c>
      <c r="N624">
        <v>-81.969387909999995</v>
      </c>
      <c r="O624">
        <v>41.460992419999997</v>
      </c>
      <c r="P624">
        <v>-82.057348959999999</v>
      </c>
      <c r="Q624" s="5" t="s">
        <v>1228</v>
      </c>
      <c r="R624" s="5" t="s">
        <v>1229</v>
      </c>
      <c r="S624" s="1">
        <v>45754</v>
      </c>
      <c r="T624" t="s">
        <v>1480</v>
      </c>
      <c r="U624" t="s">
        <v>87</v>
      </c>
      <c r="V624" s="5" t="s">
        <v>74</v>
      </c>
      <c r="W624" s="5" t="s">
        <v>58</v>
      </c>
      <c r="X624" s="6">
        <v>642</v>
      </c>
      <c r="Y624" s="5" t="s">
        <v>59</v>
      </c>
      <c r="Z624"/>
      <c r="AA624">
        <v>2025</v>
      </c>
      <c r="AB624" s="1">
        <v>45139</v>
      </c>
      <c r="AC624" t="s">
        <v>60</v>
      </c>
      <c r="AD624"/>
      <c r="AE624"/>
      <c r="AF624"/>
      <c r="AG624" t="s">
        <v>54</v>
      </c>
      <c r="AH624" t="s">
        <v>54</v>
      </c>
      <c r="AI624" s="1">
        <v>45505</v>
      </c>
      <c r="AJ624" t="s">
        <v>62</v>
      </c>
      <c r="AK624"/>
      <c r="AL624"/>
      <c r="AM624" t="s">
        <v>54</v>
      </c>
      <c r="AN624"/>
      <c r="AO624">
        <v>110010</v>
      </c>
      <c r="AP624"/>
      <c r="AQ624" s="5">
        <v>110010</v>
      </c>
      <c r="AR624"/>
      <c r="AS624"/>
      <c r="AT624"/>
      <c r="AU624"/>
      <c r="AV624"/>
      <c r="AW624"/>
      <c r="AX624" s="2" t="str">
        <f t="shared" si="18"/>
        <v>X</v>
      </c>
      <c r="AY624" s="5">
        <f t="shared" si="19"/>
        <v>642</v>
      </c>
    </row>
    <row r="625" spans="1:51" s="5" customFormat="1" x14ac:dyDescent="0.25">
      <c r="A625" s="5" t="s">
        <v>957</v>
      </c>
      <c r="B625" s="5" t="s">
        <v>958</v>
      </c>
      <c r="C625" s="5" t="s">
        <v>943</v>
      </c>
      <c r="E625" s="5" t="s">
        <v>257</v>
      </c>
      <c r="F625" s="5">
        <v>113</v>
      </c>
      <c r="G625" s="5" t="s">
        <v>303</v>
      </c>
      <c r="H625" s="5">
        <v>10.25955611</v>
      </c>
      <c r="I625" s="5">
        <v>10.28046451</v>
      </c>
      <c r="J625">
        <v>37.914464510000002</v>
      </c>
      <c r="K625">
        <v>37.914464510000002</v>
      </c>
      <c r="L625" s="5">
        <v>0.02</v>
      </c>
      <c r="M625">
        <v>41.375649969999998</v>
      </c>
      <c r="N625">
        <v>-82.158778389999995</v>
      </c>
      <c r="O625">
        <v>41.37577426</v>
      </c>
      <c r="P625">
        <v>-82.158410259999997</v>
      </c>
      <c r="Q625" s="5" t="s">
        <v>959</v>
      </c>
      <c r="S625" s="1">
        <v>45754</v>
      </c>
      <c r="T625" t="s">
        <v>960</v>
      </c>
      <c r="U625" t="s">
        <v>56</v>
      </c>
      <c r="V625" s="5" t="s">
        <v>96</v>
      </c>
      <c r="W625" s="5" t="s">
        <v>84</v>
      </c>
      <c r="X625" s="6">
        <v>642</v>
      </c>
      <c r="Y625" s="5" t="s">
        <v>59</v>
      </c>
      <c r="Z625"/>
      <c r="AA625">
        <v>2025</v>
      </c>
      <c r="AB625"/>
      <c r="AC625" t="s">
        <v>60</v>
      </c>
      <c r="AD625"/>
      <c r="AE625"/>
      <c r="AF625"/>
      <c r="AG625" t="s">
        <v>54</v>
      </c>
      <c r="AH625" t="s">
        <v>54</v>
      </c>
      <c r="AI625"/>
      <c r="AJ625" t="s">
        <v>62</v>
      </c>
      <c r="AK625"/>
      <c r="AL625"/>
      <c r="AM625" t="s">
        <v>54</v>
      </c>
      <c r="AN625" t="s">
        <v>961</v>
      </c>
      <c r="AO625">
        <v>110010</v>
      </c>
      <c r="AP625"/>
      <c r="AR625"/>
      <c r="AS625"/>
      <c r="AT625"/>
      <c r="AU625"/>
      <c r="AV625"/>
      <c r="AW625"/>
      <c r="AX625" s="2" t="str">
        <f t="shared" si="18"/>
        <v>X</v>
      </c>
      <c r="AY625" s="5">
        <f t="shared" si="19"/>
        <v>642</v>
      </c>
    </row>
    <row r="626" spans="1:51" hidden="1" x14ac:dyDescent="0.25">
      <c r="A626" t="s">
        <v>1188</v>
      </c>
      <c r="B626" t="s">
        <v>1192</v>
      </c>
      <c r="C626" t="s">
        <v>943</v>
      </c>
      <c r="E626" t="s">
        <v>228</v>
      </c>
      <c r="F626">
        <v>47022</v>
      </c>
      <c r="G626" t="s">
        <v>67</v>
      </c>
      <c r="H626">
        <v>1.9840389999999999E-2</v>
      </c>
      <c r="I626">
        <v>6.6771739999999996E-2</v>
      </c>
      <c r="L626">
        <v>0.05</v>
      </c>
      <c r="M626">
        <v>41.425213970000001</v>
      </c>
      <c r="N626">
        <v>-82.081397269999997</v>
      </c>
      <c r="O626">
        <v>41.425771560000001</v>
      </c>
      <c r="P626">
        <v>-82.081906889999999</v>
      </c>
      <c r="Q626" t="s">
        <v>1176</v>
      </c>
      <c r="S626" s="1">
        <v>45519</v>
      </c>
      <c r="T626" t="s">
        <v>1193</v>
      </c>
      <c r="U626" t="s">
        <v>87</v>
      </c>
      <c r="V626" t="s">
        <v>74</v>
      </c>
      <c r="W626" t="s">
        <v>71</v>
      </c>
      <c r="X626" s="4">
        <v>644</v>
      </c>
      <c r="Y626" t="s">
        <v>59</v>
      </c>
      <c r="AA626">
        <v>2025</v>
      </c>
      <c r="AB626" s="1">
        <v>45140</v>
      </c>
      <c r="AC626" t="s">
        <v>60</v>
      </c>
      <c r="AG626" t="s">
        <v>54</v>
      </c>
      <c r="AH626" t="s">
        <v>54</v>
      </c>
      <c r="AI626" s="1">
        <v>45506</v>
      </c>
      <c r="AJ626" t="s">
        <v>62</v>
      </c>
      <c r="AM626" t="s">
        <v>54</v>
      </c>
      <c r="AP626">
        <v>107714</v>
      </c>
      <c r="AX626" s="2" t="str">
        <f t="shared" si="18"/>
        <v/>
      </c>
      <c r="AY626" t="str">
        <f t="shared" si="19"/>
        <v/>
      </c>
    </row>
    <row r="627" spans="1:51" hidden="1" x14ac:dyDescent="0.25">
      <c r="A627" t="s">
        <v>1194</v>
      </c>
      <c r="B627" t="s">
        <v>1195</v>
      </c>
      <c r="C627" t="s">
        <v>943</v>
      </c>
      <c r="E627" t="s">
        <v>228</v>
      </c>
      <c r="F627">
        <v>47023</v>
      </c>
      <c r="G627" t="s">
        <v>76</v>
      </c>
      <c r="H627">
        <v>0</v>
      </c>
      <c r="I627">
        <v>0.34200000000000003</v>
      </c>
      <c r="J627">
        <v>1.827</v>
      </c>
      <c r="K627">
        <v>1.827</v>
      </c>
      <c r="M627">
        <v>41.428575960000003</v>
      </c>
      <c r="N627">
        <v>-82.083246009999996</v>
      </c>
      <c r="O627">
        <v>41.423911240000002</v>
      </c>
      <c r="P627">
        <v>-82.084763359999997</v>
      </c>
      <c r="Q627" t="s">
        <v>1176</v>
      </c>
      <c r="R627" t="s">
        <v>172</v>
      </c>
      <c r="S627" s="1">
        <v>45608</v>
      </c>
      <c r="T627" t="s">
        <v>1196</v>
      </c>
      <c r="U627" t="s">
        <v>87</v>
      </c>
      <c r="V627" t="s">
        <v>57</v>
      </c>
      <c r="W627" t="s">
        <v>71</v>
      </c>
      <c r="X627" s="4">
        <v>644</v>
      </c>
      <c r="Y627" t="s">
        <v>64</v>
      </c>
      <c r="AA627">
        <v>2025</v>
      </c>
      <c r="AB627" s="1">
        <v>45140</v>
      </c>
      <c r="AC627" t="s">
        <v>84</v>
      </c>
      <c r="AG627" t="s">
        <v>61</v>
      </c>
      <c r="AH627" t="s">
        <v>54</v>
      </c>
      <c r="AI627" s="1">
        <v>45533</v>
      </c>
      <c r="AJ627" t="s">
        <v>62</v>
      </c>
      <c r="AM627" t="s">
        <v>54</v>
      </c>
      <c r="AP627">
        <v>107714</v>
      </c>
      <c r="AX627" s="2" t="str">
        <f t="shared" si="18"/>
        <v/>
      </c>
      <c r="AY627" t="str">
        <f t="shared" si="19"/>
        <v/>
      </c>
    </row>
    <row r="628" spans="1:51" hidden="1" x14ac:dyDescent="0.25">
      <c r="A628" t="s">
        <v>1194</v>
      </c>
      <c r="B628" t="s">
        <v>1195</v>
      </c>
      <c r="C628" t="s">
        <v>943</v>
      </c>
      <c r="E628" t="s">
        <v>228</v>
      </c>
      <c r="F628">
        <v>47023</v>
      </c>
      <c r="G628" t="s">
        <v>76</v>
      </c>
      <c r="H628">
        <v>0</v>
      </c>
      <c r="I628">
        <v>0.34200000000000003</v>
      </c>
      <c r="J628">
        <v>1.827</v>
      </c>
      <c r="K628">
        <v>1.827</v>
      </c>
      <c r="L628">
        <v>0.18</v>
      </c>
      <c r="M628">
        <v>41.428575960000003</v>
      </c>
      <c r="N628">
        <v>-82.083246009999996</v>
      </c>
      <c r="O628">
        <v>41.423911240000002</v>
      </c>
      <c r="P628">
        <v>-82.084763359999997</v>
      </c>
      <c r="Q628" t="s">
        <v>1176</v>
      </c>
      <c r="R628" t="s">
        <v>172</v>
      </c>
      <c r="S628" s="1">
        <v>45608</v>
      </c>
      <c r="U628" t="s">
        <v>87</v>
      </c>
      <c r="V628" t="s">
        <v>57</v>
      </c>
      <c r="W628" t="s">
        <v>71</v>
      </c>
      <c r="X628" s="4">
        <v>644</v>
      </c>
      <c r="Y628" t="s">
        <v>59</v>
      </c>
      <c r="AA628">
        <v>2025</v>
      </c>
      <c r="AB628" s="1">
        <v>45140</v>
      </c>
      <c r="AC628" t="s">
        <v>60</v>
      </c>
      <c r="AG628" t="s">
        <v>61</v>
      </c>
      <c r="AH628" t="s">
        <v>54</v>
      </c>
      <c r="AI628" s="1">
        <v>45533</v>
      </c>
      <c r="AJ628" t="s">
        <v>62</v>
      </c>
      <c r="AM628" t="s">
        <v>54</v>
      </c>
      <c r="AP628">
        <v>107714</v>
      </c>
      <c r="AX628" s="2" t="str">
        <f t="shared" si="18"/>
        <v/>
      </c>
      <c r="AY628" t="str">
        <f t="shared" si="19"/>
        <v/>
      </c>
    </row>
    <row r="629" spans="1:51" hidden="1" x14ac:dyDescent="0.25">
      <c r="A629" t="s">
        <v>1194</v>
      </c>
      <c r="B629" t="s">
        <v>1197</v>
      </c>
      <c r="C629" t="s">
        <v>943</v>
      </c>
      <c r="E629" t="s">
        <v>228</v>
      </c>
      <c r="F629">
        <v>47023</v>
      </c>
      <c r="G629" t="s">
        <v>76</v>
      </c>
      <c r="H629">
        <v>0.15412609999999999</v>
      </c>
      <c r="I629">
        <v>0.10298535</v>
      </c>
      <c r="J629">
        <v>148.34858231000001</v>
      </c>
      <c r="K629">
        <v>148.34858231000001</v>
      </c>
      <c r="L629">
        <v>2.7E-2</v>
      </c>
      <c r="M629">
        <v>41.426326539999998</v>
      </c>
      <c r="N629">
        <v>-82.083301500000005</v>
      </c>
      <c r="O629">
        <v>41.427075680000002</v>
      </c>
      <c r="P629">
        <v>-82.083271999999994</v>
      </c>
      <c r="Q629" t="s">
        <v>1176</v>
      </c>
      <c r="S629" s="1">
        <v>45608</v>
      </c>
      <c r="T629" t="s">
        <v>1198</v>
      </c>
      <c r="U629" t="s">
        <v>87</v>
      </c>
      <c r="V629" t="s">
        <v>88</v>
      </c>
      <c r="W629" t="s">
        <v>71</v>
      </c>
      <c r="X629" s="4">
        <v>644</v>
      </c>
      <c r="Y629" t="s">
        <v>59</v>
      </c>
      <c r="AA629">
        <v>2025</v>
      </c>
      <c r="AC629" t="s">
        <v>60</v>
      </c>
      <c r="AG629" t="s">
        <v>54</v>
      </c>
      <c r="AH629" t="s">
        <v>54</v>
      </c>
      <c r="AI629" s="1">
        <v>45505</v>
      </c>
      <c r="AJ629" t="s">
        <v>62</v>
      </c>
      <c r="AL629" t="s">
        <v>1178</v>
      </c>
      <c r="AM629" t="s">
        <v>61</v>
      </c>
      <c r="AN629" t="s">
        <v>1199</v>
      </c>
      <c r="AP629">
        <v>107714</v>
      </c>
      <c r="AX629" s="2" t="str">
        <f t="shared" si="18"/>
        <v/>
      </c>
      <c r="AY629" t="str">
        <f t="shared" si="19"/>
        <v/>
      </c>
    </row>
    <row r="630" spans="1:51" hidden="1" x14ac:dyDescent="0.25">
      <c r="A630" t="s">
        <v>1194</v>
      </c>
      <c r="B630" t="s">
        <v>1200</v>
      </c>
      <c r="C630" t="s">
        <v>943</v>
      </c>
      <c r="E630" t="s">
        <v>228</v>
      </c>
      <c r="F630">
        <v>47023</v>
      </c>
      <c r="G630" t="s">
        <v>76</v>
      </c>
      <c r="H630">
        <v>0.2802</v>
      </c>
      <c r="I630">
        <v>0.21584017999999999</v>
      </c>
      <c r="L630">
        <v>7.0000000000000007E-2</v>
      </c>
      <c r="M630">
        <v>41.424727439999998</v>
      </c>
      <c r="N630">
        <v>-82.084473700000004</v>
      </c>
      <c r="O630">
        <v>41.425477729999997</v>
      </c>
      <c r="P630">
        <v>-82.08371262</v>
      </c>
      <c r="Q630" t="s">
        <v>1176</v>
      </c>
      <c r="S630" s="1">
        <v>45608</v>
      </c>
      <c r="T630" t="s">
        <v>1201</v>
      </c>
      <c r="U630" t="s">
        <v>87</v>
      </c>
      <c r="V630" t="s">
        <v>74</v>
      </c>
      <c r="W630" t="s">
        <v>71</v>
      </c>
      <c r="X630" s="4">
        <v>644</v>
      </c>
      <c r="Y630" t="s">
        <v>59</v>
      </c>
      <c r="AA630">
        <v>2025</v>
      </c>
      <c r="AB630" s="1">
        <v>45140</v>
      </c>
      <c r="AC630" t="s">
        <v>60</v>
      </c>
      <c r="AG630" t="s">
        <v>54</v>
      </c>
      <c r="AH630" t="s">
        <v>54</v>
      </c>
      <c r="AI630" s="1">
        <v>45533</v>
      </c>
      <c r="AJ630" t="s">
        <v>62</v>
      </c>
      <c r="AM630" t="s">
        <v>54</v>
      </c>
      <c r="AP630">
        <v>107714</v>
      </c>
      <c r="AX630" s="2" t="str">
        <f t="shared" si="18"/>
        <v/>
      </c>
      <c r="AY630" t="str">
        <f t="shared" si="19"/>
        <v/>
      </c>
    </row>
    <row r="631" spans="1:51" hidden="1" x14ac:dyDescent="0.25">
      <c r="A631" t="s">
        <v>1194</v>
      </c>
      <c r="B631" t="s">
        <v>1202</v>
      </c>
      <c r="C631" t="s">
        <v>943</v>
      </c>
      <c r="E631" t="s">
        <v>228</v>
      </c>
      <c r="F631">
        <v>47023</v>
      </c>
      <c r="G631" t="s">
        <v>76</v>
      </c>
      <c r="H631">
        <v>0.33463464999999998</v>
      </c>
      <c r="I631">
        <v>0.28316102999999998</v>
      </c>
      <c r="L631">
        <v>0.05</v>
      </c>
      <c r="M631">
        <v>41.42400894</v>
      </c>
      <c r="N631">
        <v>-82.08477997</v>
      </c>
      <c r="O631">
        <v>41.424703299999997</v>
      </c>
      <c r="P631">
        <v>-82.084501689999996</v>
      </c>
      <c r="Q631" t="s">
        <v>1176</v>
      </c>
      <c r="S631" s="1">
        <v>45608</v>
      </c>
      <c r="T631" t="s">
        <v>1203</v>
      </c>
      <c r="U631" t="s">
        <v>87</v>
      </c>
      <c r="V631" t="s">
        <v>96</v>
      </c>
      <c r="W631" t="s">
        <v>71</v>
      </c>
      <c r="X631" s="4">
        <v>644</v>
      </c>
      <c r="Y631" t="s">
        <v>59</v>
      </c>
      <c r="AA631">
        <v>2024</v>
      </c>
      <c r="AB631" s="1">
        <v>45140</v>
      </c>
      <c r="AC631" t="s">
        <v>60</v>
      </c>
      <c r="AG631" t="s">
        <v>54</v>
      </c>
      <c r="AH631" t="s">
        <v>54</v>
      </c>
      <c r="AI631" s="1">
        <v>45533</v>
      </c>
      <c r="AJ631" t="s">
        <v>62</v>
      </c>
      <c r="AM631" t="s">
        <v>54</v>
      </c>
      <c r="AP631">
        <v>107714</v>
      </c>
      <c r="AX631" s="2" t="str">
        <f t="shared" si="18"/>
        <v/>
      </c>
      <c r="AY631" t="str">
        <f t="shared" si="19"/>
        <v/>
      </c>
    </row>
    <row r="632" spans="1:51" s="5" customFormat="1" x14ac:dyDescent="0.25">
      <c r="A632" s="5" t="s">
        <v>962</v>
      </c>
      <c r="B632" s="5" t="s">
        <v>963</v>
      </c>
      <c r="C632" s="5" t="s">
        <v>943</v>
      </c>
      <c r="E632" s="5" t="s">
        <v>257</v>
      </c>
      <c r="F632" s="5">
        <v>113</v>
      </c>
      <c r="G632" s="5" t="s">
        <v>76</v>
      </c>
      <c r="H632" s="5">
        <v>10.28266475</v>
      </c>
      <c r="I632" s="5">
        <v>10.29883397</v>
      </c>
      <c r="J632">
        <v>37.944470639999999</v>
      </c>
      <c r="K632">
        <v>37.944470639999999</v>
      </c>
      <c r="L632" s="5">
        <v>0.02</v>
      </c>
      <c r="M632">
        <v>41.376012009999997</v>
      </c>
      <c r="N632">
        <v>-82.158269439999998</v>
      </c>
      <c r="O632">
        <v>41.376115159999998</v>
      </c>
      <c r="P632">
        <v>-82.157989819999997</v>
      </c>
      <c r="Q632" s="5" t="s">
        <v>959</v>
      </c>
      <c r="S632" s="1">
        <v>45754</v>
      </c>
      <c r="T632" t="s">
        <v>964</v>
      </c>
      <c r="U632" t="s">
        <v>56</v>
      </c>
      <c r="V632" s="5" t="s">
        <v>96</v>
      </c>
      <c r="W632" s="5" t="s">
        <v>84</v>
      </c>
      <c r="X632" s="6">
        <v>642</v>
      </c>
      <c r="Y632" s="5" t="s">
        <v>59</v>
      </c>
      <c r="Z632"/>
      <c r="AA632">
        <v>2025</v>
      </c>
      <c r="AB632"/>
      <c r="AC632" t="s">
        <v>60</v>
      </c>
      <c r="AD632"/>
      <c r="AE632"/>
      <c r="AF632"/>
      <c r="AG632" t="s">
        <v>54</v>
      </c>
      <c r="AH632" t="s">
        <v>54</v>
      </c>
      <c r="AI632"/>
      <c r="AJ632" t="s">
        <v>62</v>
      </c>
      <c r="AK632"/>
      <c r="AL632"/>
      <c r="AM632" t="s">
        <v>54</v>
      </c>
      <c r="AN632" t="s">
        <v>965</v>
      </c>
      <c r="AO632">
        <v>110010</v>
      </c>
      <c r="AP632"/>
      <c r="AR632"/>
      <c r="AS632"/>
      <c r="AT632"/>
      <c r="AU632"/>
      <c r="AV632"/>
      <c r="AW632"/>
      <c r="AX632" s="2" t="str">
        <f t="shared" si="18"/>
        <v>X</v>
      </c>
      <c r="AY632" s="5">
        <f t="shared" si="19"/>
        <v>642</v>
      </c>
    </row>
    <row r="633" spans="1:51" s="5" customFormat="1" x14ac:dyDescent="0.25">
      <c r="A633" s="5" t="s">
        <v>966</v>
      </c>
      <c r="B633" s="5" t="s">
        <v>967</v>
      </c>
      <c r="C633" s="5" t="s">
        <v>943</v>
      </c>
      <c r="E633" s="5" t="s">
        <v>813</v>
      </c>
      <c r="F633" s="5">
        <v>169</v>
      </c>
      <c r="G633" s="5" t="s">
        <v>67</v>
      </c>
      <c r="H633" s="5">
        <v>0.99850000000000005</v>
      </c>
      <c r="I633" s="5">
        <v>22.2396575</v>
      </c>
      <c r="J633">
        <v>49.878657500000003</v>
      </c>
      <c r="K633">
        <v>49.878657500000003</v>
      </c>
      <c r="L633" s="5">
        <v>0.4</v>
      </c>
      <c r="M633">
        <v>41.294368939999998</v>
      </c>
      <c r="N633">
        <v>-82.166707329999994</v>
      </c>
      <c r="O633">
        <v>41.291672519999999</v>
      </c>
      <c r="P633">
        <v>-82.170070820000007</v>
      </c>
      <c r="Q633" s="5" t="s">
        <v>109</v>
      </c>
      <c r="R633" s="5" t="s">
        <v>53</v>
      </c>
      <c r="S633" s="1">
        <v>45497</v>
      </c>
      <c r="T633" t="s">
        <v>968</v>
      </c>
      <c r="U633" t="s">
        <v>87</v>
      </c>
      <c r="V633" s="5" t="s">
        <v>57</v>
      </c>
      <c r="W633" s="5" t="s">
        <v>58</v>
      </c>
      <c r="X633" s="6">
        <v>642</v>
      </c>
      <c r="Y633" s="5" t="s">
        <v>64</v>
      </c>
      <c r="Z633"/>
      <c r="AA633">
        <v>2023</v>
      </c>
      <c r="AB633" s="1">
        <v>45134</v>
      </c>
      <c r="AC633" t="s">
        <v>60</v>
      </c>
      <c r="AD633"/>
      <c r="AE633"/>
      <c r="AF633"/>
      <c r="AG633" t="s">
        <v>54</v>
      </c>
      <c r="AH633" t="s">
        <v>54</v>
      </c>
      <c r="AI633" s="1">
        <v>45504</v>
      </c>
      <c r="AJ633" t="s">
        <v>62</v>
      </c>
      <c r="AK633"/>
      <c r="AL633"/>
      <c r="AM633" t="s">
        <v>54</v>
      </c>
      <c r="AN633" t="s">
        <v>969</v>
      </c>
      <c r="AO633"/>
      <c r="AP633"/>
      <c r="AR633"/>
      <c r="AS633"/>
      <c r="AT633"/>
      <c r="AU633"/>
      <c r="AV633"/>
      <c r="AW633"/>
      <c r="AX633" s="2" t="str">
        <f t="shared" si="18"/>
        <v>X</v>
      </c>
      <c r="AY633" s="5">
        <f t="shared" si="19"/>
        <v>642</v>
      </c>
    </row>
    <row r="634" spans="1:51" hidden="1" x14ac:dyDescent="0.25">
      <c r="A634" t="s">
        <v>1208</v>
      </c>
      <c r="B634" t="s">
        <v>1209</v>
      </c>
      <c r="C634" t="s">
        <v>943</v>
      </c>
      <c r="E634" t="s">
        <v>228</v>
      </c>
      <c r="F634">
        <v>47024</v>
      </c>
      <c r="G634" t="s">
        <v>76</v>
      </c>
      <c r="H634">
        <v>0.10851974</v>
      </c>
      <c r="I634">
        <v>1.864261E-2</v>
      </c>
      <c r="J634">
        <v>1.82819007</v>
      </c>
      <c r="K634">
        <v>1.82819007</v>
      </c>
      <c r="L634">
        <v>0.09</v>
      </c>
      <c r="M634">
        <v>41.422451189999997</v>
      </c>
      <c r="N634">
        <v>-82.083981519999995</v>
      </c>
      <c r="O634">
        <v>41.423658809999999</v>
      </c>
      <c r="P634">
        <v>-82.084608990000007</v>
      </c>
      <c r="Q634" t="s">
        <v>1176</v>
      </c>
      <c r="S634" s="1">
        <v>45608</v>
      </c>
      <c r="T634" t="s">
        <v>1210</v>
      </c>
      <c r="U634" t="s">
        <v>87</v>
      </c>
      <c r="V634" t="s">
        <v>74</v>
      </c>
      <c r="W634" t="s">
        <v>71</v>
      </c>
      <c r="X634" s="4">
        <v>644</v>
      </c>
      <c r="Y634" t="s">
        <v>59</v>
      </c>
      <c r="AA634">
        <v>2025</v>
      </c>
      <c r="AB634" s="1">
        <v>45140</v>
      </c>
      <c r="AC634" t="s">
        <v>60</v>
      </c>
      <c r="AG634" t="s">
        <v>54</v>
      </c>
      <c r="AH634" t="s">
        <v>54</v>
      </c>
      <c r="AI634" s="1">
        <v>45506</v>
      </c>
      <c r="AJ634" t="s">
        <v>62</v>
      </c>
      <c r="AM634" t="s">
        <v>54</v>
      </c>
      <c r="AP634">
        <v>107714</v>
      </c>
      <c r="AX634" s="2" t="str">
        <f t="shared" si="18"/>
        <v/>
      </c>
      <c r="AY634" t="str">
        <f t="shared" si="19"/>
        <v/>
      </c>
    </row>
    <row r="635" spans="1:51" s="5" customFormat="1" x14ac:dyDescent="0.25">
      <c r="A635" s="5" t="s">
        <v>1084</v>
      </c>
      <c r="B635" s="5" t="s">
        <v>1085</v>
      </c>
      <c r="C635" s="5" t="s">
        <v>943</v>
      </c>
      <c r="E635" s="5" t="s">
        <v>83</v>
      </c>
      <c r="F635" s="5">
        <v>205</v>
      </c>
      <c r="G635" s="5" t="s">
        <v>76</v>
      </c>
      <c r="H635" s="5">
        <v>0.51300000000000001</v>
      </c>
      <c r="I635" s="5">
        <v>0.33800000000000002</v>
      </c>
      <c r="J635">
        <v>160.75950191000001</v>
      </c>
      <c r="K635">
        <v>160.75950191000001</v>
      </c>
      <c r="L635" s="5">
        <v>0.2</v>
      </c>
      <c r="M635">
        <v>41.329540700000003</v>
      </c>
      <c r="N635">
        <v>-82.076362180000004</v>
      </c>
      <c r="O635">
        <v>41.327257299999999</v>
      </c>
      <c r="P635">
        <v>-82.082043189999993</v>
      </c>
      <c r="Q635" s="5" t="s">
        <v>1047</v>
      </c>
      <c r="R635" s="5" t="s">
        <v>53</v>
      </c>
      <c r="S635" s="1">
        <v>45497</v>
      </c>
      <c r="T635"/>
      <c r="U635" t="s">
        <v>56</v>
      </c>
      <c r="V635" s="5" t="s">
        <v>57</v>
      </c>
      <c r="W635" s="5" t="s">
        <v>286</v>
      </c>
      <c r="X635" s="6">
        <v>807</v>
      </c>
      <c r="Y635" s="5" t="s">
        <v>64</v>
      </c>
      <c r="Z635"/>
      <c r="AA635"/>
      <c r="AB635"/>
      <c r="AC635" t="s">
        <v>60</v>
      </c>
      <c r="AD635"/>
      <c r="AE635"/>
      <c r="AF635"/>
      <c r="AG635" t="s">
        <v>61</v>
      </c>
      <c r="AH635" t="s">
        <v>54</v>
      </c>
      <c r="AI635"/>
      <c r="AJ635" t="s">
        <v>62</v>
      </c>
      <c r="AK635"/>
      <c r="AL635"/>
      <c r="AM635" t="s">
        <v>54</v>
      </c>
      <c r="AN635"/>
      <c r="AO635"/>
      <c r="AP635"/>
      <c r="AR635"/>
      <c r="AS635"/>
      <c r="AT635"/>
      <c r="AU635"/>
      <c r="AV635"/>
      <c r="AW635"/>
      <c r="AX635" s="2" t="str">
        <f t="shared" si="18"/>
        <v>X</v>
      </c>
      <c r="AY635" s="5">
        <f t="shared" si="19"/>
        <v>807</v>
      </c>
    </row>
    <row r="636" spans="1:51" s="5" customFormat="1" x14ac:dyDescent="0.25">
      <c r="A636" s="5" t="s">
        <v>1084</v>
      </c>
      <c r="B636" s="5" t="s">
        <v>1085</v>
      </c>
      <c r="C636" s="5" t="s">
        <v>943</v>
      </c>
      <c r="E636" s="5" t="s">
        <v>83</v>
      </c>
      <c r="F636" s="5">
        <v>205</v>
      </c>
      <c r="G636" s="5" t="s">
        <v>76</v>
      </c>
      <c r="H636" s="5">
        <v>0.51300000000000001</v>
      </c>
      <c r="I636" s="5">
        <v>0.33800000000000002</v>
      </c>
      <c r="J636">
        <v>160.75950191000001</v>
      </c>
      <c r="K636">
        <v>160.75950191000001</v>
      </c>
      <c r="L636" s="5">
        <v>0.2</v>
      </c>
      <c r="M636">
        <v>41.329540700000003</v>
      </c>
      <c r="N636">
        <v>-82.076362180000004</v>
      </c>
      <c r="O636">
        <v>41.327257299999999</v>
      </c>
      <c r="P636">
        <v>-82.082043189999993</v>
      </c>
      <c r="Q636" s="5" t="s">
        <v>1047</v>
      </c>
      <c r="R636" s="5" t="s">
        <v>53</v>
      </c>
      <c r="S636" s="1">
        <v>45497</v>
      </c>
      <c r="T636"/>
      <c r="U636" t="s">
        <v>56</v>
      </c>
      <c r="V636" s="5" t="s">
        <v>57</v>
      </c>
      <c r="W636" s="5" t="s">
        <v>286</v>
      </c>
      <c r="X636" s="6">
        <v>807</v>
      </c>
      <c r="Y636" s="5" t="s">
        <v>59</v>
      </c>
      <c r="Z636"/>
      <c r="AA636"/>
      <c r="AB636"/>
      <c r="AC636" t="s">
        <v>60</v>
      </c>
      <c r="AD636"/>
      <c r="AE636"/>
      <c r="AF636"/>
      <c r="AG636" t="s">
        <v>61</v>
      </c>
      <c r="AH636" t="s">
        <v>54</v>
      </c>
      <c r="AI636"/>
      <c r="AJ636" t="s">
        <v>62</v>
      </c>
      <c r="AK636"/>
      <c r="AL636"/>
      <c r="AM636" t="s">
        <v>54</v>
      </c>
      <c r="AN636"/>
      <c r="AO636"/>
      <c r="AP636"/>
      <c r="AR636"/>
      <c r="AS636"/>
      <c r="AT636"/>
      <c r="AU636"/>
      <c r="AV636"/>
      <c r="AW636"/>
      <c r="AX636" s="2" t="str">
        <f t="shared" si="18"/>
        <v>X</v>
      </c>
      <c r="AY636" s="5">
        <f t="shared" si="19"/>
        <v>807</v>
      </c>
    </row>
    <row r="637" spans="1:51" s="5" customFormat="1" x14ac:dyDescent="0.25">
      <c r="A637" s="5" t="s">
        <v>1322</v>
      </c>
      <c r="B637" s="5" t="s">
        <v>1323</v>
      </c>
      <c r="C637" s="5" t="s">
        <v>943</v>
      </c>
      <c r="E637" s="5" t="s">
        <v>272</v>
      </c>
      <c r="F637" s="5">
        <v>480</v>
      </c>
      <c r="G637" s="5" t="s">
        <v>67</v>
      </c>
      <c r="H637" s="5">
        <v>0.98016658000000001</v>
      </c>
      <c r="I637" s="5">
        <v>1.45020989</v>
      </c>
      <c r="J637">
        <v>1.45020989</v>
      </c>
      <c r="K637">
        <v>1.45020989</v>
      </c>
      <c r="L637" s="5">
        <v>0.47</v>
      </c>
      <c r="M637">
        <v>41.380429290000002</v>
      </c>
      <c r="N637">
        <v>-81.992955309999999</v>
      </c>
      <c r="O637">
        <v>41.383191089999997</v>
      </c>
      <c r="P637">
        <v>-81.984800809999996</v>
      </c>
      <c r="Q637" s="5" t="s">
        <v>1324</v>
      </c>
      <c r="R637" s="5" t="s">
        <v>972</v>
      </c>
      <c r="S637" s="1">
        <v>45497</v>
      </c>
      <c r="T637" t="s">
        <v>1325</v>
      </c>
      <c r="U637" t="s">
        <v>87</v>
      </c>
      <c r="V637" s="5" t="s">
        <v>74</v>
      </c>
      <c r="W637" s="5" t="s">
        <v>286</v>
      </c>
      <c r="X637" s="6">
        <v>807</v>
      </c>
      <c r="Y637" s="5" t="s">
        <v>59</v>
      </c>
      <c r="Z637"/>
      <c r="AA637">
        <v>2021</v>
      </c>
      <c r="AB637" s="1">
        <v>44426</v>
      </c>
      <c r="AC637" t="s">
        <v>60</v>
      </c>
      <c r="AD637"/>
      <c r="AE637"/>
      <c r="AF637"/>
      <c r="AG637" t="s">
        <v>61</v>
      </c>
      <c r="AH637" t="s">
        <v>54</v>
      </c>
      <c r="AI637"/>
      <c r="AJ637" t="s">
        <v>62</v>
      </c>
      <c r="AK637"/>
      <c r="AL637"/>
      <c r="AM637" t="s">
        <v>54</v>
      </c>
      <c r="AN637"/>
      <c r="AO637"/>
      <c r="AP637"/>
      <c r="AR637"/>
      <c r="AS637"/>
      <c r="AT637"/>
      <c r="AU637"/>
      <c r="AV637"/>
      <c r="AW637"/>
      <c r="AX637" s="2" t="str">
        <f t="shared" si="18"/>
        <v>X</v>
      </c>
      <c r="AY637" s="5">
        <f t="shared" si="19"/>
        <v>807</v>
      </c>
    </row>
    <row r="638" spans="1:51" s="5" customFormat="1" x14ac:dyDescent="0.25">
      <c r="A638" s="5" t="s">
        <v>1322</v>
      </c>
      <c r="B638" s="5" t="s">
        <v>1323</v>
      </c>
      <c r="C638" s="5" t="s">
        <v>943</v>
      </c>
      <c r="E638" s="5" t="s">
        <v>272</v>
      </c>
      <c r="F638" s="5">
        <v>480</v>
      </c>
      <c r="G638" s="5" t="s">
        <v>67</v>
      </c>
      <c r="H638" s="5">
        <v>0.98016658000000001</v>
      </c>
      <c r="I638" s="5">
        <v>1.45020989</v>
      </c>
      <c r="J638">
        <v>1.45020989</v>
      </c>
      <c r="K638">
        <v>1.45020989</v>
      </c>
      <c r="L638" s="5">
        <v>0.47</v>
      </c>
      <c r="M638">
        <v>41.380429290000002</v>
      </c>
      <c r="N638">
        <v>-81.992955309999999</v>
      </c>
      <c r="O638">
        <v>41.383191089999997</v>
      </c>
      <c r="P638">
        <v>-81.984800809999996</v>
      </c>
      <c r="Q638" s="5" t="s">
        <v>1324</v>
      </c>
      <c r="R638" s="5" t="s">
        <v>972</v>
      </c>
      <c r="S638" s="1">
        <v>45497</v>
      </c>
      <c r="T638" t="s">
        <v>1326</v>
      </c>
      <c r="U638" t="s">
        <v>87</v>
      </c>
      <c r="V638" s="5" t="s">
        <v>57</v>
      </c>
      <c r="W638" s="5" t="s">
        <v>286</v>
      </c>
      <c r="X638" s="6">
        <v>807</v>
      </c>
      <c r="Y638" s="5" t="s">
        <v>64</v>
      </c>
      <c r="Z638"/>
      <c r="AA638">
        <v>2021</v>
      </c>
      <c r="AB638" s="1">
        <v>44426</v>
      </c>
      <c r="AC638" t="s">
        <v>60</v>
      </c>
      <c r="AD638"/>
      <c r="AE638"/>
      <c r="AF638"/>
      <c r="AG638" t="s">
        <v>61</v>
      </c>
      <c r="AH638" t="s">
        <v>54</v>
      </c>
      <c r="AI638"/>
      <c r="AJ638" t="s">
        <v>62</v>
      </c>
      <c r="AK638"/>
      <c r="AL638"/>
      <c r="AM638" t="s">
        <v>54</v>
      </c>
      <c r="AN638"/>
      <c r="AO638"/>
      <c r="AP638"/>
      <c r="AR638"/>
      <c r="AS638"/>
      <c r="AT638"/>
      <c r="AU638"/>
      <c r="AV638"/>
      <c r="AW638"/>
      <c r="AX638" s="2" t="str">
        <f t="shared" si="18"/>
        <v>X</v>
      </c>
      <c r="AY638" s="5">
        <f t="shared" si="19"/>
        <v>807</v>
      </c>
    </row>
    <row r="639" spans="1:51" s="5" customFormat="1" ht="14.25" customHeight="1" x14ac:dyDescent="0.25">
      <c r="A639" s="5" t="s">
        <v>1322</v>
      </c>
      <c r="B639" s="5" t="s">
        <v>1323</v>
      </c>
      <c r="C639" s="5" t="s">
        <v>943</v>
      </c>
      <c r="E639" s="5" t="s">
        <v>272</v>
      </c>
      <c r="F639" s="5">
        <v>480</v>
      </c>
      <c r="G639" s="5" t="s">
        <v>67</v>
      </c>
      <c r="H639" s="5">
        <v>0.98016658000000001</v>
      </c>
      <c r="I639" s="5">
        <v>1.45020989</v>
      </c>
      <c r="J639">
        <v>1.45020989</v>
      </c>
      <c r="K639">
        <v>1.45020989</v>
      </c>
      <c r="L639" s="5">
        <v>0.47</v>
      </c>
      <c r="M639">
        <v>41.380429290000002</v>
      </c>
      <c r="N639">
        <v>-81.992955309999999</v>
      </c>
      <c r="O639">
        <v>41.383191089999997</v>
      </c>
      <c r="P639">
        <v>-81.984800809999996</v>
      </c>
      <c r="Q639" s="5" t="s">
        <v>1324</v>
      </c>
      <c r="R639" s="5" t="s">
        <v>972</v>
      </c>
      <c r="S639" s="1">
        <v>45497</v>
      </c>
      <c r="T639" t="s">
        <v>1327</v>
      </c>
      <c r="U639" t="s">
        <v>87</v>
      </c>
      <c r="V639" s="5" t="s">
        <v>57</v>
      </c>
      <c r="W639" s="5" t="s">
        <v>286</v>
      </c>
      <c r="X639" s="6">
        <v>807</v>
      </c>
      <c r="Y639" s="5" t="s">
        <v>59</v>
      </c>
      <c r="Z639"/>
      <c r="AA639">
        <v>2021</v>
      </c>
      <c r="AB639" s="1">
        <v>44426</v>
      </c>
      <c r="AC639" t="s">
        <v>60</v>
      </c>
      <c r="AD639"/>
      <c r="AE639"/>
      <c r="AF639"/>
      <c r="AG639" t="s">
        <v>61</v>
      </c>
      <c r="AH639" t="s">
        <v>54</v>
      </c>
      <c r="AI639"/>
      <c r="AJ639" t="s">
        <v>62</v>
      </c>
      <c r="AK639"/>
      <c r="AL639"/>
      <c r="AM639" t="s">
        <v>54</v>
      </c>
      <c r="AN639"/>
      <c r="AO639"/>
      <c r="AP639"/>
      <c r="AR639"/>
      <c r="AS639"/>
      <c r="AT639"/>
      <c r="AU639"/>
      <c r="AV639"/>
      <c r="AW639"/>
      <c r="AX639" s="2" t="str">
        <f t="shared" si="18"/>
        <v>X</v>
      </c>
      <c r="AY639" s="5">
        <f t="shared" si="19"/>
        <v>807</v>
      </c>
    </row>
    <row r="640" spans="1:51" s="5" customFormat="1" x14ac:dyDescent="0.25">
      <c r="A640" s="5" t="s">
        <v>1328</v>
      </c>
      <c r="B640" s="5" t="s">
        <v>1329</v>
      </c>
      <c r="C640" s="5" t="s">
        <v>943</v>
      </c>
      <c r="E640" s="5" t="s">
        <v>272</v>
      </c>
      <c r="F640" s="5">
        <v>480</v>
      </c>
      <c r="G640" s="5" t="s">
        <v>76</v>
      </c>
      <c r="H640" s="5">
        <v>0.99010759999999998</v>
      </c>
      <c r="I640" s="5">
        <v>1.4999757600000001</v>
      </c>
      <c r="J640">
        <v>1.97458749</v>
      </c>
      <c r="K640">
        <v>1.97458749</v>
      </c>
      <c r="L640" s="5">
        <v>0.51</v>
      </c>
      <c r="M640">
        <v>41.384245210000003</v>
      </c>
      <c r="N640">
        <v>-81.985408419999999</v>
      </c>
      <c r="O640">
        <v>41.387797569999996</v>
      </c>
      <c r="P640">
        <v>-81.976824559999997</v>
      </c>
      <c r="Q640" s="5" t="s">
        <v>1324</v>
      </c>
      <c r="R640" s="5" t="s">
        <v>972</v>
      </c>
      <c r="S640" s="1">
        <v>45497</v>
      </c>
      <c r="T640" t="s">
        <v>1330</v>
      </c>
      <c r="U640" t="s">
        <v>87</v>
      </c>
      <c r="V640" s="5" t="s">
        <v>57</v>
      </c>
      <c r="W640" s="5" t="s">
        <v>286</v>
      </c>
      <c r="X640" s="6">
        <v>807</v>
      </c>
      <c r="Y640" s="5" t="s">
        <v>64</v>
      </c>
      <c r="Z640"/>
      <c r="AA640">
        <v>2021</v>
      </c>
      <c r="AB640" s="1">
        <v>44439</v>
      </c>
      <c r="AC640" t="s">
        <v>60</v>
      </c>
      <c r="AD640"/>
      <c r="AE640"/>
      <c r="AF640"/>
      <c r="AG640" t="s">
        <v>61</v>
      </c>
      <c r="AH640" t="s">
        <v>54</v>
      </c>
      <c r="AI640"/>
      <c r="AJ640" t="s">
        <v>62</v>
      </c>
      <c r="AK640"/>
      <c r="AL640"/>
      <c r="AM640" t="s">
        <v>54</v>
      </c>
      <c r="AN640"/>
      <c r="AO640"/>
      <c r="AP640"/>
      <c r="AR640"/>
      <c r="AS640"/>
      <c r="AT640"/>
      <c r="AU640"/>
      <c r="AV640"/>
      <c r="AW640"/>
      <c r="AX640" s="2" t="str">
        <f t="shared" si="18"/>
        <v>X</v>
      </c>
      <c r="AY640" s="5">
        <f t="shared" si="19"/>
        <v>807</v>
      </c>
    </row>
    <row r="641" spans="1:51" s="5" customFormat="1" x14ac:dyDescent="0.25">
      <c r="A641" s="5" t="s">
        <v>1322</v>
      </c>
      <c r="B641" s="5" t="s">
        <v>1331</v>
      </c>
      <c r="C641" s="5" t="s">
        <v>943</v>
      </c>
      <c r="E641" s="5" t="s">
        <v>272</v>
      </c>
      <c r="F641" s="5">
        <v>480</v>
      </c>
      <c r="G641" s="5" t="s">
        <v>67</v>
      </c>
      <c r="H641" s="5">
        <v>1.45020989</v>
      </c>
      <c r="I641" s="5">
        <v>2.1698657899999998</v>
      </c>
      <c r="J641">
        <v>2.1698824999999999</v>
      </c>
      <c r="K641">
        <v>2.1698824999999999</v>
      </c>
      <c r="L641" s="5">
        <v>0.72</v>
      </c>
      <c r="M641">
        <v>41.383191089999997</v>
      </c>
      <c r="N641">
        <v>-81.984800809999996</v>
      </c>
      <c r="O641">
        <v>41.38820655</v>
      </c>
      <c r="P641">
        <v>-81.97307069</v>
      </c>
      <c r="Q641" s="5" t="s">
        <v>972</v>
      </c>
      <c r="R641" s="5" t="s">
        <v>1229</v>
      </c>
      <c r="S641" s="1">
        <v>45497</v>
      </c>
      <c r="T641" t="s">
        <v>1332</v>
      </c>
      <c r="U641" t="s">
        <v>87</v>
      </c>
      <c r="V641" s="5" t="s">
        <v>57</v>
      </c>
      <c r="W641" s="5" t="s">
        <v>286</v>
      </c>
      <c r="X641" s="6">
        <v>807</v>
      </c>
      <c r="Y641" s="5" t="s">
        <v>64</v>
      </c>
      <c r="Z641"/>
      <c r="AA641">
        <v>2021</v>
      </c>
      <c r="AB641" s="1">
        <v>44426</v>
      </c>
      <c r="AC641" t="s">
        <v>60</v>
      </c>
      <c r="AD641"/>
      <c r="AE641"/>
      <c r="AF641"/>
      <c r="AG641" t="s">
        <v>61</v>
      </c>
      <c r="AH641" t="s">
        <v>54</v>
      </c>
      <c r="AI641"/>
      <c r="AJ641" t="s">
        <v>62</v>
      </c>
      <c r="AK641"/>
      <c r="AL641"/>
      <c r="AM641" t="s">
        <v>54</v>
      </c>
      <c r="AN641"/>
      <c r="AO641"/>
      <c r="AP641"/>
      <c r="AR641"/>
      <c r="AS641"/>
      <c r="AT641"/>
      <c r="AU641"/>
      <c r="AV641"/>
      <c r="AW641"/>
      <c r="AX641" s="2" t="str">
        <f t="shared" si="18"/>
        <v>X</v>
      </c>
      <c r="AY641" s="5">
        <f t="shared" si="19"/>
        <v>807</v>
      </c>
    </row>
    <row r="642" spans="1:51" s="5" customFormat="1" x14ac:dyDescent="0.25">
      <c r="A642" s="5" t="s">
        <v>1322</v>
      </c>
      <c r="B642" s="5" t="s">
        <v>1331</v>
      </c>
      <c r="C642" s="5" t="s">
        <v>943</v>
      </c>
      <c r="E642" s="5" t="s">
        <v>272</v>
      </c>
      <c r="F642" s="5">
        <v>480</v>
      </c>
      <c r="G642" s="5" t="s">
        <v>67</v>
      </c>
      <c r="H642" s="5">
        <v>1.45020989</v>
      </c>
      <c r="I642" s="5">
        <v>2.1698657899999998</v>
      </c>
      <c r="J642">
        <v>2.1698824999999999</v>
      </c>
      <c r="K642">
        <v>2.1698824999999999</v>
      </c>
      <c r="L642" s="5">
        <v>0.72</v>
      </c>
      <c r="M642">
        <v>41.383191089999997</v>
      </c>
      <c r="N642">
        <v>-81.984800809999996</v>
      </c>
      <c r="O642">
        <v>41.38820655</v>
      </c>
      <c r="P642">
        <v>-81.97307069</v>
      </c>
      <c r="Q642" s="5" t="s">
        <v>972</v>
      </c>
      <c r="R642" s="5" t="s">
        <v>1229</v>
      </c>
      <c r="S642" s="1">
        <v>45608</v>
      </c>
      <c r="T642" t="s">
        <v>1333</v>
      </c>
      <c r="U642" t="s">
        <v>87</v>
      </c>
      <c r="V642" s="5" t="s">
        <v>74</v>
      </c>
      <c r="W642" s="5" t="s">
        <v>286</v>
      </c>
      <c r="X642" s="6">
        <v>807</v>
      </c>
      <c r="Y642" s="5" t="s">
        <v>59</v>
      </c>
      <c r="Z642"/>
      <c r="AA642">
        <v>2021</v>
      </c>
      <c r="AB642" s="1">
        <v>44426</v>
      </c>
      <c r="AC642" t="s">
        <v>60</v>
      </c>
      <c r="AD642"/>
      <c r="AE642"/>
      <c r="AF642"/>
      <c r="AG642" t="s">
        <v>61</v>
      </c>
      <c r="AH642" t="s">
        <v>54</v>
      </c>
      <c r="AI642"/>
      <c r="AJ642" t="s">
        <v>62</v>
      </c>
      <c r="AK642"/>
      <c r="AL642"/>
      <c r="AM642" t="s">
        <v>54</v>
      </c>
      <c r="AN642"/>
      <c r="AO642"/>
      <c r="AP642"/>
      <c r="AR642"/>
      <c r="AS642">
        <v>10</v>
      </c>
      <c r="AT642">
        <v>5</v>
      </c>
      <c r="AU642"/>
      <c r="AV642"/>
      <c r="AW642"/>
      <c r="AX642" s="2" t="str">
        <f t="shared" ref="AX642:AX705" si="20">IF(AND(X642=807,AA642&lt;2023),"X",IF(AND(X642=642,AA642&lt;2026),"X",IF(AND(X642=644,AA642&lt;2023),"X",IF(AND(X642=643,AA642&lt;2025),"X",""))))</f>
        <v>X</v>
      </c>
      <c r="AY642" s="5">
        <f t="shared" ref="AY642:AY705" si="21">IF(AND(AX642="X",X642=642),642,IF(AND(AX642="X",X642=643),643,IF(AND(AX642="X",X642=644),643,IF(AND(AX642="X",X642=807),807,""))))</f>
        <v>807</v>
      </c>
    </row>
    <row r="643" spans="1:51" s="5" customFormat="1" x14ac:dyDescent="0.25">
      <c r="A643" s="5" t="s">
        <v>1322</v>
      </c>
      <c r="B643" s="5" t="s">
        <v>1331</v>
      </c>
      <c r="C643" s="5" t="s">
        <v>943</v>
      </c>
      <c r="E643" s="5" t="s">
        <v>272</v>
      </c>
      <c r="F643" s="5">
        <v>480</v>
      </c>
      <c r="G643" s="5" t="s">
        <v>67</v>
      </c>
      <c r="H643" s="5">
        <v>1.45020989</v>
      </c>
      <c r="I643" s="5">
        <v>2.1698657899999998</v>
      </c>
      <c r="J643">
        <v>2.1698824999999999</v>
      </c>
      <c r="K643">
        <v>2.1698824999999999</v>
      </c>
      <c r="L643" s="5">
        <v>0.72</v>
      </c>
      <c r="M643">
        <v>41.383191089999997</v>
      </c>
      <c r="N643">
        <v>-81.984800809999996</v>
      </c>
      <c r="O643">
        <v>41.38820655</v>
      </c>
      <c r="P643">
        <v>-81.97307069</v>
      </c>
      <c r="Q643" s="5" t="s">
        <v>972</v>
      </c>
      <c r="R643" s="5" t="s">
        <v>1229</v>
      </c>
      <c r="S643" s="1">
        <v>45497</v>
      </c>
      <c r="T643" t="s">
        <v>1334</v>
      </c>
      <c r="U643" t="s">
        <v>87</v>
      </c>
      <c r="V643" s="5" t="s">
        <v>57</v>
      </c>
      <c r="W643" s="5" t="s">
        <v>286</v>
      </c>
      <c r="X643" s="6">
        <v>807</v>
      </c>
      <c r="Y643" s="5" t="s">
        <v>59</v>
      </c>
      <c r="Z643"/>
      <c r="AA643">
        <v>2021</v>
      </c>
      <c r="AB643" s="1">
        <v>44426</v>
      </c>
      <c r="AC643" t="s">
        <v>60</v>
      </c>
      <c r="AD643"/>
      <c r="AE643"/>
      <c r="AF643"/>
      <c r="AG643" t="s">
        <v>61</v>
      </c>
      <c r="AH643" t="s">
        <v>54</v>
      </c>
      <c r="AI643"/>
      <c r="AJ643" t="s">
        <v>62</v>
      </c>
      <c r="AK643"/>
      <c r="AL643"/>
      <c r="AM643" t="s">
        <v>54</v>
      </c>
      <c r="AN643"/>
      <c r="AO643"/>
      <c r="AP643"/>
      <c r="AR643"/>
      <c r="AS643"/>
      <c r="AT643"/>
      <c r="AU643"/>
      <c r="AV643"/>
      <c r="AW643"/>
      <c r="AX643" s="2" t="str">
        <f t="shared" si="20"/>
        <v>X</v>
      </c>
      <c r="AY643" s="5">
        <f t="shared" si="21"/>
        <v>807</v>
      </c>
    </row>
    <row r="644" spans="1:51" s="5" customFormat="1" x14ac:dyDescent="0.25">
      <c r="A644" s="5" t="s">
        <v>1322</v>
      </c>
      <c r="B644" s="5" t="s">
        <v>1331</v>
      </c>
      <c r="C644" s="5" t="s">
        <v>943</v>
      </c>
      <c r="E644" s="5" t="s">
        <v>272</v>
      </c>
      <c r="F644" s="5">
        <v>480</v>
      </c>
      <c r="G644" s="5" t="s">
        <v>67</v>
      </c>
      <c r="H644" s="5">
        <v>1.45020989</v>
      </c>
      <c r="I644" s="5">
        <v>2.1698657899999998</v>
      </c>
      <c r="J644">
        <v>2.1698824999999999</v>
      </c>
      <c r="K644">
        <v>2.1698824999999999</v>
      </c>
      <c r="L644" s="5">
        <v>0.72</v>
      </c>
      <c r="M644">
        <v>41.383191089999997</v>
      </c>
      <c r="N644">
        <v>-81.984800809999996</v>
      </c>
      <c r="O644">
        <v>41.38820655</v>
      </c>
      <c r="P644">
        <v>-81.97307069</v>
      </c>
      <c r="Q644" s="5" t="s">
        <v>972</v>
      </c>
      <c r="R644" s="5" t="s">
        <v>1229</v>
      </c>
      <c r="S644" s="1">
        <v>45497</v>
      </c>
      <c r="T644" t="s">
        <v>1335</v>
      </c>
      <c r="U644" t="s">
        <v>87</v>
      </c>
      <c r="V644" s="5" t="s">
        <v>74</v>
      </c>
      <c r="W644" s="5" t="s">
        <v>286</v>
      </c>
      <c r="X644" s="6">
        <v>807</v>
      </c>
      <c r="Y644" s="5" t="s">
        <v>59</v>
      </c>
      <c r="Z644"/>
      <c r="AA644">
        <v>2021</v>
      </c>
      <c r="AB644" s="1">
        <v>44426</v>
      </c>
      <c r="AC644" t="s">
        <v>60</v>
      </c>
      <c r="AD644"/>
      <c r="AE644"/>
      <c r="AF644"/>
      <c r="AG644" t="s">
        <v>61</v>
      </c>
      <c r="AH644" t="s">
        <v>54</v>
      </c>
      <c r="AI644"/>
      <c r="AJ644" t="s">
        <v>62</v>
      </c>
      <c r="AK644"/>
      <c r="AL644"/>
      <c r="AM644" t="s">
        <v>54</v>
      </c>
      <c r="AN644"/>
      <c r="AO644"/>
      <c r="AP644"/>
      <c r="AR644"/>
      <c r="AS644"/>
      <c r="AT644"/>
      <c r="AU644"/>
      <c r="AV644"/>
      <c r="AW644"/>
      <c r="AX644" s="2" t="str">
        <f t="shared" si="20"/>
        <v>X</v>
      </c>
      <c r="AY644" s="5">
        <f t="shared" si="21"/>
        <v>807</v>
      </c>
    </row>
    <row r="645" spans="1:51" s="5" customFormat="1" x14ac:dyDescent="0.25">
      <c r="A645" s="5" t="s">
        <v>1328</v>
      </c>
      <c r="B645" s="5" t="s">
        <v>1336</v>
      </c>
      <c r="C645" s="5" t="s">
        <v>943</v>
      </c>
      <c r="E645" s="5" t="s">
        <v>272</v>
      </c>
      <c r="F645" s="5">
        <v>480</v>
      </c>
      <c r="G645" s="5" t="s">
        <v>76</v>
      </c>
      <c r="H645" s="5">
        <v>1.4999757600000001</v>
      </c>
      <c r="I645" s="5">
        <v>1.8340000000000001</v>
      </c>
      <c r="J645">
        <v>2.30566212</v>
      </c>
      <c r="K645">
        <v>2.30566212</v>
      </c>
      <c r="L645" s="5">
        <v>0.67</v>
      </c>
      <c r="M645">
        <v>41.387797569999996</v>
      </c>
      <c r="N645">
        <v>-81.976824559999997</v>
      </c>
      <c r="O645">
        <v>41.388629659999999</v>
      </c>
      <c r="P645">
        <v>-81.970507979999994</v>
      </c>
      <c r="Q645" s="5" t="s">
        <v>972</v>
      </c>
      <c r="R645" s="5" t="s">
        <v>1229</v>
      </c>
      <c r="S645" s="1">
        <v>45497</v>
      </c>
      <c r="T645" t="s">
        <v>1337</v>
      </c>
      <c r="U645" t="s">
        <v>87</v>
      </c>
      <c r="V645" s="5" t="s">
        <v>57</v>
      </c>
      <c r="W645" s="5" t="s">
        <v>286</v>
      </c>
      <c r="X645" s="6">
        <v>807</v>
      </c>
      <c r="Y645" s="5" t="s">
        <v>59</v>
      </c>
      <c r="Z645"/>
      <c r="AA645">
        <v>2021</v>
      </c>
      <c r="AB645" s="1">
        <v>44411</v>
      </c>
      <c r="AC645" t="s">
        <v>60</v>
      </c>
      <c r="AD645"/>
      <c r="AE645"/>
      <c r="AF645"/>
      <c r="AG645" t="s">
        <v>61</v>
      </c>
      <c r="AH645" t="s">
        <v>54</v>
      </c>
      <c r="AI645"/>
      <c r="AJ645" t="s">
        <v>62</v>
      </c>
      <c r="AK645"/>
      <c r="AL645"/>
      <c r="AM645" t="s">
        <v>54</v>
      </c>
      <c r="AN645"/>
      <c r="AO645"/>
      <c r="AP645"/>
      <c r="AR645"/>
      <c r="AS645"/>
      <c r="AT645"/>
      <c r="AU645"/>
      <c r="AV645"/>
      <c r="AW645"/>
      <c r="AX645" s="2" t="str">
        <f t="shared" si="20"/>
        <v>X</v>
      </c>
      <c r="AY645" s="5">
        <f t="shared" si="21"/>
        <v>807</v>
      </c>
    </row>
    <row r="646" spans="1:51" s="5" customFormat="1" x14ac:dyDescent="0.25">
      <c r="A646" s="5" t="s">
        <v>1328</v>
      </c>
      <c r="B646" s="5" t="s">
        <v>1336</v>
      </c>
      <c r="C646" s="5" t="s">
        <v>943</v>
      </c>
      <c r="E646" s="5" t="s">
        <v>272</v>
      </c>
      <c r="F646" s="5">
        <v>480</v>
      </c>
      <c r="G646" s="5" t="s">
        <v>76</v>
      </c>
      <c r="H646" s="5">
        <v>1.4999394100000001</v>
      </c>
      <c r="I646" s="5">
        <v>1.8340000000000001</v>
      </c>
      <c r="J646">
        <v>2.3057532799999998</v>
      </c>
      <c r="K646">
        <v>2.3057532799999998</v>
      </c>
      <c r="L646" s="5">
        <v>0.67</v>
      </c>
      <c r="M646">
        <v>41.387798320000002</v>
      </c>
      <c r="N646">
        <v>-81.976825629999993</v>
      </c>
      <c r="O646">
        <v>41.388630419999998</v>
      </c>
      <c r="P646">
        <v>-81.97050634</v>
      </c>
      <c r="Q646" s="5" t="s">
        <v>972</v>
      </c>
      <c r="R646" s="5" t="s">
        <v>1229</v>
      </c>
      <c r="S646" s="1">
        <v>45497</v>
      </c>
      <c r="T646" t="s">
        <v>1338</v>
      </c>
      <c r="U646" t="s">
        <v>87</v>
      </c>
      <c r="V646" s="5" t="s">
        <v>74</v>
      </c>
      <c r="W646" s="5" t="s">
        <v>286</v>
      </c>
      <c r="X646" s="6">
        <v>807</v>
      </c>
      <c r="Y646" s="5" t="s">
        <v>59</v>
      </c>
      <c r="Z646"/>
      <c r="AA646">
        <v>2021</v>
      </c>
      <c r="AB646" s="1">
        <v>44411</v>
      </c>
      <c r="AC646" t="s">
        <v>60</v>
      </c>
      <c r="AD646"/>
      <c r="AE646"/>
      <c r="AF646"/>
      <c r="AG646" t="s">
        <v>54</v>
      </c>
      <c r="AH646" t="s">
        <v>54</v>
      </c>
      <c r="AI646"/>
      <c r="AJ646" t="s">
        <v>62</v>
      </c>
      <c r="AK646"/>
      <c r="AL646"/>
      <c r="AM646" t="s">
        <v>54</v>
      </c>
      <c r="AN646"/>
      <c r="AO646"/>
      <c r="AP646"/>
      <c r="AR646"/>
      <c r="AS646"/>
      <c r="AT646"/>
      <c r="AU646"/>
      <c r="AV646"/>
      <c r="AW646"/>
      <c r="AX646" s="2" t="str">
        <f t="shared" si="20"/>
        <v>X</v>
      </c>
      <c r="AY646" s="5">
        <f t="shared" si="21"/>
        <v>807</v>
      </c>
    </row>
    <row r="647" spans="1:51" s="5" customFormat="1" x14ac:dyDescent="0.25">
      <c r="A647" s="5" t="s">
        <v>1322</v>
      </c>
      <c r="B647" s="5" t="s">
        <v>1339</v>
      </c>
      <c r="C647" s="5" t="s">
        <v>943</v>
      </c>
      <c r="E647" s="5" t="s">
        <v>272</v>
      </c>
      <c r="F647" s="5">
        <v>480</v>
      </c>
      <c r="G647" s="5" t="s">
        <v>303</v>
      </c>
      <c r="H647" s="5">
        <v>1.6013999999999999</v>
      </c>
      <c r="I647" s="5">
        <v>1.64683739</v>
      </c>
      <c r="J647">
        <v>1.64683739</v>
      </c>
      <c r="K647">
        <v>1.64683739</v>
      </c>
      <c r="L647" s="5">
        <v>0.02</v>
      </c>
      <c r="M647">
        <v>41.385110169999997</v>
      </c>
      <c r="N647">
        <v>-81.98327433</v>
      </c>
      <c r="O647">
        <v>41.38550309</v>
      </c>
      <c r="P647">
        <v>-81.982473690000006</v>
      </c>
      <c r="Q647" s="5" t="s">
        <v>972</v>
      </c>
      <c r="S647" s="1">
        <v>45608</v>
      </c>
      <c r="T647" t="s">
        <v>1340</v>
      </c>
      <c r="U647" t="s">
        <v>87</v>
      </c>
      <c r="V647" s="5" t="s">
        <v>88</v>
      </c>
      <c r="W647" s="5" t="s">
        <v>286</v>
      </c>
      <c r="X647" s="6">
        <v>807</v>
      </c>
      <c r="Y647" s="5" t="s">
        <v>59</v>
      </c>
      <c r="Z647"/>
      <c r="AA647">
        <v>2021</v>
      </c>
      <c r="AB647" s="1">
        <v>44439</v>
      </c>
      <c r="AC647" t="s">
        <v>60</v>
      </c>
      <c r="AD647"/>
      <c r="AE647"/>
      <c r="AF647"/>
      <c r="AG647" t="s">
        <v>54</v>
      </c>
      <c r="AH647" t="s">
        <v>54</v>
      </c>
      <c r="AI647"/>
      <c r="AJ647" t="s">
        <v>62</v>
      </c>
      <c r="AK647"/>
      <c r="AL647"/>
      <c r="AM647" t="s">
        <v>54</v>
      </c>
      <c r="AN647"/>
      <c r="AO647"/>
      <c r="AP647"/>
      <c r="AR647"/>
      <c r="AS647">
        <v>270</v>
      </c>
      <c r="AT647">
        <v>24</v>
      </c>
      <c r="AU647"/>
      <c r="AV647"/>
      <c r="AW647"/>
      <c r="AX647" s="2" t="str">
        <f t="shared" si="20"/>
        <v>X</v>
      </c>
      <c r="AY647" s="5">
        <f t="shared" si="21"/>
        <v>807</v>
      </c>
    </row>
    <row r="648" spans="1:51" s="5" customFormat="1" x14ac:dyDescent="0.25">
      <c r="A648" s="5" t="s">
        <v>1343</v>
      </c>
      <c r="B648" s="5" t="s">
        <v>1344</v>
      </c>
      <c r="C648" s="5" t="s">
        <v>943</v>
      </c>
      <c r="E648" s="5" t="s">
        <v>257</v>
      </c>
      <c r="F648" s="5">
        <v>511</v>
      </c>
      <c r="G648" s="5" t="s">
        <v>76</v>
      </c>
      <c r="H648" s="5">
        <v>22.1</v>
      </c>
      <c r="I648" s="5">
        <v>0.32300000000000001</v>
      </c>
      <c r="J648">
        <v>155.22674323000001</v>
      </c>
      <c r="K648">
        <v>155.22674323000001</v>
      </c>
      <c r="L648" s="5">
        <v>0.12</v>
      </c>
      <c r="M648">
        <v>41.293149229999997</v>
      </c>
      <c r="N648">
        <v>-82.171913910000001</v>
      </c>
      <c r="O648">
        <v>41.28941751</v>
      </c>
      <c r="P648">
        <v>-82.174604349999996</v>
      </c>
      <c r="Q648" s="5" t="s">
        <v>109</v>
      </c>
      <c r="R648" s="5" t="s">
        <v>53</v>
      </c>
      <c r="S648" s="1">
        <v>45754</v>
      </c>
      <c r="T648" t="s">
        <v>1345</v>
      </c>
      <c r="U648" t="s">
        <v>87</v>
      </c>
      <c r="V648" s="5" t="s">
        <v>57</v>
      </c>
      <c r="W648" s="5" t="s">
        <v>58</v>
      </c>
      <c r="X648" s="6">
        <v>642</v>
      </c>
      <c r="Y648" s="5" t="s">
        <v>64</v>
      </c>
      <c r="Z648"/>
      <c r="AA648">
        <v>2025</v>
      </c>
      <c r="AB648" s="1">
        <v>45134</v>
      </c>
      <c r="AC648" t="s">
        <v>84</v>
      </c>
      <c r="AD648"/>
      <c r="AE648"/>
      <c r="AF648"/>
      <c r="AG648" t="s">
        <v>61</v>
      </c>
      <c r="AH648" t="s">
        <v>54</v>
      </c>
      <c r="AI648" s="1">
        <v>45505</v>
      </c>
      <c r="AJ648" t="s">
        <v>62</v>
      </c>
      <c r="AK648"/>
      <c r="AL648"/>
      <c r="AM648" t="s">
        <v>54</v>
      </c>
      <c r="AN648" t="s">
        <v>1346</v>
      </c>
      <c r="AO648">
        <v>110010</v>
      </c>
      <c r="AP648"/>
      <c r="AQ648" s="5">
        <v>110010</v>
      </c>
      <c r="AR648"/>
      <c r="AS648"/>
      <c r="AT648"/>
      <c r="AU648"/>
      <c r="AV648"/>
      <c r="AW648"/>
      <c r="AX648" s="2" t="str">
        <f t="shared" si="20"/>
        <v>X</v>
      </c>
      <c r="AY648" s="5">
        <f t="shared" si="21"/>
        <v>642</v>
      </c>
    </row>
    <row r="649" spans="1:51" s="5" customFormat="1" x14ac:dyDescent="0.25">
      <c r="A649" s="5" t="s">
        <v>1343</v>
      </c>
      <c r="B649" s="5" t="s">
        <v>1344</v>
      </c>
      <c r="C649" s="5" t="s">
        <v>943</v>
      </c>
      <c r="E649" s="5" t="s">
        <v>257</v>
      </c>
      <c r="F649" s="5">
        <v>511</v>
      </c>
      <c r="G649" s="5" t="s">
        <v>76</v>
      </c>
      <c r="H649" s="5">
        <v>22.1</v>
      </c>
      <c r="I649" s="5">
        <v>0.32300000000000001</v>
      </c>
      <c r="J649">
        <v>155.22674323000001</v>
      </c>
      <c r="K649">
        <v>155.22674323000001</v>
      </c>
      <c r="L649" s="5">
        <v>0.12</v>
      </c>
      <c r="M649">
        <v>41.293149229999997</v>
      </c>
      <c r="N649">
        <v>-82.171913910000001</v>
      </c>
      <c r="O649">
        <v>41.28941751</v>
      </c>
      <c r="P649">
        <v>-82.174604349999996</v>
      </c>
      <c r="Q649" s="5" t="s">
        <v>109</v>
      </c>
      <c r="R649" s="5" t="s">
        <v>53</v>
      </c>
      <c r="S649" s="1">
        <v>45754</v>
      </c>
      <c r="T649" t="s">
        <v>1347</v>
      </c>
      <c r="U649" t="s">
        <v>87</v>
      </c>
      <c r="V649" s="5" t="s">
        <v>57</v>
      </c>
      <c r="W649" s="5" t="s">
        <v>58</v>
      </c>
      <c r="X649" s="6">
        <v>642</v>
      </c>
      <c r="Y649" s="5" t="s">
        <v>59</v>
      </c>
      <c r="Z649"/>
      <c r="AA649">
        <v>2025</v>
      </c>
      <c r="AB649" s="1">
        <v>45134</v>
      </c>
      <c r="AC649" t="s">
        <v>60</v>
      </c>
      <c r="AD649"/>
      <c r="AE649"/>
      <c r="AF649"/>
      <c r="AG649" t="s">
        <v>61</v>
      </c>
      <c r="AH649" t="s">
        <v>54</v>
      </c>
      <c r="AI649" s="1">
        <v>45505</v>
      </c>
      <c r="AJ649" t="s">
        <v>62</v>
      </c>
      <c r="AK649"/>
      <c r="AL649"/>
      <c r="AM649" t="s">
        <v>54</v>
      </c>
      <c r="AN649" t="s">
        <v>1079</v>
      </c>
      <c r="AO649">
        <v>110010</v>
      </c>
      <c r="AP649"/>
      <c r="AQ649" s="5">
        <v>110010</v>
      </c>
      <c r="AR649"/>
      <c r="AS649"/>
      <c r="AT649"/>
      <c r="AU649"/>
      <c r="AV649"/>
      <c r="AW649"/>
      <c r="AX649" s="2" t="str">
        <f t="shared" si="20"/>
        <v>X</v>
      </c>
      <c r="AY649" s="5">
        <f t="shared" si="21"/>
        <v>642</v>
      </c>
    </row>
    <row r="650" spans="1:51" hidden="1" x14ac:dyDescent="0.25">
      <c r="A650" t="s">
        <v>1243</v>
      </c>
      <c r="B650" t="s">
        <v>1244</v>
      </c>
      <c r="C650" t="s">
        <v>943</v>
      </c>
      <c r="E650" t="s">
        <v>228</v>
      </c>
      <c r="F650">
        <v>47035</v>
      </c>
      <c r="G650" t="s">
        <v>84</v>
      </c>
      <c r="H650">
        <v>0.26761975999999998</v>
      </c>
      <c r="I650">
        <v>0.35770366999999997</v>
      </c>
      <c r="J650">
        <v>0.35770867000000001</v>
      </c>
      <c r="K650">
        <v>0.35770867000000001</v>
      </c>
      <c r="M650">
        <v>41.3517759</v>
      </c>
      <c r="N650">
        <v>-82.025467649999996</v>
      </c>
      <c r="O650">
        <v>41.351746400000003</v>
      </c>
      <c r="P650">
        <v>-82.024673289999996</v>
      </c>
      <c r="S650" s="1">
        <v>45497</v>
      </c>
      <c r="T650" t="s">
        <v>1245</v>
      </c>
      <c r="U650" t="s">
        <v>56</v>
      </c>
      <c r="V650" t="s">
        <v>96</v>
      </c>
      <c r="W650" t="s">
        <v>84</v>
      </c>
      <c r="X650" s="4" t="s">
        <v>84</v>
      </c>
      <c r="Y650" t="s">
        <v>84</v>
      </c>
      <c r="AC650" t="s">
        <v>60</v>
      </c>
      <c r="AG650" t="s">
        <v>54</v>
      </c>
      <c r="AH650" t="s">
        <v>54</v>
      </c>
      <c r="AJ650" t="s">
        <v>62</v>
      </c>
      <c r="AM650" t="s">
        <v>54</v>
      </c>
      <c r="AX650" s="2" t="str">
        <f t="shared" si="20"/>
        <v/>
      </c>
      <c r="AY650" t="str">
        <f t="shared" si="21"/>
        <v/>
      </c>
    </row>
    <row r="651" spans="1:51" hidden="1" x14ac:dyDescent="0.25">
      <c r="A651" t="s">
        <v>1246</v>
      </c>
      <c r="B651" t="s">
        <v>1247</v>
      </c>
      <c r="C651" t="s">
        <v>943</v>
      </c>
      <c r="E651" t="s">
        <v>228</v>
      </c>
      <c r="F651">
        <v>47038</v>
      </c>
      <c r="G651" t="s">
        <v>76</v>
      </c>
      <c r="H651">
        <v>0</v>
      </c>
      <c r="I651">
        <v>20.491</v>
      </c>
      <c r="J651">
        <v>54.46</v>
      </c>
      <c r="K651">
        <v>54.46</v>
      </c>
      <c r="L651">
        <v>0.25</v>
      </c>
      <c r="M651">
        <v>41.405234880000002</v>
      </c>
      <c r="N651">
        <v>-82.109825349999994</v>
      </c>
      <c r="O651">
        <v>41.406339410000001</v>
      </c>
      <c r="P651">
        <v>-82.117168879999994</v>
      </c>
      <c r="Q651" t="s">
        <v>1055</v>
      </c>
      <c r="R651" t="s">
        <v>172</v>
      </c>
      <c r="S651" s="1">
        <v>45608</v>
      </c>
      <c r="U651" t="s">
        <v>87</v>
      </c>
      <c r="V651" t="s">
        <v>57</v>
      </c>
      <c r="W651" t="s">
        <v>71</v>
      </c>
      <c r="X651" s="4">
        <v>645</v>
      </c>
      <c r="Y651" t="s">
        <v>64</v>
      </c>
      <c r="AA651">
        <v>2025</v>
      </c>
      <c r="AB651" s="1">
        <v>45140</v>
      </c>
      <c r="AC651" t="s">
        <v>60</v>
      </c>
      <c r="AG651" t="s">
        <v>61</v>
      </c>
      <c r="AH651" t="s">
        <v>54</v>
      </c>
      <c r="AI651" s="1">
        <v>45506</v>
      </c>
      <c r="AJ651" t="s">
        <v>62</v>
      </c>
      <c r="AM651" t="s">
        <v>54</v>
      </c>
      <c r="AP651">
        <v>107714</v>
      </c>
      <c r="AX651" s="2" t="str">
        <f t="shared" si="20"/>
        <v/>
      </c>
      <c r="AY651" t="str">
        <f t="shared" si="21"/>
        <v/>
      </c>
    </row>
    <row r="652" spans="1:51" hidden="1" x14ac:dyDescent="0.25">
      <c r="A652" t="s">
        <v>1246</v>
      </c>
      <c r="B652" t="s">
        <v>1247</v>
      </c>
      <c r="C652" t="s">
        <v>943</v>
      </c>
      <c r="E652" t="s">
        <v>228</v>
      </c>
      <c r="F652">
        <v>47038</v>
      </c>
      <c r="G652" t="s">
        <v>76</v>
      </c>
      <c r="H652">
        <v>0</v>
      </c>
      <c r="I652">
        <v>20.491</v>
      </c>
      <c r="J652">
        <v>54.46</v>
      </c>
      <c r="K652">
        <v>54.46</v>
      </c>
      <c r="L652">
        <v>0.25</v>
      </c>
      <c r="M652">
        <v>41.405234880000002</v>
      </c>
      <c r="N652">
        <v>-82.109825349999994</v>
      </c>
      <c r="O652">
        <v>41.406339410000001</v>
      </c>
      <c r="P652">
        <v>-82.117168879999994</v>
      </c>
      <c r="Q652" t="s">
        <v>1055</v>
      </c>
      <c r="R652" t="s">
        <v>172</v>
      </c>
      <c r="S652" s="1">
        <v>45608</v>
      </c>
      <c r="U652" t="s">
        <v>87</v>
      </c>
      <c r="V652" t="s">
        <v>57</v>
      </c>
      <c r="W652" t="s">
        <v>71</v>
      </c>
      <c r="X652" s="4">
        <v>644</v>
      </c>
      <c r="Y652" t="s">
        <v>59</v>
      </c>
      <c r="AA652">
        <v>2025</v>
      </c>
      <c r="AB652" s="1">
        <v>45140</v>
      </c>
      <c r="AC652" t="s">
        <v>60</v>
      </c>
      <c r="AG652" t="s">
        <v>61</v>
      </c>
      <c r="AH652" t="s">
        <v>54</v>
      </c>
      <c r="AI652" s="1">
        <v>45506</v>
      </c>
      <c r="AJ652" t="s">
        <v>62</v>
      </c>
      <c r="AM652" t="s">
        <v>54</v>
      </c>
      <c r="AP652">
        <v>107714</v>
      </c>
      <c r="AX652" s="2" t="str">
        <f t="shared" si="20"/>
        <v/>
      </c>
      <c r="AY652" t="str">
        <f t="shared" si="21"/>
        <v/>
      </c>
    </row>
    <row r="653" spans="1:51" hidden="1" x14ac:dyDescent="0.25">
      <c r="A653" t="s">
        <v>1246</v>
      </c>
      <c r="B653" t="s">
        <v>1248</v>
      </c>
      <c r="C653" t="s">
        <v>943</v>
      </c>
      <c r="E653" t="s">
        <v>228</v>
      </c>
      <c r="F653">
        <v>47038</v>
      </c>
      <c r="G653" t="s">
        <v>76</v>
      </c>
      <c r="H653">
        <v>0.15229999999999999</v>
      </c>
      <c r="I653">
        <v>0.10335115</v>
      </c>
      <c r="J653">
        <v>145.99246751999999</v>
      </c>
      <c r="K653">
        <v>145.99246751999999</v>
      </c>
      <c r="L653">
        <v>1.7999999999999999E-2</v>
      </c>
      <c r="M653">
        <v>41.405113720000003</v>
      </c>
      <c r="N653">
        <v>-82.11275517</v>
      </c>
      <c r="O653">
        <v>41.405138370000003</v>
      </c>
      <c r="P653">
        <v>-82.111804329999998</v>
      </c>
      <c r="Q653" t="s">
        <v>1055</v>
      </c>
      <c r="S653" s="1">
        <v>45608</v>
      </c>
      <c r="T653" t="s">
        <v>1249</v>
      </c>
      <c r="U653" t="s">
        <v>87</v>
      </c>
      <c r="V653" t="s">
        <v>88</v>
      </c>
      <c r="W653" t="s">
        <v>71</v>
      </c>
      <c r="X653" s="4">
        <v>644</v>
      </c>
      <c r="Y653" t="s">
        <v>59</v>
      </c>
      <c r="AA653">
        <v>2025</v>
      </c>
      <c r="AB653" s="1">
        <v>45139</v>
      </c>
      <c r="AC653" t="s">
        <v>60</v>
      </c>
      <c r="AG653" t="s">
        <v>54</v>
      </c>
      <c r="AH653" t="s">
        <v>54</v>
      </c>
      <c r="AI653" s="1">
        <v>45505</v>
      </c>
      <c r="AJ653" t="s">
        <v>62</v>
      </c>
      <c r="AM653" t="s">
        <v>54</v>
      </c>
      <c r="AP653">
        <v>107714</v>
      </c>
      <c r="AX653" s="2" t="str">
        <f t="shared" si="20"/>
        <v/>
      </c>
      <c r="AY653" t="str">
        <f t="shared" si="21"/>
        <v/>
      </c>
    </row>
    <row r="654" spans="1:51" hidden="1" x14ac:dyDescent="0.25">
      <c r="A654" t="s">
        <v>1246</v>
      </c>
      <c r="B654" t="s">
        <v>1250</v>
      </c>
      <c r="C654" t="s">
        <v>943</v>
      </c>
      <c r="E654" t="s">
        <v>228</v>
      </c>
      <c r="F654">
        <v>47038</v>
      </c>
      <c r="G654" t="s">
        <v>76</v>
      </c>
      <c r="H654">
        <v>0.29400239</v>
      </c>
      <c r="I654">
        <v>0.40201332000000001</v>
      </c>
      <c r="J654">
        <v>54.46</v>
      </c>
      <c r="K654">
        <v>54.46</v>
      </c>
      <c r="L654">
        <v>0.11</v>
      </c>
      <c r="M654">
        <v>41.406048009999999</v>
      </c>
      <c r="N654">
        <v>-82.115129060000001</v>
      </c>
      <c r="O654">
        <v>41.406329909999997</v>
      </c>
      <c r="P654">
        <v>-82.117067289999994</v>
      </c>
      <c r="Q654" t="s">
        <v>1055</v>
      </c>
      <c r="S654" s="1">
        <v>45608</v>
      </c>
      <c r="T654" t="s">
        <v>1251</v>
      </c>
      <c r="U654" t="s">
        <v>87</v>
      </c>
      <c r="V654" t="s">
        <v>96</v>
      </c>
      <c r="W654" t="s">
        <v>71</v>
      </c>
      <c r="X654" s="4">
        <v>643</v>
      </c>
      <c r="Y654" t="s">
        <v>59</v>
      </c>
      <c r="AA654">
        <v>2025</v>
      </c>
      <c r="AB654" s="1">
        <v>45140</v>
      </c>
      <c r="AC654" t="s">
        <v>60</v>
      </c>
      <c r="AG654" t="s">
        <v>54</v>
      </c>
      <c r="AH654" t="s">
        <v>54</v>
      </c>
      <c r="AI654" s="1">
        <v>45506</v>
      </c>
      <c r="AJ654" t="s">
        <v>62</v>
      </c>
      <c r="AM654" t="s">
        <v>61</v>
      </c>
      <c r="AN654" t="s">
        <v>1252</v>
      </c>
      <c r="AP654">
        <v>107714</v>
      </c>
      <c r="AX654" s="2" t="str">
        <f t="shared" si="20"/>
        <v/>
      </c>
      <c r="AY654" t="str">
        <f t="shared" si="21"/>
        <v/>
      </c>
    </row>
    <row r="655" spans="1:51" hidden="1" x14ac:dyDescent="0.25">
      <c r="A655" t="s">
        <v>1246</v>
      </c>
      <c r="B655" t="s">
        <v>1253</v>
      </c>
      <c r="C655" t="s">
        <v>943</v>
      </c>
      <c r="E655" t="s">
        <v>228</v>
      </c>
      <c r="F655">
        <v>47038</v>
      </c>
      <c r="G655" t="s">
        <v>76</v>
      </c>
      <c r="H655">
        <v>0.40199962</v>
      </c>
      <c r="I655">
        <v>0.30153097000000001</v>
      </c>
      <c r="L655">
        <v>0.1</v>
      </c>
      <c r="M655">
        <v>41.406362999999999</v>
      </c>
      <c r="N655">
        <v>-82.117074310000007</v>
      </c>
      <c r="O655">
        <v>41.406144980000001</v>
      </c>
      <c r="P655">
        <v>-82.11521252</v>
      </c>
      <c r="Q655" t="s">
        <v>1055</v>
      </c>
      <c r="S655" s="1">
        <v>45608</v>
      </c>
      <c r="T655" t="s">
        <v>1254</v>
      </c>
      <c r="U655" t="s">
        <v>87</v>
      </c>
      <c r="V655" t="s">
        <v>96</v>
      </c>
      <c r="W655" t="s">
        <v>71</v>
      </c>
      <c r="X655" s="4">
        <v>644</v>
      </c>
      <c r="Y655" t="s">
        <v>59</v>
      </c>
      <c r="AA655">
        <v>2025</v>
      </c>
      <c r="AB655" s="1">
        <v>45140</v>
      </c>
      <c r="AC655" t="s">
        <v>60</v>
      </c>
      <c r="AG655" t="s">
        <v>54</v>
      </c>
      <c r="AH655" t="s">
        <v>54</v>
      </c>
      <c r="AI655" s="1">
        <v>45506</v>
      </c>
      <c r="AJ655" t="s">
        <v>62</v>
      </c>
      <c r="AM655" t="s">
        <v>61</v>
      </c>
      <c r="AN655" t="s">
        <v>1252</v>
      </c>
      <c r="AP655">
        <v>107714</v>
      </c>
      <c r="AX655" s="2" t="str">
        <f t="shared" si="20"/>
        <v/>
      </c>
      <c r="AY655" t="str">
        <f t="shared" si="21"/>
        <v/>
      </c>
    </row>
    <row r="656" spans="1:51" hidden="1" x14ac:dyDescent="0.25">
      <c r="A656" t="s">
        <v>1255</v>
      </c>
      <c r="B656" t="s">
        <v>1256</v>
      </c>
      <c r="C656" t="s">
        <v>943</v>
      </c>
      <c r="E656" t="s">
        <v>228</v>
      </c>
      <c r="F656">
        <v>47040</v>
      </c>
      <c r="G656" t="s">
        <v>67</v>
      </c>
      <c r="H656">
        <v>0.30632730000000002</v>
      </c>
      <c r="I656">
        <v>0.38447943000000001</v>
      </c>
      <c r="J656">
        <v>54.28</v>
      </c>
      <c r="K656">
        <v>54.28</v>
      </c>
      <c r="L656">
        <v>0.08</v>
      </c>
      <c r="M656">
        <v>41.403579329999999</v>
      </c>
      <c r="N656">
        <v>-82.118648269999994</v>
      </c>
      <c r="O656">
        <v>41.403713119999999</v>
      </c>
      <c r="P656">
        <v>-82.117156960000003</v>
      </c>
      <c r="Q656" t="s">
        <v>1055</v>
      </c>
      <c r="S656" s="1">
        <v>45519</v>
      </c>
      <c r="T656" t="s">
        <v>1257</v>
      </c>
      <c r="U656" t="s">
        <v>87</v>
      </c>
      <c r="V656" t="s">
        <v>96</v>
      </c>
      <c r="W656" t="s">
        <v>71</v>
      </c>
      <c r="X656" s="4">
        <v>644</v>
      </c>
      <c r="Y656" t="s">
        <v>59</v>
      </c>
      <c r="AA656">
        <v>2024</v>
      </c>
      <c r="AB656" s="1">
        <v>45139</v>
      </c>
      <c r="AC656" t="s">
        <v>60</v>
      </c>
      <c r="AG656" t="s">
        <v>54</v>
      </c>
      <c r="AH656" t="s">
        <v>54</v>
      </c>
      <c r="AI656" s="1">
        <v>45532</v>
      </c>
      <c r="AJ656" t="s">
        <v>62</v>
      </c>
      <c r="AM656" t="s">
        <v>54</v>
      </c>
      <c r="AN656" t="s">
        <v>1258</v>
      </c>
      <c r="AP656">
        <v>107714</v>
      </c>
      <c r="AX656" s="2" t="str">
        <f t="shared" si="20"/>
        <v/>
      </c>
      <c r="AY656" t="str">
        <f t="shared" si="21"/>
        <v/>
      </c>
    </row>
    <row r="657" spans="1:51" hidden="1" x14ac:dyDescent="0.25">
      <c r="A657" t="s">
        <v>1255</v>
      </c>
      <c r="B657" t="s">
        <v>1259</v>
      </c>
      <c r="C657" t="s">
        <v>943</v>
      </c>
      <c r="E657" t="s">
        <v>228</v>
      </c>
      <c r="F657">
        <v>47040</v>
      </c>
      <c r="G657" t="s">
        <v>67</v>
      </c>
      <c r="H657">
        <v>0.31281093999999998</v>
      </c>
      <c r="I657">
        <v>0.38448015000000002</v>
      </c>
      <c r="J657">
        <v>54.277754250000001</v>
      </c>
      <c r="K657">
        <v>54.277754250000001</v>
      </c>
      <c r="L657">
        <v>7.0000000000000007E-2</v>
      </c>
      <c r="M657">
        <v>41.40355795</v>
      </c>
      <c r="N657">
        <v>-82.118519860000006</v>
      </c>
      <c r="O657">
        <v>41.40368118</v>
      </c>
      <c r="P657">
        <v>-82.1171516</v>
      </c>
      <c r="Q657" t="s">
        <v>1055</v>
      </c>
      <c r="S657" s="1">
        <v>45519</v>
      </c>
      <c r="T657" t="s">
        <v>1260</v>
      </c>
      <c r="U657" t="s">
        <v>87</v>
      </c>
      <c r="V657" t="s">
        <v>96</v>
      </c>
      <c r="W657" t="s">
        <v>71</v>
      </c>
      <c r="X657" s="4">
        <v>644</v>
      </c>
      <c r="Y657" t="s">
        <v>59</v>
      </c>
      <c r="AA657">
        <v>2025</v>
      </c>
      <c r="AB657" s="1">
        <v>45139</v>
      </c>
      <c r="AC657" t="s">
        <v>60</v>
      </c>
      <c r="AG657" t="s">
        <v>54</v>
      </c>
      <c r="AH657" t="s">
        <v>54</v>
      </c>
      <c r="AI657" s="1">
        <v>45532</v>
      </c>
      <c r="AJ657" t="s">
        <v>62</v>
      </c>
      <c r="AM657" t="s">
        <v>54</v>
      </c>
      <c r="AN657" t="s">
        <v>1258</v>
      </c>
      <c r="AP657">
        <v>107714</v>
      </c>
      <c r="AX657" s="2" t="str">
        <f t="shared" si="20"/>
        <v/>
      </c>
      <c r="AY657" t="str">
        <f t="shared" si="21"/>
        <v/>
      </c>
    </row>
    <row r="658" spans="1:51" hidden="1" x14ac:dyDescent="0.25">
      <c r="A658" t="s">
        <v>1261</v>
      </c>
      <c r="B658" t="s">
        <v>1262</v>
      </c>
      <c r="C658" t="s">
        <v>943</v>
      </c>
      <c r="E658" t="s">
        <v>228</v>
      </c>
      <c r="F658">
        <v>47046</v>
      </c>
      <c r="G658" t="s">
        <v>76</v>
      </c>
      <c r="H658">
        <v>0.10789528</v>
      </c>
      <c r="I658">
        <v>15.481710380000001</v>
      </c>
      <c r="J658">
        <v>161.29173180000001</v>
      </c>
      <c r="K658">
        <v>161.29173180000001</v>
      </c>
      <c r="L658">
        <v>0.01</v>
      </c>
      <c r="M658">
        <v>41.329996250000001</v>
      </c>
      <c r="N658">
        <v>-82.072909080000002</v>
      </c>
      <c r="O658">
        <v>41.330103000000001</v>
      </c>
      <c r="P658">
        <v>-82.072557709999998</v>
      </c>
      <c r="Q658" t="s">
        <v>1263</v>
      </c>
      <c r="S658" s="1">
        <v>45497</v>
      </c>
      <c r="T658" t="s">
        <v>1264</v>
      </c>
      <c r="U658" t="s">
        <v>87</v>
      </c>
      <c r="V658" t="s">
        <v>88</v>
      </c>
      <c r="W658" t="s">
        <v>286</v>
      </c>
      <c r="X658" s="4">
        <v>807</v>
      </c>
      <c r="Y658" t="s">
        <v>59</v>
      </c>
      <c r="AA658">
        <v>2023</v>
      </c>
      <c r="AB658" s="1">
        <v>45134</v>
      </c>
      <c r="AC658" t="s">
        <v>60</v>
      </c>
      <c r="AG658" t="s">
        <v>54</v>
      </c>
      <c r="AH658" t="s">
        <v>54</v>
      </c>
      <c r="AJ658" t="s">
        <v>62</v>
      </c>
      <c r="AM658" t="s">
        <v>54</v>
      </c>
      <c r="AN658" t="s">
        <v>1265</v>
      </c>
      <c r="AX658" s="2" t="str">
        <f t="shared" si="20"/>
        <v/>
      </c>
      <c r="AY658" t="str">
        <f t="shared" si="21"/>
        <v/>
      </c>
    </row>
    <row r="659" spans="1:51" hidden="1" x14ac:dyDescent="0.25">
      <c r="A659" t="s">
        <v>1266</v>
      </c>
      <c r="B659" t="s">
        <v>1267</v>
      </c>
      <c r="C659" t="s">
        <v>943</v>
      </c>
      <c r="E659" t="s">
        <v>228</v>
      </c>
      <c r="F659">
        <v>47048</v>
      </c>
      <c r="G659" t="s">
        <v>67</v>
      </c>
      <c r="H659">
        <v>0.124</v>
      </c>
      <c r="I659">
        <v>0.15036905</v>
      </c>
      <c r="J659">
        <v>160.96947334999999</v>
      </c>
      <c r="K659">
        <v>160.96947334999999</v>
      </c>
      <c r="L659">
        <v>1.4E-2</v>
      </c>
      <c r="M659">
        <v>41.328042150000002</v>
      </c>
      <c r="N659">
        <v>-82.078678510000003</v>
      </c>
      <c r="O659">
        <v>41.328156960000001</v>
      </c>
      <c r="P659">
        <v>-82.078177609999997</v>
      </c>
      <c r="Q659" t="s">
        <v>1263</v>
      </c>
      <c r="S659" s="1">
        <v>45497</v>
      </c>
      <c r="T659" t="s">
        <v>1268</v>
      </c>
      <c r="U659" t="s">
        <v>87</v>
      </c>
      <c r="V659" t="s">
        <v>88</v>
      </c>
      <c r="W659" t="s">
        <v>286</v>
      </c>
      <c r="X659" s="4">
        <v>807</v>
      </c>
      <c r="Y659" t="s">
        <v>59</v>
      </c>
      <c r="AA659">
        <v>2023</v>
      </c>
      <c r="AB659" s="1">
        <v>45134</v>
      </c>
      <c r="AC659" t="s">
        <v>60</v>
      </c>
      <c r="AG659" t="s">
        <v>54</v>
      </c>
      <c r="AH659" t="s">
        <v>54</v>
      </c>
      <c r="AJ659" t="s">
        <v>62</v>
      </c>
      <c r="AM659" t="s">
        <v>54</v>
      </c>
      <c r="AN659" t="s">
        <v>1269</v>
      </c>
      <c r="AX659" s="2" t="str">
        <f t="shared" si="20"/>
        <v/>
      </c>
      <c r="AY659" t="str">
        <f t="shared" si="21"/>
        <v/>
      </c>
    </row>
    <row r="660" spans="1:51" hidden="1" x14ac:dyDescent="0.25">
      <c r="A660" t="s">
        <v>1266</v>
      </c>
      <c r="B660" t="s">
        <v>1270</v>
      </c>
      <c r="C660" t="s">
        <v>943</v>
      </c>
      <c r="E660" t="s">
        <v>228</v>
      </c>
      <c r="F660">
        <v>47048</v>
      </c>
      <c r="G660" t="s">
        <v>67</v>
      </c>
      <c r="H660">
        <v>0.318</v>
      </c>
      <c r="I660">
        <v>15.62</v>
      </c>
      <c r="J660">
        <v>161.43299999999999</v>
      </c>
      <c r="K660">
        <v>161.43299999999999</v>
      </c>
      <c r="L660">
        <v>0.17</v>
      </c>
      <c r="M660">
        <v>41.32850835</v>
      </c>
      <c r="N660">
        <v>-82.074987489999998</v>
      </c>
      <c r="O660">
        <v>41.330949410000002</v>
      </c>
      <c r="P660">
        <v>-82.070074880000007</v>
      </c>
      <c r="Q660" t="s">
        <v>1047</v>
      </c>
      <c r="R660" t="s">
        <v>53</v>
      </c>
      <c r="S660" s="1">
        <v>45754</v>
      </c>
      <c r="T660" t="s">
        <v>1271</v>
      </c>
      <c r="U660" t="s">
        <v>87</v>
      </c>
      <c r="V660" t="s">
        <v>57</v>
      </c>
      <c r="W660" t="s">
        <v>286</v>
      </c>
      <c r="X660" s="4">
        <v>807</v>
      </c>
      <c r="Y660" t="s">
        <v>59</v>
      </c>
      <c r="AA660">
        <v>2025</v>
      </c>
      <c r="AB660" s="1">
        <v>45134</v>
      </c>
      <c r="AC660" t="s">
        <v>84</v>
      </c>
      <c r="AG660" t="s">
        <v>61</v>
      </c>
      <c r="AH660" t="s">
        <v>54</v>
      </c>
      <c r="AJ660" t="s">
        <v>62</v>
      </c>
      <c r="AM660" t="s">
        <v>54</v>
      </c>
      <c r="AO660">
        <v>110010</v>
      </c>
      <c r="AX660" s="2" t="str">
        <f t="shared" si="20"/>
        <v/>
      </c>
      <c r="AY660" t="str">
        <f t="shared" si="21"/>
        <v/>
      </c>
    </row>
    <row r="661" spans="1:51" hidden="1" x14ac:dyDescent="0.25">
      <c r="A661" t="s">
        <v>1266</v>
      </c>
      <c r="B661" t="s">
        <v>1270</v>
      </c>
      <c r="C661" t="s">
        <v>943</v>
      </c>
      <c r="E661" t="s">
        <v>228</v>
      </c>
      <c r="F661">
        <v>47048</v>
      </c>
      <c r="G661" t="s">
        <v>67</v>
      </c>
      <c r="H661">
        <v>0.318</v>
      </c>
      <c r="I661">
        <v>15.62</v>
      </c>
      <c r="J661">
        <v>161.43299999999999</v>
      </c>
      <c r="K661">
        <v>161.43299999999999</v>
      </c>
      <c r="L661">
        <v>0.17</v>
      </c>
      <c r="M661">
        <v>41.32850835</v>
      </c>
      <c r="N661">
        <v>-82.074987489999998</v>
      </c>
      <c r="O661">
        <v>41.330949410000002</v>
      </c>
      <c r="P661">
        <v>-82.070074880000007</v>
      </c>
      <c r="Q661" t="s">
        <v>1047</v>
      </c>
      <c r="R661" t="s">
        <v>53</v>
      </c>
      <c r="S661" s="1">
        <v>45754</v>
      </c>
      <c r="T661" t="s">
        <v>1272</v>
      </c>
      <c r="U661" t="s">
        <v>87</v>
      </c>
      <c r="V661" t="s">
        <v>57</v>
      </c>
      <c r="W661" t="s">
        <v>286</v>
      </c>
      <c r="X661" s="4">
        <v>807</v>
      </c>
      <c r="Y661" t="s">
        <v>64</v>
      </c>
      <c r="AA661">
        <v>2025</v>
      </c>
      <c r="AB661" s="1">
        <v>45134</v>
      </c>
      <c r="AC661" t="s">
        <v>60</v>
      </c>
      <c r="AG661" t="s">
        <v>61</v>
      </c>
      <c r="AH661" t="s">
        <v>54</v>
      </c>
      <c r="AJ661" t="s">
        <v>62</v>
      </c>
      <c r="AM661" t="s">
        <v>54</v>
      </c>
      <c r="AO661">
        <v>110010</v>
      </c>
      <c r="AX661" s="2" t="str">
        <f t="shared" si="20"/>
        <v/>
      </c>
      <c r="AY661" t="str">
        <f t="shared" si="21"/>
        <v/>
      </c>
    </row>
    <row r="662" spans="1:51" s="5" customFormat="1" x14ac:dyDescent="0.25">
      <c r="A662" s="5" t="s">
        <v>1348</v>
      </c>
      <c r="B662" s="5" t="s">
        <v>1349</v>
      </c>
      <c r="C662" s="5" t="s">
        <v>943</v>
      </c>
      <c r="E662" s="5" t="s">
        <v>257</v>
      </c>
      <c r="F662" s="5">
        <v>511</v>
      </c>
      <c r="G662" s="5" t="s">
        <v>76</v>
      </c>
      <c r="H662" s="5">
        <v>22.325042409999998</v>
      </c>
      <c r="I662" s="5">
        <v>0.52490000000000003</v>
      </c>
      <c r="J662">
        <v>49.752078060000002</v>
      </c>
      <c r="K662">
        <v>49.752078060000002</v>
      </c>
      <c r="L662" s="5">
        <v>0.37</v>
      </c>
      <c r="M662">
        <v>41.29386916</v>
      </c>
      <c r="N662">
        <v>-82.168220099999999</v>
      </c>
      <c r="O662">
        <v>41.293048949999999</v>
      </c>
      <c r="P662">
        <v>-82.171672099999995</v>
      </c>
      <c r="Q662" s="5" t="s">
        <v>109</v>
      </c>
      <c r="R662" s="5" t="s">
        <v>172</v>
      </c>
      <c r="S662" s="1">
        <v>45754</v>
      </c>
      <c r="T662" t="s">
        <v>1350</v>
      </c>
      <c r="U662" t="s">
        <v>87</v>
      </c>
      <c r="V662" s="5" t="s">
        <v>57</v>
      </c>
      <c r="W662" s="5" t="s">
        <v>58</v>
      </c>
      <c r="X662" s="6">
        <v>642</v>
      </c>
      <c r="Y662" s="5" t="s">
        <v>59</v>
      </c>
      <c r="Z662"/>
      <c r="AA662">
        <v>2025</v>
      </c>
      <c r="AB662" s="1">
        <v>45134</v>
      </c>
      <c r="AC662" t="s">
        <v>60</v>
      </c>
      <c r="AD662"/>
      <c r="AE662"/>
      <c r="AF662"/>
      <c r="AG662" t="s">
        <v>54</v>
      </c>
      <c r="AH662" t="s">
        <v>54</v>
      </c>
      <c r="AI662" s="1">
        <v>45506</v>
      </c>
      <c r="AJ662" t="s">
        <v>62</v>
      </c>
      <c r="AK662"/>
      <c r="AL662"/>
      <c r="AM662" t="s">
        <v>54</v>
      </c>
      <c r="AN662" t="s">
        <v>1351</v>
      </c>
      <c r="AO662">
        <v>110010</v>
      </c>
      <c r="AP662"/>
      <c r="AR662"/>
      <c r="AS662"/>
      <c r="AT662"/>
      <c r="AU662"/>
      <c r="AV662"/>
      <c r="AW662"/>
      <c r="AX662" s="2" t="str">
        <f t="shared" si="20"/>
        <v>X</v>
      </c>
      <c r="AY662" s="5">
        <f t="shared" si="21"/>
        <v>642</v>
      </c>
    </row>
    <row r="663" spans="1:51" s="5" customFormat="1" x14ac:dyDescent="0.25">
      <c r="A663" s="5" t="s">
        <v>1348</v>
      </c>
      <c r="B663" s="5" t="s">
        <v>1352</v>
      </c>
      <c r="C663" s="5" t="s">
        <v>943</v>
      </c>
      <c r="E663" s="5" t="s">
        <v>257</v>
      </c>
      <c r="F663" s="5">
        <v>511</v>
      </c>
      <c r="G663" s="5" t="s">
        <v>76</v>
      </c>
      <c r="H663" s="5">
        <v>22.335116259999999</v>
      </c>
      <c r="I663" s="5">
        <v>22.11779662</v>
      </c>
      <c r="J663">
        <v>49.753510210000002</v>
      </c>
      <c r="K663">
        <v>49.753510210000002</v>
      </c>
      <c r="L663" s="5">
        <v>0.37</v>
      </c>
      <c r="M663">
        <v>41.293955820000001</v>
      </c>
      <c r="N663">
        <v>-82.168064529999995</v>
      </c>
      <c r="O663">
        <v>41.29304492</v>
      </c>
      <c r="P663">
        <v>-82.171637230000002</v>
      </c>
      <c r="Q663" s="5" t="s">
        <v>109</v>
      </c>
      <c r="R663" s="5" t="s">
        <v>172</v>
      </c>
      <c r="S663" s="1">
        <v>45754</v>
      </c>
      <c r="T663" t="s">
        <v>1353</v>
      </c>
      <c r="U663" t="s">
        <v>87</v>
      </c>
      <c r="V663" s="5" t="s">
        <v>57</v>
      </c>
      <c r="W663" s="5" t="s">
        <v>58</v>
      </c>
      <c r="X663" s="6">
        <v>642</v>
      </c>
      <c r="Y663" s="5" t="s">
        <v>64</v>
      </c>
      <c r="Z663"/>
      <c r="AA663">
        <v>2025</v>
      </c>
      <c r="AB663" s="1">
        <v>45134</v>
      </c>
      <c r="AC663" t="s">
        <v>60</v>
      </c>
      <c r="AD663"/>
      <c r="AE663"/>
      <c r="AF663"/>
      <c r="AG663" t="s">
        <v>54</v>
      </c>
      <c r="AH663" t="s">
        <v>54</v>
      </c>
      <c r="AI663"/>
      <c r="AJ663" t="s">
        <v>62</v>
      </c>
      <c r="AK663"/>
      <c r="AL663"/>
      <c r="AM663" t="s">
        <v>54</v>
      </c>
      <c r="AN663" t="s">
        <v>1351</v>
      </c>
      <c r="AO663">
        <v>110010</v>
      </c>
      <c r="AP663"/>
      <c r="AR663"/>
      <c r="AS663"/>
      <c r="AT663"/>
      <c r="AU663"/>
      <c r="AV663"/>
      <c r="AW663"/>
      <c r="AX663" s="2" t="str">
        <f t="shared" si="20"/>
        <v>X</v>
      </c>
      <c r="AY663" s="5">
        <f t="shared" si="21"/>
        <v>642</v>
      </c>
    </row>
    <row r="664" spans="1:51" s="5" customFormat="1" x14ac:dyDescent="0.25">
      <c r="A664" s="5" t="s">
        <v>1343</v>
      </c>
      <c r="B664" s="5" t="s">
        <v>1354</v>
      </c>
      <c r="C664" s="5" t="s">
        <v>943</v>
      </c>
      <c r="E664" s="5" t="s">
        <v>257</v>
      </c>
      <c r="F664" s="5">
        <v>511</v>
      </c>
      <c r="G664" s="5" t="s">
        <v>67</v>
      </c>
      <c r="H664" s="5">
        <v>22.575399999999998</v>
      </c>
      <c r="I664" s="5">
        <v>22.2396575</v>
      </c>
      <c r="J664">
        <v>49.878657500000003</v>
      </c>
      <c r="K664">
        <v>49.878657500000003</v>
      </c>
      <c r="L664" s="5">
        <v>0.4</v>
      </c>
      <c r="M664">
        <v>41.294366920000002</v>
      </c>
      <c r="N664">
        <v>-82.166707329999994</v>
      </c>
      <c r="O664">
        <v>41.291672519999999</v>
      </c>
      <c r="P664">
        <v>-82.170070820000007</v>
      </c>
      <c r="Q664" s="5" t="s">
        <v>109</v>
      </c>
      <c r="R664" s="5" t="s">
        <v>53</v>
      </c>
      <c r="S664" s="1">
        <v>45754</v>
      </c>
      <c r="T664" t="s">
        <v>1355</v>
      </c>
      <c r="U664" t="s">
        <v>87</v>
      </c>
      <c r="V664" s="5" t="s">
        <v>57</v>
      </c>
      <c r="W664" s="5" t="s">
        <v>58</v>
      </c>
      <c r="X664" s="6">
        <v>642</v>
      </c>
      <c r="Y664" s="5" t="s">
        <v>59</v>
      </c>
      <c r="Z664"/>
      <c r="AA664">
        <v>2025</v>
      </c>
      <c r="AB664" s="1">
        <v>45134</v>
      </c>
      <c r="AC664" t="s">
        <v>60</v>
      </c>
      <c r="AD664"/>
      <c r="AE664"/>
      <c r="AF664"/>
      <c r="AG664" t="s">
        <v>54</v>
      </c>
      <c r="AH664" t="s">
        <v>54</v>
      </c>
      <c r="AI664" s="1">
        <v>45504</v>
      </c>
      <c r="AJ664" t="s">
        <v>62</v>
      </c>
      <c r="AK664"/>
      <c r="AL664"/>
      <c r="AM664" t="s">
        <v>54</v>
      </c>
      <c r="AN664" t="s">
        <v>969</v>
      </c>
      <c r="AO664">
        <v>110010</v>
      </c>
      <c r="AP664"/>
      <c r="AR664"/>
      <c r="AS664"/>
      <c r="AT664"/>
      <c r="AU664"/>
      <c r="AV664"/>
      <c r="AW664"/>
      <c r="AX664" s="2" t="str">
        <f t="shared" si="20"/>
        <v>X</v>
      </c>
      <c r="AY664" s="5">
        <f t="shared" si="21"/>
        <v>642</v>
      </c>
    </row>
    <row r="665" spans="1:51" s="5" customFormat="1" x14ac:dyDescent="0.25">
      <c r="A665" s="5" t="s">
        <v>1404</v>
      </c>
      <c r="B665" s="5" t="s">
        <v>1405</v>
      </c>
      <c r="C665" s="5" t="s">
        <v>943</v>
      </c>
      <c r="E665" s="5" t="s">
        <v>257</v>
      </c>
      <c r="F665" s="5">
        <v>611</v>
      </c>
      <c r="G665" s="5" t="s">
        <v>76</v>
      </c>
      <c r="H665" s="5">
        <v>9.7620000000000005</v>
      </c>
      <c r="I665" s="5">
        <v>0.38500000000000001</v>
      </c>
      <c r="J665">
        <v>150.93793843</v>
      </c>
      <c r="K665">
        <v>150.93793843</v>
      </c>
      <c r="L665" s="5">
        <v>0.19</v>
      </c>
      <c r="M665">
        <v>41.46401753</v>
      </c>
      <c r="N665">
        <v>-82.056116470000006</v>
      </c>
      <c r="O665">
        <v>41.459426649999997</v>
      </c>
      <c r="P665">
        <v>-82.059940749999996</v>
      </c>
      <c r="Q665" s="5" t="s">
        <v>1213</v>
      </c>
      <c r="R665" s="5" t="s">
        <v>53</v>
      </c>
      <c r="S665" s="1">
        <v>45754</v>
      </c>
      <c r="T665" t="s">
        <v>1406</v>
      </c>
      <c r="U665" t="s">
        <v>56</v>
      </c>
      <c r="V665" s="5" t="s">
        <v>57</v>
      </c>
      <c r="W665" s="5" t="s">
        <v>58</v>
      </c>
      <c r="X665" s="6">
        <v>642</v>
      </c>
      <c r="Y665" s="5" t="s">
        <v>59</v>
      </c>
      <c r="Z665"/>
      <c r="AA665">
        <v>2025</v>
      </c>
      <c r="AB665" s="1">
        <v>45140</v>
      </c>
      <c r="AC665" t="s">
        <v>60</v>
      </c>
      <c r="AD665"/>
      <c r="AE665"/>
      <c r="AF665"/>
      <c r="AG665" t="s">
        <v>61</v>
      </c>
      <c r="AH665" t="s">
        <v>54</v>
      </c>
      <c r="AI665" s="1">
        <v>45506</v>
      </c>
      <c r="AJ665" t="s">
        <v>62</v>
      </c>
      <c r="AK665"/>
      <c r="AL665" t="s">
        <v>1178</v>
      </c>
      <c r="AM665" t="s">
        <v>61</v>
      </c>
      <c r="AN665" t="s">
        <v>1407</v>
      </c>
      <c r="AO665">
        <v>110010</v>
      </c>
      <c r="AP665"/>
      <c r="AR665"/>
      <c r="AS665"/>
      <c r="AT665"/>
      <c r="AU665"/>
      <c r="AV665"/>
      <c r="AW665"/>
      <c r="AX665" s="2" t="str">
        <f t="shared" si="20"/>
        <v>X</v>
      </c>
      <c r="AY665" s="5">
        <f t="shared" si="21"/>
        <v>642</v>
      </c>
    </row>
    <row r="666" spans="1:51" s="5" customFormat="1" x14ac:dyDescent="0.25">
      <c r="A666" s="5" t="s">
        <v>1404</v>
      </c>
      <c r="B666" s="5" t="s">
        <v>1405</v>
      </c>
      <c r="C666" s="5" t="s">
        <v>943</v>
      </c>
      <c r="E666" s="5" t="s">
        <v>257</v>
      </c>
      <c r="F666" s="5">
        <v>611</v>
      </c>
      <c r="G666" s="5" t="s">
        <v>76</v>
      </c>
      <c r="H666" s="5">
        <v>9.7620000000000005</v>
      </c>
      <c r="I666" s="5">
        <v>0.38500000000000001</v>
      </c>
      <c r="J666">
        <v>150.93793843</v>
      </c>
      <c r="K666">
        <v>150.93793843</v>
      </c>
      <c r="L666" s="5">
        <v>0.19</v>
      </c>
      <c r="M666">
        <v>41.46401753</v>
      </c>
      <c r="N666">
        <v>-82.056116470000006</v>
      </c>
      <c r="O666">
        <v>41.459426649999997</v>
      </c>
      <c r="P666">
        <v>-82.059940749999996</v>
      </c>
      <c r="Q666" s="5" t="s">
        <v>1213</v>
      </c>
      <c r="R666" s="5" t="s">
        <v>53</v>
      </c>
      <c r="S666" s="1">
        <v>45754</v>
      </c>
      <c r="T666" t="s">
        <v>1408</v>
      </c>
      <c r="U666" t="s">
        <v>56</v>
      </c>
      <c r="V666" s="5" t="s">
        <v>57</v>
      </c>
      <c r="W666" s="5" t="s">
        <v>58</v>
      </c>
      <c r="X666" s="6">
        <v>642</v>
      </c>
      <c r="Y666" s="5" t="s">
        <v>64</v>
      </c>
      <c r="Z666"/>
      <c r="AA666">
        <v>2025</v>
      </c>
      <c r="AB666" s="1">
        <v>45140</v>
      </c>
      <c r="AC666" t="s">
        <v>60</v>
      </c>
      <c r="AD666"/>
      <c r="AE666"/>
      <c r="AF666"/>
      <c r="AG666" t="s">
        <v>61</v>
      </c>
      <c r="AH666" t="s">
        <v>54</v>
      </c>
      <c r="AI666" s="1">
        <v>45506</v>
      </c>
      <c r="AJ666" t="s">
        <v>62</v>
      </c>
      <c r="AK666"/>
      <c r="AL666" t="s">
        <v>1178</v>
      </c>
      <c r="AM666" t="s">
        <v>61</v>
      </c>
      <c r="AN666" t="s">
        <v>1409</v>
      </c>
      <c r="AO666">
        <v>110010</v>
      </c>
      <c r="AP666"/>
      <c r="AR666"/>
      <c r="AS666"/>
      <c r="AT666"/>
      <c r="AU666"/>
      <c r="AV666"/>
      <c r="AW666"/>
      <c r="AX666" s="2" t="str">
        <f t="shared" si="20"/>
        <v>X</v>
      </c>
      <c r="AY666" s="5">
        <f t="shared" si="21"/>
        <v>642</v>
      </c>
    </row>
    <row r="667" spans="1:51" s="5" customFormat="1" x14ac:dyDescent="0.25">
      <c r="A667" s="5" t="s">
        <v>1404</v>
      </c>
      <c r="B667" s="5" t="s">
        <v>1410</v>
      </c>
      <c r="C667" s="5" t="s">
        <v>943</v>
      </c>
      <c r="E667" s="5" t="s">
        <v>257</v>
      </c>
      <c r="F667" s="5">
        <v>611</v>
      </c>
      <c r="G667" s="5" t="s">
        <v>67</v>
      </c>
      <c r="H667" s="5">
        <v>9.9600000000000009</v>
      </c>
      <c r="I667" s="5">
        <v>19.251999999999999</v>
      </c>
      <c r="J667">
        <v>151.751</v>
      </c>
      <c r="K667">
        <v>151.751</v>
      </c>
      <c r="L667" s="5">
        <v>0.17</v>
      </c>
      <c r="M667">
        <v>41.462677960000001</v>
      </c>
      <c r="N667">
        <v>-82.052737980000003</v>
      </c>
      <c r="O667">
        <v>41.464954990000003</v>
      </c>
      <c r="P667">
        <v>-82.046766910000002</v>
      </c>
      <c r="Q667" s="5" t="s">
        <v>1213</v>
      </c>
      <c r="R667" s="5" t="s">
        <v>53</v>
      </c>
      <c r="S667" s="1">
        <v>45754</v>
      </c>
      <c r="T667" t="s">
        <v>1411</v>
      </c>
      <c r="U667" t="s">
        <v>56</v>
      </c>
      <c r="V667" s="5" t="s">
        <v>57</v>
      </c>
      <c r="W667" s="5" t="s">
        <v>58</v>
      </c>
      <c r="X667" s="6">
        <v>642</v>
      </c>
      <c r="Y667" s="5" t="s">
        <v>64</v>
      </c>
      <c r="Z667"/>
      <c r="AA667">
        <v>2025</v>
      </c>
      <c r="AB667"/>
      <c r="AC667" t="s">
        <v>60</v>
      </c>
      <c r="AD667"/>
      <c r="AE667"/>
      <c r="AF667"/>
      <c r="AG667" t="s">
        <v>61</v>
      </c>
      <c r="AH667" t="s">
        <v>54</v>
      </c>
      <c r="AI667"/>
      <c r="AJ667" t="s">
        <v>62</v>
      </c>
      <c r="AK667"/>
      <c r="AL667"/>
      <c r="AM667" t="s">
        <v>54</v>
      </c>
      <c r="AN667"/>
      <c r="AO667">
        <v>110010</v>
      </c>
      <c r="AP667"/>
      <c r="AQ667" s="5">
        <v>110010</v>
      </c>
      <c r="AR667"/>
      <c r="AS667"/>
      <c r="AT667"/>
      <c r="AU667"/>
      <c r="AV667"/>
      <c r="AW667"/>
      <c r="AX667" s="2" t="str">
        <f t="shared" si="20"/>
        <v>X</v>
      </c>
      <c r="AY667" s="5">
        <f t="shared" si="21"/>
        <v>642</v>
      </c>
    </row>
    <row r="668" spans="1:51" s="5" customFormat="1" x14ac:dyDescent="0.25">
      <c r="A668" s="5" t="s">
        <v>1404</v>
      </c>
      <c r="B668" s="5" t="s">
        <v>1410</v>
      </c>
      <c r="C668" s="5" t="s">
        <v>943</v>
      </c>
      <c r="E668" s="5" t="s">
        <v>257</v>
      </c>
      <c r="F668" s="5">
        <v>611</v>
      </c>
      <c r="G668" s="5" t="s">
        <v>67</v>
      </c>
      <c r="H668" s="5">
        <v>9.9600000000000009</v>
      </c>
      <c r="I668" s="5">
        <v>19.251999999999999</v>
      </c>
      <c r="J668">
        <v>151.751</v>
      </c>
      <c r="K668">
        <v>151.751</v>
      </c>
      <c r="L668" s="5">
        <v>0.17</v>
      </c>
      <c r="M668">
        <v>41.462677960000001</v>
      </c>
      <c r="N668">
        <v>-82.052737980000003</v>
      </c>
      <c r="O668">
        <v>41.464954990000003</v>
      </c>
      <c r="P668">
        <v>-82.046766910000002</v>
      </c>
      <c r="Q668" s="5" t="s">
        <v>1213</v>
      </c>
      <c r="R668" s="5" t="s">
        <v>53</v>
      </c>
      <c r="S668" s="1">
        <v>45754</v>
      </c>
      <c r="T668" t="s">
        <v>1412</v>
      </c>
      <c r="U668" t="s">
        <v>56</v>
      </c>
      <c r="V668" s="5" t="s">
        <v>57</v>
      </c>
      <c r="W668" s="5" t="s">
        <v>58</v>
      </c>
      <c r="X668" s="6">
        <v>642</v>
      </c>
      <c r="Y668" s="5" t="s">
        <v>59</v>
      </c>
      <c r="Z668"/>
      <c r="AA668">
        <v>2025</v>
      </c>
      <c r="AB668"/>
      <c r="AC668" t="s">
        <v>60</v>
      </c>
      <c r="AD668"/>
      <c r="AE668"/>
      <c r="AF668"/>
      <c r="AG668" t="s">
        <v>61</v>
      </c>
      <c r="AH668" t="s">
        <v>54</v>
      </c>
      <c r="AI668"/>
      <c r="AJ668" t="s">
        <v>62</v>
      </c>
      <c r="AK668"/>
      <c r="AL668"/>
      <c r="AM668" t="s">
        <v>54</v>
      </c>
      <c r="AN668"/>
      <c r="AO668">
        <v>110010</v>
      </c>
      <c r="AP668"/>
      <c r="AQ668" s="5">
        <v>110010</v>
      </c>
      <c r="AR668"/>
      <c r="AS668"/>
      <c r="AT668"/>
      <c r="AU668"/>
      <c r="AV668"/>
      <c r="AW668"/>
      <c r="AX668" s="2" t="str">
        <f t="shared" si="20"/>
        <v>X</v>
      </c>
      <c r="AY668" s="5">
        <f t="shared" si="21"/>
        <v>642</v>
      </c>
    </row>
    <row r="669" spans="1:51" s="5" customFormat="1" x14ac:dyDescent="0.25">
      <c r="A669" s="5" t="s">
        <v>1086</v>
      </c>
      <c r="B669" s="5" t="s">
        <v>1087</v>
      </c>
      <c r="C669" s="5" t="s">
        <v>943</v>
      </c>
      <c r="E669" s="5" t="s">
        <v>1088</v>
      </c>
      <c r="F669" s="5">
        <v>4316</v>
      </c>
      <c r="G669" s="5" t="s">
        <v>76</v>
      </c>
      <c r="H669" s="5">
        <v>3.206</v>
      </c>
      <c r="I669" s="5">
        <v>21.779</v>
      </c>
      <c r="J669">
        <v>154.33939255999999</v>
      </c>
      <c r="K669">
        <v>154.33939255999999</v>
      </c>
      <c r="L669" s="5">
        <v>0.15</v>
      </c>
      <c r="M669">
        <v>41.465300380000002</v>
      </c>
      <c r="N669">
        <v>-81.988860650000007</v>
      </c>
      <c r="O669">
        <v>41.464399589999999</v>
      </c>
      <c r="P669">
        <v>-81.996950870000006</v>
      </c>
      <c r="Q669" s="5" t="s">
        <v>1089</v>
      </c>
      <c r="R669" s="5" t="s">
        <v>53</v>
      </c>
      <c r="S669" s="1">
        <v>45519</v>
      </c>
      <c r="T669"/>
      <c r="U669" t="s">
        <v>56</v>
      </c>
      <c r="V669" s="5" t="s">
        <v>57</v>
      </c>
      <c r="W669" s="5" t="s">
        <v>58</v>
      </c>
      <c r="X669" s="6">
        <v>642</v>
      </c>
      <c r="Y669" s="5" t="s">
        <v>59</v>
      </c>
      <c r="Z669"/>
      <c r="AA669">
        <v>2024</v>
      </c>
      <c r="AB669"/>
      <c r="AC669" t="s">
        <v>60</v>
      </c>
      <c r="AD669"/>
      <c r="AE669"/>
      <c r="AF669"/>
      <c r="AG669" t="s">
        <v>61</v>
      </c>
      <c r="AH669" t="s">
        <v>54</v>
      </c>
      <c r="AI669"/>
      <c r="AJ669" t="s">
        <v>62</v>
      </c>
      <c r="AK669"/>
      <c r="AL669"/>
      <c r="AM669" t="s">
        <v>54</v>
      </c>
      <c r="AN669"/>
      <c r="AO669">
        <v>108033</v>
      </c>
      <c r="AP669"/>
      <c r="AR669"/>
      <c r="AS669"/>
      <c r="AT669"/>
      <c r="AU669"/>
      <c r="AV669"/>
      <c r="AW669"/>
      <c r="AX669" s="2" t="str">
        <f t="shared" si="20"/>
        <v>X</v>
      </c>
      <c r="AY669" s="5">
        <f t="shared" si="21"/>
        <v>642</v>
      </c>
    </row>
    <row r="670" spans="1:51" s="5" customFormat="1" x14ac:dyDescent="0.25">
      <c r="A670" s="5" t="s">
        <v>1086</v>
      </c>
      <c r="B670" s="5" t="s">
        <v>1087</v>
      </c>
      <c r="C670" s="5" t="s">
        <v>943</v>
      </c>
      <c r="E670" s="5" t="s">
        <v>1088</v>
      </c>
      <c r="F670" s="5">
        <v>4316</v>
      </c>
      <c r="G670" s="5" t="s">
        <v>76</v>
      </c>
      <c r="H670" s="5">
        <v>3.206</v>
      </c>
      <c r="I670" s="5">
        <v>21.779</v>
      </c>
      <c r="J670">
        <v>154.33939255999999</v>
      </c>
      <c r="K670">
        <v>154.33939255999999</v>
      </c>
      <c r="L670" s="5">
        <v>0.15</v>
      </c>
      <c r="M670">
        <v>41.465300380000002</v>
      </c>
      <c r="N670">
        <v>-81.988860650000007</v>
      </c>
      <c r="O670">
        <v>41.464399589999999</v>
      </c>
      <c r="P670">
        <v>-81.996950870000006</v>
      </c>
      <c r="Q670" s="5" t="s">
        <v>1089</v>
      </c>
      <c r="R670" s="5" t="s">
        <v>53</v>
      </c>
      <c r="S670" s="1">
        <v>45519</v>
      </c>
      <c r="T670"/>
      <c r="U670" t="s">
        <v>56</v>
      </c>
      <c r="V670" s="5" t="s">
        <v>57</v>
      </c>
      <c r="W670" s="5" t="s">
        <v>58</v>
      </c>
      <c r="X670" s="6">
        <v>642</v>
      </c>
      <c r="Y670" s="5" t="s">
        <v>64</v>
      </c>
      <c r="Z670"/>
      <c r="AA670">
        <v>2024</v>
      </c>
      <c r="AB670"/>
      <c r="AC670" t="s">
        <v>60</v>
      </c>
      <c r="AD670"/>
      <c r="AE670"/>
      <c r="AF670"/>
      <c r="AG670" t="s">
        <v>61</v>
      </c>
      <c r="AH670" t="s">
        <v>54</v>
      </c>
      <c r="AI670"/>
      <c r="AJ670" t="s">
        <v>62</v>
      </c>
      <c r="AK670"/>
      <c r="AL670"/>
      <c r="AM670" t="s">
        <v>54</v>
      </c>
      <c r="AN670"/>
      <c r="AO670">
        <v>108033</v>
      </c>
      <c r="AP670"/>
      <c r="AR670"/>
      <c r="AS670"/>
      <c r="AT670"/>
      <c r="AU670"/>
      <c r="AV670"/>
      <c r="AW670"/>
      <c r="AX670" s="2" t="str">
        <f t="shared" si="20"/>
        <v>X</v>
      </c>
      <c r="AY670" s="5">
        <f t="shared" si="21"/>
        <v>642</v>
      </c>
    </row>
    <row r="671" spans="1:51" s="5" customFormat="1" x14ac:dyDescent="0.25">
      <c r="A671" s="5" t="s">
        <v>1090</v>
      </c>
      <c r="B671" s="5" t="s">
        <v>1091</v>
      </c>
      <c r="C671" s="5" t="s">
        <v>943</v>
      </c>
      <c r="E671" s="5" t="s">
        <v>1088</v>
      </c>
      <c r="F671" s="5">
        <v>4343</v>
      </c>
      <c r="G671" s="5" t="s">
        <v>67</v>
      </c>
      <c r="H671" s="5">
        <v>2.0219999999999998</v>
      </c>
      <c r="I671" s="5">
        <v>6.2839999999999998</v>
      </c>
      <c r="J671">
        <v>163.19800000000001</v>
      </c>
      <c r="K671">
        <v>163.19800000000001</v>
      </c>
      <c r="L671" s="5">
        <v>0.27</v>
      </c>
      <c r="M671">
        <v>41.409919520000003</v>
      </c>
      <c r="N671">
        <v>-82.238992370000005</v>
      </c>
      <c r="O671">
        <v>41.410977989999999</v>
      </c>
      <c r="P671">
        <v>-82.230894579999998</v>
      </c>
      <c r="Q671" s="5" t="s">
        <v>1010</v>
      </c>
      <c r="R671" s="5" t="s">
        <v>53</v>
      </c>
      <c r="S671" s="1">
        <v>45519</v>
      </c>
      <c r="T671"/>
      <c r="U671" t="s">
        <v>87</v>
      </c>
      <c r="V671" s="5" t="s">
        <v>57</v>
      </c>
      <c r="W671" s="5" t="s">
        <v>58</v>
      </c>
      <c r="X671" s="6">
        <v>642</v>
      </c>
      <c r="Y671" s="5" t="s">
        <v>64</v>
      </c>
      <c r="Z671"/>
      <c r="AA671">
        <v>2024</v>
      </c>
      <c r="AB671" s="1">
        <v>44397</v>
      </c>
      <c r="AC671" t="s">
        <v>60</v>
      </c>
      <c r="AD671"/>
      <c r="AE671"/>
      <c r="AF671"/>
      <c r="AG671" t="s">
        <v>61</v>
      </c>
      <c r="AH671" t="s">
        <v>54</v>
      </c>
      <c r="AI671" s="1">
        <v>44397</v>
      </c>
      <c r="AJ671" t="s">
        <v>62</v>
      </c>
      <c r="AK671"/>
      <c r="AL671"/>
      <c r="AM671" t="s">
        <v>54</v>
      </c>
      <c r="AN671"/>
      <c r="AO671">
        <v>108033</v>
      </c>
      <c r="AP671"/>
      <c r="AR671"/>
      <c r="AS671"/>
      <c r="AT671"/>
      <c r="AU671"/>
      <c r="AV671"/>
      <c r="AW671"/>
      <c r="AX671" s="2" t="str">
        <f t="shared" si="20"/>
        <v>X</v>
      </c>
      <c r="AY671" s="5">
        <f t="shared" si="21"/>
        <v>642</v>
      </c>
    </row>
    <row r="672" spans="1:51" s="5" customFormat="1" x14ac:dyDescent="0.25">
      <c r="A672" s="5" t="s">
        <v>1090</v>
      </c>
      <c r="B672" s="5" t="s">
        <v>1091</v>
      </c>
      <c r="C672" s="5" t="s">
        <v>943</v>
      </c>
      <c r="E672" s="5" t="s">
        <v>1088</v>
      </c>
      <c r="F672" s="5">
        <v>4343</v>
      </c>
      <c r="G672" s="5" t="s">
        <v>67</v>
      </c>
      <c r="H672" s="5">
        <v>2.0219999999999998</v>
      </c>
      <c r="I672" s="5">
        <v>6.2839999999999998</v>
      </c>
      <c r="J672">
        <v>163.19800000000001</v>
      </c>
      <c r="K672">
        <v>163.19800000000001</v>
      </c>
      <c r="L672" s="5">
        <v>0.27</v>
      </c>
      <c r="M672">
        <v>41.409919520000003</v>
      </c>
      <c r="N672">
        <v>-82.238992370000005</v>
      </c>
      <c r="O672">
        <v>41.410977989999999</v>
      </c>
      <c r="P672">
        <v>-82.230894579999998</v>
      </c>
      <c r="Q672" s="5" t="s">
        <v>1010</v>
      </c>
      <c r="R672" s="5" t="s">
        <v>53</v>
      </c>
      <c r="S672" s="1">
        <v>45519</v>
      </c>
      <c r="T672"/>
      <c r="U672" t="s">
        <v>87</v>
      </c>
      <c r="V672" s="5" t="s">
        <v>57</v>
      </c>
      <c r="W672" s="5" t="s">
        <v>58</v>
      </c>
      <c r="X672" s="6">
        <v>642</v>
      </c>
      <c r="Y672" s="5" t="s">
        <v>64</v>
      </c>
      <c r="Z672"/>
      <c r="AA672">
        <v>2024</v>
      </c>
      <c r="AB672" s="1">
        <v>44397</v>
      </c>
      <c r="AC672" t="s">
        <v>60</v>
      </c>
      <c r="AD672"/>
      <c r="AE672"/>
      <c r="AF672"/>
      <c r="AG672" t="s">
        <v>61</v>
      </c>
      <c r="AH672" t="s">
        <v>54</v>
      </c>
      <c r="AI672" s="1">
        <v>44397</v>
      </c>
      <c r="AJ672" t="s">
        <v>62</v>
      </c>
      <c r="AK672"/>
      <c r="AL672"/>
      <c r="AM672" t="s">
        <v>54</v>
      </c>
      <c r="AN672"/>
      <c r="AO672">
        <v>108033</v>
      </c>
      <c r="AP672"/>
      <c r="AR672"/>
      <c r="AS672"/>
      <c r="AT672"/>
      <c r="AU672"/>
      <c r="AV672"/>
      <c r="AW672"/>
      <c r="AX672" s="2" t="str">
        <f t="shared" si="20"/>
        <v>X</v>
      </c>
      <c r="AY672" s="5">
        <f t="shared" si="21"/>
        <v>642</v>
      </c>
    </row>
    <row r="673" spans="1:51" s="5" customFormat="1" x14ac:dyDescent="0.25">
      <c r="A673" s="5" t="s">
        <v>1092</v>
      </c>
      <c r="B673" s="5" t="s">
        <v>1093</v>
      </c>
      <c r="C673" s="5" t="s">
        <v>943</v>
      </c>
      <c r="E673" s="5" t="s">
        <v>1088</v>
      </c>
      <c r="F673" s="5">
        <v>4362</v>
      </c>
      <c r="G673" s="5" t="s">
        <v>67</v>
      </c>
      <c r="H673" s="5">
        <v>3.6999999999999998E-2</v>
      </c>
      <c r="I673" s="5">
        <v>1.946</v>
      </c>
      <c r="J673">
        <v>158.86000000000001</v>
      </c>
      <c r="K673">
        <v>158.86000000000001</v>
      </c>
      <c r="L673" s="5">
        <v>0.24</v>
      </c>
      <c r="M673">
        <v>41.40301985</v>
      </c>
      <c r="N673">
        <v>-82.318043599999996</v>
      </c>
      <c r="O673">
        <v>41.403605730000002</v>
      </c>
      <c r="P673">
        <v>-82.309724009999996</v>
      </c>
      <c r="Q673" s="5" t="s">
        <v>992</v>
      </c>
      <c r="R673" s="5" t="s">
        <v>53</v>
      </c>
      <c r="S673" s="1">
        <v>45497</v>
      </c>
      <c r="T673"/>
      <c r="U673" t="s">
        <v>87</v>
      </c>
      <c r="V673" s="5" t="s">
        <v>57</v>
      </c>
      <c r="W673" s="5" t="s">
        <v>58</v>
      </c>
      <c r="X673" s="6">
        <v>642</v>
      </c>
      <c r="Y673" s="5" t="s">
        <v>64</v>
      </c>
      <c r="Z673"/>
      <c r="AA673">
        <v>2023</v>
      </c>
      <c r="AB673" s="1">
        <v>45133</v>
      </c>
      <c r="AC673" t="s">
        <v>60</v>
      </c>
      <c r="AD673"/>
      <c r="AE673"/>
      <c r="AF673"/>
      <c r="AG673" t="s">
        <v>61</v>
      </c>
      <c r="AH673" t="s">
        <v>54</v>
      </c>
      <c r="AI673" s="1">
        <v>45133</v>
      </c>
      <c r="AJ673" t="s">
        <v>62</v>
      </c>
      <c r="AK673"/>
      <c r="AL673"/>
      <c r="AM673" t="s">
        <v>54</v>
      </c>
      <c r="AN673"/>
      <c r="AO673"/>
      <c r="AP673"/>
      <c r="AR673"/>
      <c r="AS673"/>
      <c r="AT673"/>
      <c r="AU673"/>
      <c r="AV673"/>
      <c r="AW673"/>
      <c r="AX673" s="2" t="str">
        <f t="shared" si="20"/>
        <v>X</v>
      </c>
      <c r="AY673" s="5">
        <f t="shared" si="21"/>
        <v>642</v>
      </c>
    </row>
    <row r="674" spans="1:51" s="5" customFormat="1" x14ac:dyDescent="0.25">
      <c r="A674" s="5" t="s">
        <v>1092</v>
      </c>
      <c r="B674" s="5" t="s">
        <v>1093</v>
      </c>
      <c r="C674" s="5" t="s">
        <v>943</v>
      </c>
      <c r="E674" s="5" t="s">
        <v>1088</v>
      </c>
      <c r="F674" s="5">
        <v>4362</v>
      </c>
      <c r="G674" s="5" t="s">
        <v>67</v>
      </c>
      <c r="H674" s="5">
        <v>3.6999999999999998E-2</v>
      </c>
      <c r="I674" s="5">
        <v>1.946</v>
      </c>
      <c r="J674">
        <v>158.86000000000001</v>
      </c>
      <c r="K674">
        <v>158.86000000000001</v>
      </c>
      <c r="L674" s="5">
        <v>0.24</v>
      </c>
      <c r="M674">
        <v>41.40301985</v>
      </c>
      <c r="N674">
        <v>-82.318043599999996</v>
      </c>
      <c r="O674">
        <v>41.403605730000002</v>
      </c>
      <c r="P674">
        <v>-82.309724009999996</v>
      </c>
      <c r="Q674" s="5" t="s">
        <v>992</v>
      </c>
      <c r="R674" s="5" t="s">
        <v>53</v>
      </c>
      <c r="S674" s="1">
        <v>45519</v>
      </c>
      <c r="T674"/>
      <c r="U674" t="s">
        <v>87</v>
      </c>
      <c r="V674" s="5" t="s">
        <v>57</v>
      </c>
      <c r="W674" s="5" t="s">
        <v>58</v>
      </c>
      <c r="X674" s="6">
        <v>642</v>
      </c>
      <c r="Y674" s="5" t="s">
        <v>59</v>
      </c>
      <c r="Z674"/>
      <c r="AA674">
        <v>2024</v>
      </c>
      <c r="AB674" s="1">
        <v>45133</v>
      </c>
      <c r="AC674" t="s">
        <v>60</v>
      </c>
      <c r="AD674"/>
      <c r="AE674"/>
      <c r="AF674"/>
      <c r="AG674" t="s">
        <v>61</v>
      </c>
      <c r="AH674" t="s">
        <v>54</v>
      </c>
      <c r="AI674" s="1">
        <v>45133</v>
      </c>
      <c r="AJ674" t="s">
        <v>62</v>
      </c>
      <c r="AK674"/>
      <c r="AL674"/>
      <c r="AM674" t="s">
        <v>54</v>
      </c>
      <c r="AN674"/>
      <c r="AO674">
        <v>108033</v>
      </c>
      <c r="AP674"/>
      <c r="AR674"/>
      <c r="AS674"/>
      <c r="AT674"/>
      <c r="AU674"/>
      <c r="AV674"/>
      <c r="AW674"/>
      <c r="AX674" s="2" t="str">
        <f t="shared" si="20"/>
        <v>X</v>
      </c>
      <c r="AY674" s="5">
        <f t="shared" si="21"/>
        <v>642</v>
      </c>
    </row>
    <row r="675" spans="1:51" s="5" customFormat="1" x14ac:dyDescent="0.25">
      <c r="A675" s="5" t="s">
        <v>970</v>
      </c>
      <c r="B675" s="5" t="s">
        <v>971</v>
      </c>
      <c r="C675" s="5" t="s">
        <v>943</v>
      </c>
      <c r="E675" s="5" t="s">
        <v>228</v>
      </c>
      <c r="F675" s="5">
        <v>18600</v>
      </c>
      <c r="G675" s="5" t="s">
        <v>76</v>
      </c>
      <c r="H675" s="5">
        <v>0</v>
      </c>
      <c r="I675" s="5">
        <v>0</v>
      </c>
      <c r="J675">
        <v>6.8550000000000004</v>
      </c>
      <c r="K675">
        <v>6.8550000000000004</v>
      </c>
      <c r="L675" s="5">
        <v>0.15</v>
      </c>
      <c r="M675">
        <v>41.389016490000003</v>
      </c>
      <c r="N675">
        <v>-81.970496479999994</v>
      </c>
      <c r="O675">
        <v>41.389234739999999</v>
      </c>
      <c r="P675">
        <v>-81.971215720000004</v>
      </c>
      <c r="Q675" s="5" t="s">
        <v>972</v>
      </c>
      <c r="R675" s="5" t="s">
        <v>172</v>
      </c>
      <c r="S675" s="1">
        <v>45608</v>
      </c>
      <c r="T675"/>
      <c r="U675" t="s">
        <v>87</v>
      </c>
      <c r="V675" s="5" t="s">
        <v>57</v>
      </c>
      <c r="W675" s="5" t="s">
        <v>286</v>
      </c>
      <c r="X675" s="6">
        <v>807</v>
      </c>
      <c r="Y675" s="5" t="s">
        <v>64</v>
      </c>
      <c r="Z675"/>
      <c r="AA675">
        <v>2021</v>
      </c>
      <c r="AB675" s="1">
        <v>44411</v>
      </c>
      <c r="AC675" t="s">
        <v>60</v>
      </c>
      <c r="AD675"/>
      <c r="AE675"/>
      <c r="AF675"/>
      <c r="AG675" t="s">
        <v>61</v>
      </c>
      <c r="AH675" t="s">
        <v>54</v>
      </c>
      <c r="AI675"/>
      <c r="AJ675" t="s">
        <v>62</v>
      </c>
      <c r="AK675"/>
      <c r="AL675"/>
      <c r="AM675" t="s">
        <v>54</v>
      </c>
      <c r="AN675"/>
      <c r="AO675"/>
      <c r="AP675"/>
      <c r="AR675"/>
      <c r="AS675">
        <v>427</v>
      </c>
      <c r="AT675"/>
      <c r="AU675"/>
      <c r="AV675"/>
      <c r="AW675"/>
      <c r="AX675" s="2" t="str">
        <f t="shared" si="20"/>
        <v>X</v>
      </c>
      <c r="AY675" s="5">
        <f t="shared" si="21"/>
        <v>807</v>
      </c>
    </row>
    <row r="676" spans="1:51" s="5" customFormat="1" x14ac:dyDescent="0.25">
      <c r="A676" s="5" t="s">
        <v>970</v>
      </c>
      <c r="B676" s="5" t="s">
        <v>971</v>
      </c>
      <c r="C676" s="5" t="s">
        <v>943</v>
      </c>
      <c r="E676" s="5" t="s">
        <v>228</v>
      </c>
      <c r="F676" s="5">
        <v>18600</v>
      </c>
      <c r="G676" s="5" t="s">
        <v>76</v>
      </c>
      <c r="H676" s="5">
        <v>0</v>
      </c>
      <c r="I676" s="5">
        <v>0</v>
      </c>
      <c r="J676">
        <v>6.8550000000000004</v>
      </c>
      <c r="K676">
        <v>6.8550000000000004</v>
      </c>
      <c r="L676" s="5">
        <v>0.15</v>
      </c>
      <c r="M676">
        <v>41.389016490000003</v>
      </c>
      <c r="N676">
        <v>-81.970496479999994</v>
      </c>
      <c r="O676">
        <v>41.389234739999999</v>
      </c>
      <c r="P676">
        <v>-81.971215720000004</v>
      </c>
      <c r="Q676" s="5" t="s">
        <v>972</v>
      </c>
      <c r="R676" s="5" t="s">
        <v>172</v>
      </c>
      <c r="S676" s="1">
        <v>45608</v>
      </c>
      <c r="T676"/>
      <c r="U676" t="s">
        <v>87</v>
      </c>
      <c r="V676" s="5" t="s">
        <v>57</v>
      </c>
      <c r="W676" s="5" t="s">
        <v>286</v>
      </c>
      <c r="X676" s="6">
        <v>807</v>
      </c>
      <c r="Y676" s="5" t="s">
        <v>59</v>
      </c>
      <c r="Z676"/>
      <c r="AA676">
        <v>2021</v>
      </c>
      <c r="AB676" s="1">
        <v>44411</v>
      </c>
      <c r="AC676" t="s">
        <v>60</v>
      </c>
      <c r="AD676"/>
      <c r="AE676"/>
      <c r="AF676"/>
      <c r="AG676" t="s">
        <v>61</v>
      </c>
      <c r="AH676" t="s">
        <v>54</v>
      </c>
      <c r="AI676"/>
      <c r="AJ676" t="s">
        <v>62</v>
      </c>
      <c r="AK676"/>
      <c r="AL676"/>
      <c r="AM676" t="s">
        <v>54</v>
      </c>
      <c r="AN676"/>
      <c r="AO676"/>
      <c r="AP676"/>
      <c r="AR676"/>
      <c r="AS676">
        <v>427</v>
      </c>
      <c r="AT676"/>
      <c r="AU676"/>
      <c r="AV676"/>
      <c r="AW676"/>
      <c r="AX676" s="2" t="str">
        <f t="shared" si="20"/>
        <v>X</v>
      </c>
      <c r="AY676" s="5">
        <f t="shared" si="21"/>
        <v>807</v>
      </c>
    </row>
    <row r="677" spans="1:51" s="5" customFormat="1" x14ac:dyDescent="0.25">
      <c r="A677" s="5" t="s">
        <v>970</v>
      </c>
      <c r="B677" s="5" t="s">
        <v>973</v>
      </c>
      <c r="C677" s="5" t="s">
        <v>943</v>
      </c>
      <c r="E677" s="5" t="s">
        <v>228</v>
      </c>
      <c r="F677" s="5">
        <v>18600</v>
      </c>
      <c r="G677" s="5" t="s">
        <v>303</v>
      </c>
      <c r="H677" s="5">
        <v>3.5935889999999998E-2</v>
      </c>
      <c r="I677" s="5">
        <v>0</v>
      </c>
      <c r="J677">
        <v>6.8712488900000004</v>
      </c>
      <c r="K677">
        <v>6.8712488900000004</v>
      </c>
      <c r="L677" s="5">
        <v>0.15</v>
      </c>
      <c r="M677">
        <v>41.389179900000002</v>
      </c>
      <c r="N677">
        <v>-81.9711365</v>
      </c>
      <c r="O677">
        <v>41.389005580000003</v>
      </c>
      <c r="P677">
        <v>-81.970495110000002</v>
      </c>
      <c r="Q677" s="5" t="s">
        <v>972</v>
      </c>
      <c r="R677" s="5" t="s">
        <v>172</v>
      </c>
      <c r="S677" s="1">
        <v>45608</v>
      </c>
      <c r="T677" t="s">
        <v>974</v>
      </c>
      <c r="U677" t="s">
        <v>87</v>
      </c>
      <c r="V677" s="5" t="s">
        <v>96</v>
      </c>
      <c r="W677" s="5" t="s">
        <v>286</v>
      </c>
      <c r="X677" s="6">
        <v>807</v>
      </c>
      <c r="Y677" s="5" t="s">
        <v>59</v>
      </c>
      <c r="Z677"/>
      <c r="AA677">
        <v>2021</v>
      </c>
      <c r="AB677" s="1">
        <v>44411</v>
      </c>
      <c r="AC677" t="s">
        <v>60</v>
      </c>
      <c r="AD677"/>
      <c r="AE677"/>
      <c r="AF677"/>
      <c r="AG677" t="s">
        <v>54</v>
      </c>
      <c r="AH677" t="s">
        <v>54</v>
      </c>
      <c r="AI677"/>
      <c r="AJ677" t="s">
        <v>62</v>
      </c>
      <c r="AK677"/>
      <c r="AL677"/>
      <c r="AM677" t="s">
        <v>54</v>
      </c>
      <c r="AN677"/>
      <c r="AO677"/>
      <c r="AP677"/>
      <c r="AR677"/>
      <c r="AS677">
        <v>350</v>
      </c>
      <c r="AT677"/>
      <c r="AU677"/>
      <c r="AV677"/>
      <c r="AW677"/>
      <c r="AX677" s="2" t="str">
        <f t="shared" si="20"/>
        <v>X</v>
      </c>
      <c r="AY677" s="5">
        <f t="shared" si="21"/>
        <v>807</v>
      </c>
    </row>
    <row r="678" spans="1:51" s="5" customFormat="1" x14ac:dyDescent="0.25">
      <c r="A678" s="5" t="s">
        <v>1094</v>
      </c>
      <c r="B678" s="5" t="s">
        <v>1095</v>
      </c>
      <c r="C678" s="5" t="s">
        <v>943</v>
      </c>
      <c r="E678" s="5" t="s">
        <v>228</v>
      </c>
      <c r="F678" s="5">
        <v>47001</v>
      </c>
      <c r="G678" s="5" t="s">
        <v>76</v>
      </c>
      <c r="H678" s="5">
        <v>0</v>
      </c>
      <c r="I678" s="5">
        <v>0</v>
      </c>
      <c r="J678"/>
      <c r="K678"/>
      <c r="L678" s="5">
        <v>0.17</v>
      </c>
      <c r="M678">
        <v>41.403868690000003</v>
      </c>
      <c r="N678">
        <v>-82.312183050000002</v>
      </c>
      <c r="O678">
        <v>41.404604710000001</v>
      </c>
      <c r="P678">
        <v>-82.318014140000002</v>
      </c>
      <c r="Q678" s="5" t="s">
        <v>992</v>
      </c>
      <c r="R678" s="5" t="s">
        <v>172</v>
      </c>
      <c r="S678" s="1">
        <v>45754</v>
      </c>
      <c r="T678" t="s">
        <v>1096</v>
      </c>
      <c r="U678" t="s">
        <v>87</v>
      </c>
      <c r="V678" s="5" t="s">
        <v>57</v>
      </c>
      <c r="W678" s="5" t="s">
        <v>58</v>
      </c>
      <c r="X678" s="6">
        <v>642</v>
      </c>
      <c r="Y678" s="5" t="s">
        <v>59</v>
      </c>
      <c r="Z678"/>
      <c r="AA678">
        <v>2025</v>
      </c>
      <c r="AB678" s="1">
        <v>45133</v>
      </c>
      <c r="AC678" t="s">
        <v>60</v>
      </c>
      <c r="AD678"/>
      <c r="AE678"/>
      <c r="AF678"/>
      <c r="AG678" t="s">
        <v>61</v>
      </c>
      <c r="AH678" t="s">
        <v>54</v>
      </c>
      <c r="AI678" s="1">
        <v>45133</v>
      </c>
      <c r="AJ678" t="s">
        <v>62</v>
      </c>
      <c r="AK678"/>
      <c r="AL678"/>
      <c r="AM678" t="s">
        <v>54</v>
      </c>
      <c r="AN678"/>
      <c r="AO678">
        <v>110010</v>
      </c>
      <c r="AP678"/>
      <c r="AR678"/>
      <c r="AS678"/>
      <c r="AT678"/>
      <c r="AU678"/>
      <c r="AV678"/>
      <c r="AW678"/>
      <c r="AX678" s="2" t="str">
        <f t="shared" si="20"/>
        <v>X</v>
      </c>
      <c r="AY678" s="5">
        <f t="shared" si="21"/>
        <v>642</v>
      </c>
    </row>
    <row r="679" spans="1:51" s="5" customFormat="1" x14ac:dyDescent="0.25">
      <c r="A679" s="5" t="s">
        <v>1094</v>
      </c>
      <c r="B679" s="5" t="s">
        <v>1095</v>
      </c>
      <c r="C679" s="5" t="s">
        <v>943</v>
      </c>
      <c r="E679" s="5" t="s">
        <v>228</v>
      </c>
      <c r="F679" s="5">
        <v>47001</v>
      </c>
      <c r="G679" s="5" t="s">
        <v>76</v>
      </c>
      <c r="H679" s="5">
        <v>0</v>
      </c>
      <c r="I679" s="5">
        <v>0</v>
      </c>
      <c r="J679"/>
      <c r="K679"/>
      <c r="L679" s="5">
        <v>0.17</v>
      </c>
      <c r="M679">
        <v>41.403868690000003</v>
      </c>
      <c r="N679">
        <v>-82.312183050000002</v>
      </c>
      <c r="O679">
        <v>41.404604710000001</v>
      </c>
      <c r="P679">
        <v>-82.318014140000002</v>
      </c>
      <c r="Q679" s="5" t="s">
        <v>992</v>
      </c>
      <c r="R679" s="5" t="s">
        <v>172</v>
      </c>
      <c r="S679" s="1">
        <v>45754</v>
      </c>
      <c r="T679" t="s">
        <v>1097</v>
      </c>
      <c r="U679" t="s">
        <v>87</v>
      </c>
      <c r="V679" s="5" t="s">
        <v>57</v>
      </c>
      <c r="W679" s="5" t="s">
        <v>58</v>
      </c>
      <c r="X679" s="6">
        <v>642</v>
      </c>
      <c r="Y679" s="5" t="s">
        <v>64</v>
      </c>
      <c r="Z679"/>
      <c r="AA679">
        <v>2025</v>
      </c>
      <c r="AB679" s="1">
        <v>45133</v>
      </c>
      <c r="AC679" t="s">
        <v>60</v>
      </c>
      <c r="AD679"/>
      <c r="AE679"/>
      <c r="AF679"/>
      <c r="AG679" t="s">
        <v>61</v>
      </c>
      <c r="AH679" t="s">
        <v>54</v>
      </c>
      <c r="AI679" s="1">
        <v>45133</v>
      </c>
      <c r="AJ679" t="s">
        <v>62</v>
      </c>
      <c r="AK679"/>
      <c r="AL679"/>
      <c r="AM679" t="s">
        <v>54</v>
      </c>
      <c r="AN679"/>
      <c r="AO679">
        <v>110010</v>
      </c>
      <c r="AP679"/>
      <c r="AQ679" s="5">
        <v>108033</v>
      </c>
      <c r="AR679"/>
      <c r="AS679"/>
      <c r="AT679"/>
      <c r="AU679"/>
      <c r="AV679"/>
      <c r="AW679"/>
      <c r="AX679" s="2" t="str">
        <f t="shared" si="20"/>
        <v>X</v>
      </c>
      <c r="AY679" s="5">
        <f t="shared" si="21"/>
        <v>642</v>
      </c>
    </row>
    <row r="680" spans="1:51" s="5" customFormat="1" x14ac:dyDescent="0.25">
      <c r="A680" s="5" t="s">
        <v>1094</v>
      </c>
      <c r="B680" s="5" t="s">
        <v>1098</v>
      </c>
      <c r="C680" s="5" t="s">
        <v>943</v>
      </c>
      <c r="E680" s="5" t="s">
        <v>228</v>
      </c>
      <c r="F680" s="5">
        <v>47001</v>
      </c>
      <c r="G680" s="5" t="s">
        <v>76</v>
      </c>
      <c r="H680" s="5">
        <v>0.14341749000000001</v>
      </c>
      <c r="I680" s="5">
        <v>0.1020133</v>
      </c>
      <c r="J680">
        <v>158.63012336</v>
      </c>
      <c r="K680">
        <v>158.63012336</v>
      </c>
      <c r="L680" s="5">
        <v>1.7000000000000001E-2</v>
      </c>
      <c r="M680">
        <v>41.403945180000001</v>
      </c>
      <c r="N680">
        <v>-82.314941180000005</v>
      </c>
      <c r="O680">
        <v>41.403912990000002</v>
      </c>
      <c r="P680">
        <v>-82.314140539999997</v>
      </c>
      <c r="Q680" s="5" t="s">
        <v>1099</v>
      </c>
      <c r="S680" s="1">
        <v>45754</v>
      </c>
      <c r="T680" t="s">
        <v>1100</v>
      </c>
      <c r="U680" t="s">
        <v>87</v>
      </c>
      <c r="V680" s="5" t="s">
        <v>88</v>
      </c>
      <c r="W680" s="5" t="s">
        <v>89</v>
      </c>
      <c r="X680" s="6">
        <v>642</v>
      </c>
      <c r="Y680" s="5" t="s">
        <v>59</v>
      </c>
      <c r="Z680"/>
      <c r="AA680">
        <v>2025</v>
      </c>
      <c r="AB680"/>
      <c r="AC680" t="s">
        <v>60</v>
      </c>
      <c r="AD680"/>
      <c r="AE680"/>
      <c r="AF680"/>
      <c r="AG680" t="s">
        <v>54</v>
      </c>
      <c r="AH680" t="s">
        <v>54</v>
      </c>
      <c r="AI680"/>
      <c r="AJ680" t="s">
        <v>62</v>
      </c>
      <c r="AK680"/>
      <c r="AL680"/>
      <c r="AM680" t="s">
        <v>54</v>
      </c>
      <c r="AN680"/>
      <c r="AO680">
        <v>110010</v>
      </c>
      <c r="AP680"/>
      <c r="AQ680" s="5">
        <v>108033</v>
      </c>
      <c r="AR680"/>
      <c r="AS680"/>
      <c r="AT680"/>
      <c r="AU680"/>
      <c r="AV680"/>
      <c r="AW680"/>
      <c r="AX680" s="2" t="str">
        <f t="shared" si="20"/>
        <v>X</v>
      </c>
      <c r="AY680" s="5">
        <f t="shared" si="21"/>
        <v>642</v>
      </c>
    </row>
    <row r="681" spans="1:51" s="5" customFormat="1" x14ac:dyDescent="0.25">
      <c r="A681" s="5" t="s">
        <v>1101</v>
      </c>
      <c r="B681" s="5" t="s">
        <v>1102</v>
      </c>
      <c r="C681" s="5" t="s">
        <v>943</v>
      </c>
      <c r="E681" s="5" t="s">
        <v>228</v>
      </c>
      <c r="F681" s="5">
        <v>47002</v>
      </c>
      <c r="G681" s="5" t="s">
        <v>76</v>
      </c>
      <c r="H681" s="5">
        <v>0</v>
      </c>
      <c r="I681" s="5">
        <v>1.135</v>
      </c>
      <c r="J681">
        <v>158.04890032</v>
      </c>
      <c r="K681">
        <v>158.04890032</v>
      </c>
      <c r="M681">
        <v>41.404604710000001</v>
      </c>
      <c r="N681">
        <v>-82.318014140000002</v>
      </c>
      <c r="O681">
        <v>41.403810669999999</v>
      </c>
      <c r="P681">
        <v>-82.325363190000004</v>
      </c>
      <c r="Q681" s="5" t="s">
        <v>992</v>
      </c>
      <c r="R681" s="5" t="s">
        <v>53</v>
      </c>
      <c r="S681" s="1">
        <v>45754</v>
      </c>
      <c r="T681" t="s">
        <v>1103</v>
      </c>
      <c r="U681" t="s">
        <v>87</v>
      </c>
      <c r="V681" s="5" t="s">
        <v>57</v>
      </c>
      <c r="W681" s="5" t="s">
        <v>58</v>
      </c>
      <c r="X681" s="6">
        <v>642</v>
      </c>
      <c r="Y681" s="5" t="s">
        <v>59</v>
      </c>
      <c r="Z681"/>
      <c r="AA681">
        <v>2025</v>
      </c>
      <c r="AB681" s="1">
        <v>45133</v>
      </c>
      <c r="AC681" t="s">
        <v>84</v>
      </c>
      <c r="AD681"/>
      <c r="AE681"/>
      <c r="AF681"/>
      <c r="AG681" t="s">
        <v>61</v>
      </c>
      <c r="AH681" t="s">
        <v>54</v>
      </c>
      <c r="AI681" s="1">
        <v>45133</v>
      </c>
      <c r="AJ681" t="s">
        <v>62</v>
      </c>
      <c r="AK681"/>
      <c r="AL681"/>
      <c r="AM681" t="s">
        <v>54</v>
      </c>
      <c r="AN681"/>
      <c r="AO681">
        <v>110010</v>
      </c>
      <c r="AP681"/>
      <c r="AR681"/>
      <c r="AS681"/>
      <c r="AT681"/>
      <c r="AU681"/>
      <c r="AV681"/>
      <c r="AW681"/>
      <c r="AX681" s="2" t="str">
        <f t="shared" si="20"/>
        <v>X</v>
      </c>
      <c r="AY681" s="5">
        <f t="shared" si="21"/>
        <v>642</v>
      </c>
    </row>
    <row r="682" spans="1:51" s="5" customFormat="1" x14ac:dyDescent="0.25">
      <c r="A682" s="5" t="s">
        <v>1101</v>
      </c>
      <c r="B682" s="5" t="s">
        <v>1102</v>
      </c>
      <c r="C682" s="5" t="s">
        <v>943</v>
      </c>
      <c r="E682" s="5" t="s">
        <v>228</v>
      </c>
      <c r="F682" s="5">
        <v>47002</v>
      </c>
      <c r="G682" s="5" t="s">
        <v>76</v>
      </c>
      <c r="H682" s="5">
        <v>0</v>
      </c>
      <c r="I682" s="5">
        <v>1.135</v>
      </c>
      <c r="J682">
        <v>158.04890032</v>
      </c>
      <c r="K682">
        <v>158.04890032</v>
      </c>
      <c r="L682" s="5">
        <v>0.22</v>
      </c>
      <c r="M682">
        <v>41.404604710000001</v>
      </c>
      <c r="N682">
        <v>-82.318014140000002</v>
      </c>
      <c r="O682">
        <v>41.403810669999999</v>
      </c>
      <c r="P682">
        <v>-82.325363190000004</v>
      </c>
      <c r="Q682" s="5" t="s">
        <v>992</v>
      </c>
      <c r="R682" s="5" t="s">
        <v>53</v>
      </c>
      <c r="S682" s="1">
        <v>45754</v>
      </c>
      <c r="T682" t="s">
        <v>1104</v>
      </c>
      <c r="U682" t="s">
        <v>87</v>
      </c>
      <c r="V682" s="5" t="s">
        <v>57</v>
      </c>
      <c r="W682" s="5" t="s">
        <v>58</v>
      </c>
      <c r="X682" s="6">
        <v>642</v>
      </c>
      <c r="Y682" s="5" t="s">
        <v>64</v>
      </c>
      <c r="Z682"/>
      <c r="AA682">
        <v>2025</v>
      </c>
      <c r="AB682" s="1">
        <v>45133</v>
      </c>
      <c r="AC682" t="s">
        <v>60</v>
      </c>
      <c r="AD682"/>
      <c r="AE682"/>
      <c r="AF682"/>
      <c r="AG682" t="s">
        <v>61</v>
      </c>
      <c r="AH682" t="s">
        <v>54</v>
      </c>
      <c r="AI682" s="1">
        <v>45133</v>
      </c>
      <c r="AJ682" t="s">
        <v>62</v>
      </c>
      <c r="AK682"/>
      <c r="AL682"/>
      <c r="AM682" t="s">
        <v>54</v>
      </c>
      <c r="AN682"/>
      <c r="AO682">
        <v>110010</v>
      </c>
      <c r="AP682"/>
      <c r="AQ682" s="5">
        <v>108033</v>
      </c>
      <c r="AR682"/>
      <c r="AS682"/>
      <c r="AT682"/>
      <c r="AU682"/>
      <c r="AV682"/>
      <c r="AW682"/>
      <c r="AX682" s="2" t="str">
        <f t="shared" si="20"/>
        <v>X</v>
      </c>
      <c r="AY682" s="5">
        <f t="shared" si="21"/>
        <v>642</v>
      </c>
    </row>
    <row r="683" spans="1:51" s="5" customFormat="1" x14ac:dyDescent="0.25">
      <c r="A683" s="5" t="s">
        <v>1105</v>
      </c>
      <c r="B683" s="5" t="s">
        <v>1106</v>
      </c>
      <c r="C683" s="5" t="s">
        <v>943</v>
      </c>
      <c r="E683" s="5" t="s">
        <v>228</v>
      </c>
      <c r="F683" s="5">
        <v>47003</v>
      </c>
      <c r="G683" s="5" t="s">
        <v>67</v>
      </c>
      <c r="H683" s="5">
        <v>9.9669740000000007E-2</v>
      </c>
      <c r="I683" s="5">
        <v>0.15027705999999999</v>
      </c>
      <c r="J683">
        <v>158.27637625</v>
      </c>
      <c r="K683">
        <v>158.27637625</v>
      </c>
      <c r="L683" s="5">
        <v>0.02</v>
      </c>
      <c r="M683">
        <v>41.403681630000001</v>
      </c>
      <c r="N683">
        <v>-82.321936390000005</v>
      </c>
      <c r="O683">
        <v>41.403657490000001</v>
      </c>
      <c r="P683">
        <v>-82.320958730000001</v>
      </c>
      <c r="Q683" s="5" t="s">
        <v>1099</v>
      </c>
      <c r="S683" s="1">
        <v>45754</v>
      </c>
      <c r="T683" t="s">
        <v>1107</v>
      </c>
      <c r="U683" t="s">
        <v>87</v>
      </c>
      <c r="V683" s="5" t="s">
        <v>88</v>
      </c>
      <c r="W683" s="5" t="s">
        <v>89</v>
      </c>
      <c r="X683" s="6">
        <v>642</v>
      </c>
      <c r="Y683" s="5" t="s">
        <v>59</v>
      </c>
      <c r="Z683"/>
      <c r="AA683">
        <v>2025</v>
      </c>
      <c r="AB683"/>
      <c r="AC683" t="s">
        <v>60</v>
      </c>
      <c r="AD683"/>
      <c r="AE683"/>
      <c r="AF683"/>
      <c r="AG683" t="s">
        <v>54</v>
      </c>
      <c r="AH683" t="s">
        <v>54</v>
      </c>
      <c r="AI683"/>
      <c r="AJ683" t="s">
        <v>62</v>
      </c>
      <c r="AK683"/>
      <c r="AL683"/>
      <c r="AM683" t="s">
        <v>54</v>
      </c>
      <c r="AN683" t="s">
        <v>1108</v>
      </c>
      <c r="AO683">
        <v>110010</v>
      </c>
      <c r="AP683"/>
      <c r="AQ683" s="5">
        <v>108033</v>
      </c>
      <c r="AR683"/>
      <c r="AS683"/>
      <c r="AT683"/>
      <c r="AU683"/>
      <c r="AV683"/>
      <c r="AW683"/>
      <c r="AX683" s="2" t="str">
        <f t="shared" si="20"/>
        <v>X</v>
      </c>
      <c r="AY683" s="5">
        <f t="shared" si="21"/>
        <v>642</v>
      </c>
    </row>
    <row r="684" spans="1:51" s="5" customFormat="1" x14ac:dyDescent="0.25">
      <c r="A684" s="5" t="s">
        <v>1109</v>
      </c>
      <c r="B684" s="5" t="s">
        <v>1110</v>
      </c>
      <c r="C684" s="5" t="s">
        <v>943</v>
      </c>
      <c r="E684" s="5" t="s">
        <v>228</v>
      </c>
      <c r="F684" s="5">
        <v>47005</v>
      </c>
      <c r="G684" s="5" t="s">
        <v>76</v>
      </c>
      <c r="H684" s="5">
        <v>0</v>
      </c>
      <c r="I684" s="5">
        <v>0</v>
      </c>
      <c r="J684"/>
      <c r="K684"/>
      <c r="L684" s="5">
        <v>0.19</v>
      </c>
      <c r="M684">
        <v>41.403857479999999</v>
      </c>
      <c r="N684">
        <v>-82.276275040000002</v>
      </c>
      <c r="O684">
        <v>41.404575919999999</v>
      </c>
      <c r="P684">
        <v>-82.282864660000001</v>
      </c>
      <c r="Q684" s="5" t="s">
        <v>996</v>
      </c>
      <c r="R684" s="5" t="s">
        <v>172</v>
      </c>
      <c r="S684" s="1">
        <v>45754</v>
      </c>
      <c r="T684" t="s">
        <v>1111</v>
      </c>
      <c r="U684" t="s">
        <v>87</v>
      </c>
      <c r="V684" s="5" t="s">
        <v>57</v>
      </c>
      <c r="W684" s="5" t="s">
        <v>58</v>
      </c>
      <c r="X684" s="6">
        <v>642</v>
      </c>
      <c r="Y684" s="5" t="s">
        <v>64</v>
      </c>
      <c r="Z684"/>
      <c r="AA684">
        <v>2025</v>
      </c>
      <c r="AB684" s="1">
        <v>45133</v>
      </c>
      <c r="AC684" t="s">
        <v>60</v>
      </c>
      <c r="AD684"/>
      <c r="AE684"/>
      <c r="AF684"/>
      <c r="AG684" t="s">
        <v>61</v>
      </c>
      <c r="AH684" t="s">
        <v>54</v>
      </c>
      <c r="AI684" s="1">
        <v>45133</v>
      </c>
      <c r="AJ684" t="s">
        <v>62</v>
      </c>
      <c r="AK684"/>
      <c r="AL684"/>
      <c r="AM684" t="s">
        <v>54</v>
      </c>
      <c r="AN684"/>
      <c r="AO684">
        <v>110010</v>
      </c>
      <c r="AP684"/>
      <c r="AQ684" s="5">
        <v>108033</v>
      </c>
      <c r="AR684"/>
      <c r="AS684"/>
      <c r="AT684"/>
      <c r="AU684"/>
      <c r="AV684"/>
      <c r="AW684"/>
      <c r="AX684" s="2" t="str">
        <f t="shared" si="20"/>
        <v>X</v>
      </c>
      <c r="AY684" s="5">
        <f t="shared" si="21"/>
        <v>642</v>
      </c>
    </row>
    <row r="685" spans="1:51" s="5" customFormat="1" x14ac:dyDescent="0.25">
      <c r="A685" s="5" t="s">
        <v>1109</v>
      </c>
      <c r="B685" s="5" t="s">
        <v>1110</v>
      </c>
      <c r="C685" s="5" t="s">
        <v>943</v>
      </c>
      <c r="E685" s="5" t="s">
        <v>228</v>
      </c>
      <c r="F685" s="5">
        <v>47005</v>
      </c>
      <c r="G685" s="5" t="s">
        <v>76</v>
      </c>
      <c r="H685" s="5">
        <v>0</v>
      </c>
      <c r="I685" s="5">
        <v>0</v>
      </c>
      <c r="J685"/>
      <c r="K685"/>
      <c r="L685" s="5">
        <v>0.19</v>
      </c>
      <c r="M685">
        <v>41.403857479999999</v>
      </c>
      <c r="N685">
        <v>-82.276275040000002</v>
      </c>
      <c r="O685">
        <v>41.404575919999999</v>
      </c>
      <c r="P685">
        <v>-82.282864660000001</v>
      </c>
      <c r="Q685" s="5" t="s">
        <v>996</v>
      </c>
      <c r="R685" s="5" t="s">
        <v>172</v>
      </c>
      <c r="S685" s="1">
        <v>45754</v>
      </c>
      <c r="T685" t="s">
        <v>1112</v>
      </c>
      <c r="U685" t="s">
        <v>87</v>
      </c>
      <c r="V685" s="5" t="s">
        <v>57</v>
      </c>
      <c r="W685" s="5" t="s">
        <v>58</v>
      </c>
      <c r="X685" s="6">
        <v>642</v>
      </c>
      <c r="Y685" s="5" t="s">
        <v>59</v>
      </c>
      <c r="Z685"/>
      <c r="AA685">
        <v>2025</v>
      </c>
      <c r="AB685" s="1">
        <v>45133</v>
      </c>
      <c r="AC685" t="s">
        <v>60</v>
      </c>
      <c r="AD685"/>
      <c r="AE685"/>
      <c r="AF685"/>
      <c r="AG685" t="s">
        <v>61</v>
      </c>
      <c r="AH685" t="s">
        <v>54</v>
      </c>
      <c r="AI685" s="1">
        <v>45133</v>
      </c>
      <c r="AJ685" t="s">
        <v>62</v>
      </c>
      <c r="AK685"/>
      <c r="AL685"/>
      <c r="AM685" t="s">
        <v>54</v>
      </c>
      <c r="AN685"/>
      <c r="AO685">
        <v>110010</v>
      </c>
      <c r="AP685"/>
      <c r="AQ685" s="5">
        <v>108033</v>
      </c>
      <c r="AR685"/>
      <c r="AS685"/>
      <c r="AT685"/>
      <c r="AU685"/>
      <c r="AV685"/>
      <c r="AW685"/>
      <c r="AX685" s="2" t="str">
        <f t="shared" si="20"/>
        <v>X</v>
      </c>
      <c r="AY685" s="5">
        <f t="shared" si="21"/>
        <v>642</v>
      </c>
    </row>
    <row r="686" spans="1:51" s="5" customFormat="1" x14ac:dyDescent="0.25">
      <c r="A686" s="5" t="s">
        <v>1113</v>
      </c>
      <c r="B686" s="5" t="s">
        <v>1114</v>
      </c>
      <c r="C686" s="5" t="s">
        <v>943</v>
      </c>
      <c r="E686" s="5" t="s">
        <v>228</v>
      </c>
      <c r="F686" s="5">
        <v>47006</v>
      </c>
      <c r="G686" s="5" t="s">
        <v>76</v>
      </c>
      <c r="H686" s="5">
        <v>0</v>
      </c>
      <c r="I686" s="5">
        <v>2.923</v>
      </c>
      <c r="J686">
        <v>159.83680000000001</v>
      </c>
      <c r="K686">
        <v>159.83680000000001</v>
      </c>
      <c r="L686" s="5">
        <v>0.15</v>
      </c>
      <c r="M686">
        <v>41.404575919999999</v>
      </c>
      <c r="N686">
        <v>-82.282864660000001</v>
      </c>
      <c r="O686">
        <v>41.403644219999997</v>
      </c>
      <c r="P686">
        <v>-82.290950559999999</v>
      </c>
      <c r="Q686" s="5" t="s">
        <v>996</v>
      </c>
      <c r="R686" s="5" t="s">
        <v>53</v>
      </c>
      <c r="S686" s="1">
        <v>45754</v>
      </c>
      <c r="T686" t="s">
        <v>1115</v>
      </c>
      <c r="U686" t="s">
        <v>87</v>
      </c>
      <c r="V686" s="5" t="s">
        <v>57</v>
      </c>
      <c r="W686" s="5" t="s">
        <v>58</v>
      </c>
      <c r="X686" s="6">
        <v>642</v>
      </c>
      <c r="Y686" s="5" t="s">
        <v>59</v>
      </c>
      <c r="Z686"/>
      <c r="AA686">
        <v>2025</v>
      </c>
      <c r="AB686" s="1">
        <v>45133</v>
      </c>
      <c r="AC686" t="s">
        <v>84</v>
      </c>
      <c r="AD686"/>
      <c r="AE686"/>
      <c r="AF686"/>
      <c r="AG686" t="s">
        <v>61</v>
      </c>
      <c r="AH686" t="s">
        <v>54</v>
      </c>
      <c r="AI686" s="1">
        <v>45133</v>
      </c>
      <c r="AJ686" t="s">
        <v>62</v>
      </c>
      <c r="AK686"/>
      <c r="AL686"/>
      <c r="AM686" t="s">
        <v>54</v>
      </c>
      <c r="AN686"/>
      <c r="AO686">
        <v>110010</v>
      </c>
      <c r="AP686"/>
      <c r="AQ686" s="5">
        <v>108033</v>
      </c>
      <c r="AR686"/>
      <c r="AS686"/>
      <c r="AT686"/>
      <c r="AU686"/>
      <c r="AV686"/>
      <c r="AW686"/>
      <c r="AX686" s="2" t="str">
        <f t="shared" si="20"/>
        <v>X</v>
      </c>
      <c r="AY686" s="5">
        <f t="shared" si="21"/>
        <v>642</v>
      </c>
    </row>
    <row r="687" spans="1:51" s="5" customFormat="1" x14ac:dyDescent="0.25">
      <c r="A687" s="5" t="s">
        <v>1113</v>
      </c>
      <c r="B687" s="5" t="s">
        <v>1114</v>
      </c>
      <c r="C687" s="5" t="s">
        <v>943</v>
      </c>
      <c r="E687" s="5" t="s">
        <v>228</v>
      </c>
      <c r="F687" s="5">
        <v>47006</v>
      </c>
      <c r="G687" s="5" t="s">
        <v>76</v>
      </c>
      <c r="H687" s="5">
        <v>0</v>
      </c>
      <c r="I687" s="5">
        <v>2.923</v>
      </c>
      <c r="J687">
        <v>159.83680000000001</v>
      </c>
      <c r="K687">
        <v>159.83680000000001</v>
      </c>
      <c r="L687" s="5">
        <v>0.15</v>
      </c>
      <c r="M687">
        <v>41.404575919999999</v>
      </c>
      <c r="N687">
        <v>-82.282864660000001</v>
      </c>
      <c r="O687">
        <v>41.403644219999997</v>
      </c>
      <c r="P687">
        <v>-82.290950559999999</v>
      </c>
      <c r="Q687" s="5" t="s">
        <v>996</v>
      </c>
      <c r="R687" s="5" t="s">
        <v>53</v>
      </c>
      <c r="S687" s="1">
        <v>45754</v>
      </c>
      <c r="T687" t="s">
        <v>1116</v>
      </c>
      <c r="U687" t="s">
        <v>87</v>
      </c>
      <c r="V687" s="5" t="s">
        <v>57</v>
      </c>
      <c r="W687" s="5" t="s">
        <v>58</v>
      </c>
      <c r="X687" s="6">
        <v>642</v>
      </c>
      <c r="Y687" s="5" t="s">
        <v>64</v>
      </c>
      <c r="Z687"/>
      <c r="AA687">
        <v>2025</v>
      </c>
      <c r="AB687" s="1">
        <v>45133</v>
      </c>
      <c r="AC687" t="s">
        <v>60</v>
      </c>
      <c r="AD687"/>
      <c r="AE687"/>
      <c r="AF687"/>
      <c r="AG687" t="s">
        <v>61</v>
      </c>
      <c r="AH687" t="s">
        <v>54</v>
      </c>
      <c r="AI687" s="1">
        <v>45133</v>
      </c>
      <c r="AJ687" t="s">
        <v>62</v>
      </c>
      <c r="AK687"/>
      <c r="AL687"/>
      <c r="AM687" t="s">
        <v>54</v>
      </c>
      <c r="AN687"/>
      <c r="AO687">
        <v>110010</v>
      </c>
      <c r="AP687"/>
      <c r="AQ687" s="5">
        <v>108033</v>
      </c>
      <c r="AR687"/>
      <c r="AS687"/>
      <c r="AT687"/>
      <c r="AU687"/>
      <c r="AV687"/>
      <c r="AW687"/>
      <c r="AX687" s="2" t="str">
        <f t="shared" si="20"/>
        <v>X</v>
      </c>
      <c r="AY687" s="5">
        <f t="shared" si="21"/>
        <v>642</v>
      </c>
    </row>
    <row r="688" spans="1:51" s="5" customFormat="1" x14ac:dyDescent="0.25">
      <c r="A688" s="5" t="s">
        <v>1113</v>
      </c>
      <c r="B688" s="5" t="s">
        <v>1114</v>
      </c>
      <c r="C688" s="5" t="s">
        <v>943</v>
      </c>
      <c r="E688" s="5" t="s">
        <v>228</v>
      </c>
      <c r="F688" s="5">
        <v>47006</v>
      </c>
      <c r="G688" s="5" t="s">
        <v>84</v>
      </c>
      <c r="H688" s="5">
        <v>0</v>
      </c>
      <c r="I688" s="5">
        <v>0.29370000000000002</v>
      </c>
      <c r="J688"/>
      <c r="K688"/>
      <c r="M688">
        <v>41.404575919999999</v>
      </c>
      <c r="N688">
        <v>-82.282864660000001</v>
      </c>
      <c r="O688">
        <v>41.404464590000003</v>
      </c>
      <c r="P688">
        <v>-82.281817989999993</v>
      </c>
      <c r="S688" s="1">
        <v>45754</v>
      </c>
      <c r="T688" t="s">
        <v>1117</v>
      </c>
      <c r="U688" t="s">
        <v>56</v>
      </c>
      <c r="V688" s="5" t="s">
        <v>96</v>
      </c>
      <c r="W688" s="5" t="s">
        <v>84</v>
      </c>
      <c r="X688" s="6">
        <v>642</v>
      </c>
      <c r="Y688" s="5" t="s">
        <v>84</v>
      </c>
      <c r="Z688"/>
      <c r="AA688">
        <v>2025</v>
      </c>
      <c r="AB688"/>
      <c r="AC688" t="s">
        <v>60</v>
      </c>
      <c r="AD688"/>
      <c r="AE688"/>
      <c r="AF688"/>
      <c r="AG688" t="s">
        <v>54</v>
      </c>
      <c r="AH688" t="s">
        <v>54</v>
      </c>
      <c r="AI688"/>
      <c r="AJ688" t="s">
        <v>62</v>
      </c>
      <c r="AK688"/>
      <c r="AL688"/>
      <c r="AM688" t="s">
        <v>54</v>
      </c>
      <c r="AN688"/>
      <c r="AO688">
        <v>110010</v>
      </c>
      <c r="AP688"/>
      <c r="AQ688" s="5">
        <v>108033</v>
      </c>
      <c r="AR688"/>
      <c r="AS688"/>
      <c r="AT688"/>
      <c r="AU688"/>
      <c r="AV688"/>
      <c r="AW688"/>
      <c r="AX688" s="2" t="str">
        <f t="shared" si="20"/>
        <v>X</v>
      </c>
      <c r="AY688" s="5">
        <f t="shared" si="21"/>
        <v>642</v>
      </c>
    </row>
    <row r="689" spans="1:51" s="5" customFormat="1" x14ac:dyDescent="0.25">
      <c r="A689" s="5" t="s">
        <v>1118</v>
      </c>
      <c r="B689" s="5" t="s">
        <v>1119</v>
      </c>
      <c r="C689" s="5" t="s">
        <v>943</v>
      </c>
      <c r="E689" s="5" t="s">
        <v>228</v>
      </c>
      <c r="F689" s="5">
        <v>47007</v>
      </c>
      <c r="G689" s="5" t="s">
        <v>67</v>
      </c>
      <c r="H689" s="5">
        <v>0.10900746</v>
      </c>
      <c r="I689" s="5">
        <v>0.14821079000000001</v>
      </c>
      <c r="J689">
        <v>160.08429186000001</v>
      </c>
      <c r="K689">
        <v>160.08429186000001</v>
      </c>
      <c r="L689" s="5">
        <v>1.6E-2</v>
      </c>
      <c r="M689">
        <v>41.403471519999997</v>
      </c>
      <c r="N689">
        <v>-82.286923329999993</v>
      </c>
      <c r="O689">
        <v>41.403460449999997</v>
      </c>
      <c r="P689">
        <v>-82.286166940000001</v>
      </c>
      <c r="Q689" s="5" t="s">
        <v>996</v>
      </c>
      <c r="S689" s="1">
        <v>45754</v>
      </c>
      <c r="T689" t="s">
        <v>1120</v>
      </c>
      <c r="U689" t="s">
        <v>87</v>
      </c>
      <c r="V689" s="5" t="s">
        <v>88</v>
      </c>
      <c r="W689" s="5" t="s">
        <v>71</v>
      </c>
      <c r="X689" s="6">
        <v>642</v>
      </c>
      <c r="Y689" s="5" t="s">
        <v>59</v>
      </c>
      <c r="Z689"/>
      <c r="AA689">
        <v>2025</v>
      </c>
      <c r="AB689"/>
      <c r="AC689" t="s">
        <v>60</v>
      </c>
      <c r="AD689"/>
      <c r="AE689"/>
      <c r="AF689"/>
      <c r="AG689" t="s">
        <v>54</v>
      </c>
      <c r="AH689" t="s">
        <v>54</v>
      </c>
      <c r="AI689"/>
      <c r="AJ689" t="s">
        <v>62</v>
      </c>
      <c r="AK689"/>
      <c r="AL689"/>
      <c r="AM689" t="s">
        <v>54</v>
      </c>
      <c r="AN689" t="s">
        <v>1121</v>
      </c>
      <c r="AO689">
        <v>110010</v>
      </c>
      <c r="AP689"/>
      <c r="AR689"/>
      <c r="AS689"/>
      <c r="AT689"/>
      <c r="AU689"/>
      <c r="AV689"/>
      <c r="AW689"/>
      <c r="AX689" s="2" t="str">
        <f t="shared" si="20"/>
        <v>X</v>
      </c>
      <c r="AY689" s="5">
        <f t="shared" si="21"/>
        <v>642</v>
      </c>
    </row>
    <row r="690" spans="1:51" s="5" customFormat="1" x14ac:dyDescent="0.25">
      <c r="A690" s="5" t="s">
        <v>1122</v>
      </c>
      <c r="B690" s="5" t="s">
        <v>1123</v>
      </c>
      <c r="C690" s="5" t="s">
        <v>943</v>
      </c>
      <c r="E690" s="5" t="s">
        <v>228</v>
      </c>
      <c r="F690" s="5">
        <v>47009</v>
      </c>
      <c r="G690" s="5" t="s">
        <v>76</v>
      </c>
      <c r="H690" s="5">
        <v>0</v>
      </c>
      <c r="I690" s="5">
        <v>5.4119999999999999</v>
      </c>
      <c r="J690">
        <v>162.32684891</v>
      </c>
      <c r="K690">
        <v>162.32684891</v>
      </c>
      <c r="L690" s="5">
        <v>0.27</v>
      </c>
      <c r="M690">
        <v>41.411727220000003</v>
      </c>
      <c r="N690">
        <v>-82.238946100000007</v>
      </c>
      <c r="O690">
        <v>41.410838079999998</v>
      </c>
      <c r="P690">
        <v>-82.247673660000004</v>
      </c>
      <c r="Q690" s="5" t="s">
        <v>1010</v>
      </c>
      <c r="R690" s="5" t="s">
        <v>53</v>
      </c>
      <c r="S690" s="1">
        <v>45754</v>
      </c>
      <c r="T690" t="s">
        <v>1124</v>
      </c>
      <c r="U690" t="s">
        <v>87</v>
      </c>
      <c r="V690" s="5" t="s">
        <v>57</v>
      </c>
      <c r="W690" s="5" t="s">
        <v>58</v>
      </c>
      <c r="X690" s="6">
        <v>642</v>
      </c>
      <c r="Y690" s="5" t="s">
        <v>64</v>
      </c>
      <c r="Z690"/>
      <c r="AA690">
        <v>2025</v>
      </c>
      <c r="AB690" s="1">
        <v>44405</v>
      </c>
      <c r="AC690" t="s">
        <v>60</v>
      </c>
      <c r="AD690"/>
      <c r="AE690"/>
      <c r="AF690"/>
      <c r="AG690" t="s">
        <v>61</v>
      </c>
      <c r="AH690" t="s">
        <v>54</v>
      </c>
      <c r="AI690" s="1">
        <v>44398</v>
      </c>
      <c r="AJ690" t="s">
        <v>62</v>
      </c>
      <c r="AK690"/>
      <c r="AL690"/>
      <c r="AM690" t="s">
        <v>54</v>
      </c>
      <c r="AN690"/>
      <c r="AO690">
        <v>110010</v>
      </c>
      <c r="AP690"/>
      <c r="AQ690" s="5">
        <v>108033</v>
      </c>
      <c r="AR690"/>
      <c r="AS690"/>
      <c r="AT690"/>
      <c r="AU690"/>
      <c r="AV690"/>
      <c r="AW690"/>
      <c r="AX690" s="2" t="str">
        <f t="shared" si="20"/>
        <v>X</v>
      </c>
      <c r="AY690" s="5">
        <f t="shared" si="21"/>
        <v>642</v>
      </c>
    </row>
    <row r="691" spans="1:51" s="5" customFormat="1" x14ac:dyDescent="0.25">
      <c r="A691" s="5" t="s">
        <v>1122</v>
      </c>
      <c r="B691" s="5" t="s">
        <v>1123</v>
      </c>
      <c r="C691" s="5" t="s">
        <v>943</v>
      </c>
      <c r="E691" s="5" t="s">
        <v>228</v>
      </c>
      <c r="F691" s="5">
        <v>47009</v>
      </c>
      <c r="G691" s="5" t="s">
        <v>76</v>
      </c>
      <c r="H691" s="5">
        <v>0</v>
      </c>
      <c r="I691" s="5">
        <v>5.4119999999999999</v>
      </c>
      <c r="J691">
        <v>162.32684891</v>
      </c>
      <c r="K691">
        <v>162.32684891</v>
      </c>
      <c r="L691" s="5">
        <v>0.27</v>
      </c>
      <c r="M691">
        <v>41.411727220000003</v>
      </c>
      <c r="N691">
        <v>-82.238946100000007</v>
      </c>
      <c r="O691">
        <v>41.410838079999998</v>
      </c>
      <c r="P691">
        <v>-82.247673660000004</v>
      </c>
      <c r="Q691" s="5" t="s">
        <v>1010</v>
      </c>
      <c r="R691" s="5" t="s">
        <v>53</v>
      </c>
      <c r="S691" s="1">
        <v>45754</v>
      </c>
      <c r="T691" t="s">
        <v>1125</v>
      </c>
      <c r="U691" t="s">
        <v>87</v>
      </c>
      <c r="V691" s="5" t="s">
        <v>57</v>
      </c>
      <c r="W691" s="5" t="s">
        <v>58</v>
      </c>
      <c r="X691" s="6">
        <v>642</v>
      </c>
      <c r="Y691" s="5" t="s">
        <v>64</v>
      </c>
      <c r="Z691"/>
      <c r="AA691">
        <v>2025</v>
      </c>
      <c r="AB691" s="1">
        <v>44405</v>
      </c>
      <c r="AC691" t="s">
        <v>60</v>
      </c>
      <c r="AD691"/>
      <c r="AE691"/>
      <c r="AF691"/>
      <c r="AG691" t="s">
        <v>61</v>
      </c>
      <c r="AH691" t="s">
        <v>54</v>
      </c>
      <c r="AI691" s="1">
        <v>44398</v>
      </c>
      <c r="AJ691" t="s">
        <v>62</v>
      </c>
      <c r="AK691"/>
      <c r="AL691"/>
      <c r="AM691" t="s">
        <v>54</v>
      </c>
      <c r="AN691"/>
      <c r="AO691">
        <v>110010</v>
      </c>
      <c r="AP691"/>
      <c r="AQ691" s="5">
        <v>108033</v>
      </c>
      <c r="AR691"/>
      <c r="AS691"/>
      <c r="AT691"/>
      <c r="AU691"/>
      <c r="AV691"/>
      <c r="AW691"/>
      <c r="AX691" s="2" t="str">
        <f t="shared" si="20"/>
        <v>X</v>
      </c>
      <c r="AY691" s="5">
        <f t="shared" si="21"/>
        <v>642</v>
      </c>
    </row>
    <row r="692" spans="1:51" s="5" customFormat="1" x14ac:dyDescent="0.25">
      <c r="A692" s="5" t="s">
        <v>1126</v>
      </c>
      <c r="B692" s="5" t="s">
        <v>1127</v>
      </c>
      <c r="C692" s="5" t="s">
        <v>943</v>
      </c>
      <c r="E692" s="5" t="s">
        <v>228</v>
      </c>
      <c r="F692" s="5">
        <v>47010</v>
      </c>
      <c r="G692" s="5" t="s">
        <v>76</v>
      </c>
      <c r="H692" s="5">
        <v>0</v>
      </c>
      <c r="I692" s="5">
        <v>0</v>
      </c>
      <c r="J692"/>
      <c r="K692"/>
      <c r="L692" s="5">
        <v>0.2</v>
      </c>
      <c r="M692">
        <v>41.41097371</v>
      </c>
      <c r="N692">
        <v>-82.232278809999997</v>
      </c>
      <c r="O692">
        <v>41.411727220000003</v>
      </c>
      <c r="P692">
        <v>-82.238946100000007</v>
      </c>
      <c r="Q692" s="5" t="s">
        <v>1010</v>
      </c>
      <c r="R692" s="5" t="s">
        <v>172</v>
      </c>
      <c r="S692" s="1">
        <v>45754</v>
      </c>
      <c r="T692" t="s">
        <v>1128</v>
      </c>
      <c r="U692" t="s">
        <v>87</v>
      </c>
      <c r="V692" s="5" t="s">
        <v>57</v>
      </c>
      <c r="W692" s="5" t="s">
        <v>58</v>
      </c>
      <c r="X692" s="6">
        <v>642</v>
      </c>
      <c r="Y692" s="5" t="s">
        <v>64</v>
      </c>
      <c r="Z692"/>
      <c r="AA692">
        <v>2025</v>
      </c>
      <c r="AB692" s="1">
        <v>44398</v>
      </c>
      <c r="AC692" t="s">
        <v>60</v>
      </c>
      <c r="AD692"/>
      <c r="AE692"/>
      <c r="AF692"/>
      <c r="AG692" t="s">
        <v>61</v>
      </c>
      <c r="AH692" t="s">
        <v>54</v>
      </c>
      <c r="AI692" s="1">
        <v>44405</v>
      </c>
      <c r="AJ692" t="s">
        <v>62</v>
      </c>
      <c r="AK692"/>
      <c r="AL692"/>
      <c r="AM692" t="s">
        <v>54</v>
      </c>
      <c r="AN692"/>
      <c r="AO692">
        <v>110010</v>
      </c>
      <c r="AP692"/>
      <c r="AQ692" s="5">
        <v>108033</v>
      </c>
      <c r="AR692"/>
      <c r="AS692"/>
      <c r="AT692"/>
      <c r="AU692"/>
      <c r="AV692"/>
      <c r="AW692"/>
      <c r="AX692" s="2" t="str">
        <f t="shared" si="20"/>
        <v>X</v>
      </c>
      <c r="AY692" s="5">
        <f t="shared" si="21"/>
        <v>642</v>
      </c>
    </row>
    <row r="693" spans="1:51" s="5" customFormat="1" x14ac:dyDescent="0.25">
      <c r="A693" s="5" t="s">
        <v>1126</v>
      </c>
      <c r="B693" s="5" t="s">
        <v>1127</v>
      </c>
      <c r="C693" s="5" t="s">
        <v>943</v>
      </c>
      <c r="E693" s="5" t="s">
        <v>228</v>
      </c>
      <c r="F693" s="5">
        <v>47010</v>
      </c>
      <c r="G693" s="5" t="s">
        <v>76</v>
      </c>
      <c r="H693" s="5">
        <v>0</v>
      </c>
      <c r="I693" s="5">
        <v>0</v>
      </c>
      <c r="J693"/>
      <c r="K693"/>
      <c r="L693" s="5">
        <v>0.2</v>
      </c>
      <c r="M693">
        <v>41.41097371</v>
      </c>
      <c r="N693">
        <v>-82.232278809999997</v>
      </c>
      <c r="O693">
        <v>41.411727220000003</v>
      </c>
      <c r="P693">
        <v>-82.238946100000007</v>
      </c>
      <c r="Q693" s="5" t="s">
        <v>1010</v>
      </c>
      <c r="R693" s="5" t="s">
        <v>172</v>
      </c>
      <c r="S693" s="1">
        <v>45754</v>
      </c>
      <c r="T693" t="s">
        <v>1129</v>
      </c>
      <c r="U693" t="s">
        <v>87</v>
      </c>
      <c r="V693" s="5" t="s">
        <v>57</v>
      </c>
      <c r="W693" s="5" t="s">
        <v>58</v>
      </c>
      <c r="X693" s="6">
        <v>642</v>
      </c>
      <c r="Y693" s="5" t="s">
        <v>59</v>
      </c>
      <c r="Z693"/>
      <c r="AA693">
        <v>2025</v>
      </c>
      <c r="AB693" s="1">
        <v>44398</v>
      </c>
      <c r="AC693" t="s">
        <v>60</v>
      </c>
      <c r="AD693"/>
      <c r="AE693"/>
      <c r="AF693"/>
      <c r="AG693" t="s">
        <v>61</v>
      </c>
      <c r="AH693" t="s">
        <v>54</v>
      </c>
      <c r="AI693" s="1">
        <v>44405</v>
      </c>
      <c r="AJ693" t="s">
        <v>62</v>
      </c>
      <c r="AK693"/>
      <c r="AL693"/>
      <c r="AM693" t="s">
        <v>54</v>
      </c>
      <c r="AN693"/>
      <c r="AO693">
        <v>110010</v>
      </c>
      <c r="AP693"/>
      <c r="AQ693" s="5">
        <v>108033</v>
      </c>
      <c r="AR693"/>
      <c r="AS693"/>
      <c r="AT693"/>
      <c r="AU693"/>
      <c r="AV693"/>
      <c r="AW693"/>
      <c r="AX693" s="2" t="str">
        <f t="shared" si="20"/>
        <v>X</v>
      </c>
      <c r="AY693" s="5">
        <f t="shared" si="21"/>
        <v>642</v>
      </c>
    </row>
    <row r="694" spans="1:51" s="5" customFormat="1" x14ac:dyDescent="0.25">
      <c r="A694" s="5" t="s">
        <v>1126</v>
      </c>
      <c r="B694" s="5" t="s">
        <v>1130</v>
      </c>
      <c r="C694" s="5" t="s">
        <v>943</v>
      </c>
      <c r="E694" s="5" t="s">
        <v>228</v>
      </c>
      <c r="F694" s="5">
        <v>47010</v>
      </c>
      <c r="G694" s="5" t="s">
        <v>76</v>
      </c>
      <c r="H694" s="5">
        <v>0.14560000000000001</v>
      </c>
      <c r="I694" s="5">
        <v>0.1095071</v>
      </c>
      <c r="J694">
        <v>163.01525948</v>
      </c>
      <c r="K694">
        <v>163.01525948</v>
      </c>
      <c r="L694" s="5">
        <v>0.01</v>
      </c>
      <c r="M694">
        <v>41.41092914</v>
      </c>
      <c r="N694">
        <v>-82.235077399999994</v>
      </c>
      <c r="O694">
        <v>41.410898959999997</v>
      </c>
      <c r="P694">
        <v>-82.234380700000003</v>
      </c>
      <c r="Q694" s="5" t="s">
        <v>1131</v>
      </c>
      <c r="S694" s="1">
        <v>45754</v>
      </c>
      <c r="T694" t="s">
        <v>1132</v>
      </c>
      <c r="U694" t="s">
        <v>87</v>
      </c>
      <c r="V694" s="5" t="s">
        <v>88</v>
      </c>
      <c r="W694" s="5" t="s">
        <v>89</v>
      </c>
      <c r="X694" s="6">
        <v>642</v>
      </c>
      <c r="Y694" s="5" t="s">
        <v>59</v>
      </c>
      <c r="Z694"/>
      <c r="AA694">
        <v>2025</v>
      </c>
      <c r="AB694"/>
      <c r="AC694" t="s">
        <v>60</v>
      </c>
      <c r="AD694"/>
      <c r="AE694"/>
      <c r="AF694"/>
      <c r="AG694" t="s">
        <v>54</v>
      </c>
      <c r="AH694" t="s">
        <v>54</v>
      </c>
      <c r="AI694"/>
      <c r="AJ694" t="s">
        <v>62</v>
      </c>
      <c r="AK694"/>
      <c r="AL694"/>
      <c r="AM694" t="s">
        <v>54</v>
      </c>
      <c r="AN694"/>
      <c r="AO694">
        <v>110010</v>
      </c>
      <c r="AP694"/>
      <c r="AQ694" s="5">
        <v>108033</v>
      </c>
      <c r="AR694"/>
      <c r="AS694"/>
      <c r="AT694"/>
      <c r="AU694"/>
      <c r="AV694"/>
      <c r="AW694"/>
      <c r="AX694" s="2" t="str">
        <f t="shared" si="20"/>
        <v>X</v>
      </c>
      <c r="AY694" s="5">
        <f t="shared" si="21"/>
        <v>642</v>
      </c>
    </row>
    <row r="695" spans="1:51" s="5" customFormat="1" x14ac:dyDescent="0.25">
      <c r="A695" s="5" t="s">
        <v>1126</v>
      </c>
      <c r="B695" s="5" t="s">
        <v>1133</v>
      </c>
      <c r="C695" s="5" t="s">
        <v>943</v>
      </c>
      <c r="E695" s="5" t="s">
        <v>228</v>
      </c>
      <c r="F695" s="5">
        <v>47010</v>
      </c>
      <c r="G695" s="5" t="s">
        <v>84</v>
      </c>
      <c r="H695" s="5">
        <v>0.31909999999999999</v>
      </c>
      <c r="I695" s="5">
        <v>0.35499999999999998</v>
      </c>
      <c r="J695"/>
      <c r="K695"/>
      <c r="M695">
        <v>41.411596230000001</v>
      </c>
      <c r="N695">
        <v>-82.238256440000001</v>
      </c>
      <c r="O695">
        <v>41.411742910000001</v>
      </c>
      <c r="P695">
        <v>-82.238923880000002</v>
      </c>
      <c r="S695" s="1">
        <v>45754</v>
      </c>
      <c r="T695" t="s">
        <v>1134</v>
      </c>
      <c r="U695" t="s">
        <v>56</v>
      </c>
      <c r="V695" s="5" t="s">
        <v>96</v>
      </c>
      <c r="W695" s="5" t="s">
        <v>84</v>
      </c>
      <c r="X695" s="6">
        <v>642</v>
      </c>
      <c r="Y695" s="5" t="s">
        <v>84</v>
      </c>
      <c r="Z695"/>
      <c r="AA695">
        <v>2025</v>
      </c>
      <c r="AB695"/>
      <c r="AC695" t="s">
        <v>60</v>
      </c>
      <c r="AD695"/>
      <c r="AE695"/>
      <c r="AF695"/>
      <c r="AG695" t="s">
        <v>54</v>
      </c>
      <c r="AH695" t="s">
        <v>54</v>
      </c>
      <c r="AI695"/>
      <c r="AJ695" t="s">
        <v>62</v>
      </c>
      <c r="AK695"/>
      <c r="AL695"/>
      <c r="AM695" t="s">
        <v>54</v>
      </c>
      <c r="AN695"/>
      <c r="AO695">
        <v>110010</v>
      </c>
      <c r="AP695"/>
      <c r="AR695"/>
      <c r="AS695"/>
      <c r="AT695"/>
      <c r="AU695"/>
      <c r="AV695"/>
      <c r="AW695"/>
      <c r="AX695" s="2" t="str">
        <f t="shared" si="20"/>
        <v>X</v>
      </c>
      <c r="AY695" s="5">
        <f t="shared" si="21"/>
        <v>642</v>
      </c>
    </row>
    <row r="696" spans="1:51" s="5" customFormat="1" x14ac:dyDescent="0.25">
      <c r="A696" s="5" t="s">
        <v>1135</v>
      </c>
      <c r="B696" s="5" t="s">
        <v>1136</v>
      </c>
      <c r="C696" s="5" t="s">
        <v>943</v>
      </c>
      <c r="E696" s="5" t="s">
        <v>228</v>
      </c>
      <c r="F696" s="5">
        <v>47011</v>
      </c>
      <c r="G696" s="5" t="s">
        <v>67</v>
      </c>
      <c r="H696" s="5">
        <v>9.7637689999999999E-2</v>
      </c>
      <c r="I696" s="5">
        <v>0.14743438</v>
      </c>
      <c r="J696">
        <v>162.58725921999999</v>
      </c>
      <c r="K696">
        <v>162.58725921999999</v>
      </c>
      <c r="L696" s="5">
        <v>0.02</v>
      </c>
      <c r="M696">
        <v>41.41073677</v>
      </c>
      <c r="N696">
        <v>-82.243584190000007</v>
      </c>
      <c r="O696">
        <v>41.410697040000002</v>
      </c>
      <c r="P696">
        <v>-82.242623960000003</v>
      </c>
      <c r="Q696" s="5" t="s">
        <v>1131</v>
      </c>
      <c r="S696" s="1">
        <v>45754</v>
      </c>
      <c r="T696" t="s">
        <v>1137</v>
      </c>
      <c r="U696" t="s">
        <v>87</v>
      </c>
      <c r="V696" s="5" t="s">
        <v>88</v>
      </c>
      <c r="W696" s="5" t="s">
        <v>89</v>
      </c>
      <c r="X696" s="6">
        <v>642</v>
      </c>
      <c r="Y696" s="5" t="s">
        <v>59</v>
      </c>
      <c r="Z696"/>
      <c r="AA696">
        <v>2025</v>
      </c>
      <c r="AB696"/>
      <c r="AC696" t="s">
        <v>60</v>
      </c>
      <c r="AD696"/>
      <c r="AE696"/>
      <c r="AF696"/>
      <c r="AG696" t="s">
        <v>54</v>
      </c>
      <c r="AH696" t="s">
        <v>54</v>
      </c>
      <c r="AI696"/>
      <c r="AJ696" t="s">
        <v>62</v>
      </c>
      <c r="AK696"/>
      <c r="AL696"/>
      <c r="AM696" t="s">
        <v>54</v>
      </c>
      <c r="AN696" t="s">
        <v>1138</v>
      </c>
      <c r="AO696">
        <v>110010</v>
      </c>
      <c r="AP696"/>
      <c r="AQ696" s="5">
        <v>108033</v>
      </c>
      <c r="AR696"/>
      <c r="AS696"/>
      <c r="AT696"/>
      <c r="AU696"/>
      <c r="AV696"/>
      <c r="AW696"/>
      <c r="AX696" s="2" t="str">
        <f t="shared" si="20"/>
        <v>X</v>
      </c>
      <c r="AY696" s="5">
        <f t="shared" si="21"/>
        <v>642</v>
      </c>
    </row>
    <row r="697" spans="1:51" s="5" customFormat="1" x14ac:dyDescent="0.25">
      <c r="A697" s="5" t="s">
        <v>1135</v>
      </c>
      <c r="B697" s="5" t="s">
        <v>1139</v>
      </c>
      <c r="C697" s="5" t="s">
        <v>943</v>
      </c>
      <c r="E697" s="5" t="s">
        <v>228</v>
      </c>
      <c r="F697" s="5">
        <v>47011</v>
      </c>
      <c r="G697" s="5" t="s">
        <v>84</v>
      </c>
      <c r="H697" s="5">
        <v>0.30597755999999998</v>
      </c>
      <c r="I697" s="5">
        <v>0.33939581000000002</v>
      </c>
      <c r="J697"/>
      <c r="K697"/>
      <c r="M697">
        <v>41.409956540000003</v>
      </c>
      <c r="N697">
        <v>-82.239735519999996</v>
      </c>
      <c r="O697">
        <v>41.409887670000003</v>
      </c>
      <c r="P697">
        <v>-82.239097310000005</v>
      </c>
      <c r="S697" s="1">
        <v>45754</v>
      </c>
      <c r="T697" t="s">
        <v>1140</v>
      </c>
      <c r="U697" t="s">
        <v>56</v>
      </c>
      <c r="V697" s="5" t="s">
        <v>96</v>
      </c>
      <c r="W697" s="5" t="s">
        <v>84</v>
      </c>
      <c r="X697" s="6">
        <v>642</v>
      </c>
      <c r="Y697" s="5" t="s">
        <v>84</v>
      </c>
      <c r="Z697"/>
      <c r="AA697">
        <v>2025</v>
      </c>
      <c r="AB697"/>
      <c r="AC697" t="s">
        <v>60</v>
      </c>
      <c r="AD697"/>
      <c r="AE697"/>
      <c r="AF697"/>
      <c r="AG697" t="s">
        <v>54</v>
      </c>
      <c r="AH697" t="s">
        <v>54</v>
      </c>
      <c r="AI697"/>
      <c r="AJ697" t="s">
        <v>62</v>
      </c>
      <c r="AK697"/>
      <c r="AL697"/>
      <c r="AM697" t="s">
        <v>54</v>
      </c>
      <c r="AN697" t="s">
        <v>1141</v>
      </c>
      <c r="AO697">
        <v>110010</v>
      </c>
      <c r="AP697"/>
      <c r="AR697"/>
      <c r="AS697"/>
      <c r="AT697"/>
      <c r="AU697"/>
      <c r="AV697"/>
      <c r="AW697"/>
      <c r="AX697" s="2" t="str">
        <f t="shared" si="20"/>
        <v>X</v>
      </c>
      <c r="AY697" s="5">
        <f t="shared" si="21"/>
        <v>642</v>
      </c>
    </row>
    <row r="698" spans="1:51" s="5" customFormat="1" x14ac:dyDescent="0.25">
      <c r="A698" s="5" t="s">
        <v>1142</v>
      </c>
      <c r="B698" s="5" t="s">
        <v>1143</v>
      </c>
      <c r="C698" s="5" t="s">
        <v>943</v>
      </c>
      <c r="E698" s="5" t="s">
        <v>228</v>
      </c>
      <c r="F698" s="5">
        <v>47013</v>
      </c>
      <c r="G698" s="5" t="s">
        <v>76</v>
      </c>
      <c r="H698" s="5">
        <v>0</v>
      </c>
      <c r="I698" s="5">
        <v>24.341999999999999</v>
      </c>
      <c r="J698">
        <v>38.430999999999997</v>
      </c>
      <c r="K698">
        <v>38.430999999999997</v>
      </c>
      <c r="L698" s="5">
        <v>0.16</v>
      </c>
      <c r="M698">
        <v>41.4144316</v>
      </c>
      <c r="N698">
        <v>-82.202507870000005</v>
      </c>
      <c r="O698">
        <v>41.414968559999998</v>
      </c>
      <c r="P698">
        <v>-82.209037309999999</v>
      </c>
      <c r="Q698" s="5" t="s">
        <v>1014</v>
      </c>
      <c r="R698" s="5" t="s">
        <v>172</v>
      </c>
      <c r="S698" s="1">
        <v>45519</v>
      </c>
      <c r="T698"/>
      <c r="U698" t="s">
        <v>87</v>
      </c>
      <c r="V698" s="5" t="s">
        <v>57</v>
      </c>
      <c r="W698" s="5" t="s">
        <v>58</v>
      </c>
      <c r="X698" s="6">
        <v>642</v>
      </c>
      <c r="Y698" s="5" t="s">
        <v>59</v>
      </c>
      <c r="Z698"/>
      <c r="AA698">
        <v>2024</v>
      </c>
      <c r="AB698" s="1">
        <v>44405</v>
      </c>
      <c r="AC698" t="s">
        <v>60</v>
      </c>
      <c r="AD698"/>
      <c r="AE698"/>
      <c r="AF698"/>
      <c r="AG698" t="s">
        <v>61</v>
      </c>
      <c r="AH698" t="s">
        <v>54</v>
      </c>
      <c r="AI698" s="1">
        <v>44398</v>
      </c>
      <c r="AJ698" t="s">
        <v>62</v>
      </c>
      <c r="AK698"/>
      <c r="AL698"/>
      <c r="AM698" t="s">
        <v>54</v>
      </c>
      <c r="AN698"/>
      <c r="AO698">
        <v>108033</v>
      </c>
      <c r="AP698"/>
      <c r="AR698"/>
      <c r="AS698"/>
      <c r="AT698"/>
      <c r="AU698"/>
      <c r="AV698"/>
      <c r="AW698"/>
      <c r="AX698" s="2" t="str">
        <f t="shared" si="20"/>
        <v>X</v>
      </c>
      <c r="AY698" s="5">
        <f t="shared" si="21"/>
        <v>642</v>
      </c>
    </row>
    <row r="699" spans="1:51" s="5" customFormat="1" x14ac:dyDescent="0.25">
      <c r="A699" s="5" t="s">
        <v>1142</v>
      </c>
      <c r="B699" s="5" t="s">
        <v>1143</v>
      </c>
      <c r="C699" s="5" t="s">
        <v>943</v>
      </c>
      <c r="E699" s="5" t="s">
        <v>228</v>
      </c>
      <c r="F699" s="5">
        <v>47013</v>
      </c>
      <c r="G699" s="5" t="s">
        <v>76</v>
      </c>
      <c r="H699" s="5">
        <v>0</v>
      </c>
      <c r="I699" s="5">
        <v>24.341999999999999</v>
      </c>
      <c r="J699">
        <v>38.430999999999997</v>
      </c>
      <c r="K699">
        <v>38.430999999999997</v>
      </c>
      <c r="L699" s="5">
        <v>0.16</v>
      </c>
      <c r="M699">
        <v>41.4144316</v>
      </c>
      <c r="N699">
        <v>-82.202507870000005</v>
      </c>
      <c r="O699">
        <v>41.414968559999998</v>
      </c>
      <c r="P699">
        <v>-82.209037309999999</v>
      </c>
      <c r="Q699" s="5" t="s">
        <v>1014</v>
      </c>
      <c r="R699" s="5" t="s">
        <v>172</v>
      </c>
      <c r="S699" s="1">
        <v>45497</v>
      </c>
      <c r="T699"/>
      <c r="U699" t="s">
        <v>87</v>
      </c>
      <c r="V699" s="5" t="s">
        <v>57</v>
      </c>
      <c r="W699" s="5" t="s">
        <v>58</v>
      </c>
      <c r="X699" s="6">
        <v>642</v>
      </c>
      <c r="Y699" s="5" t="s">
        <v>64</v>
      </c>
      <c r="Z699"/>
      <c r="AA699">
        <v>2021</v>
      </c>
      <c r="AB699" s="1">
        <v>44405</v>
      </c>
      <c r="AC699" t="s">
        <v>60</v>
      </c>
      <c r="AD699"/>
      <c r="AE699"/>
      <c r="AF699"/>
      <c r="AG699" t="s">
        <v>61</v>
      </c>
      <c r="AH699" t="s">
        <v>54</v>
      </c>
      <c r="AI699" s="1">
        <v>44398</v>
      </c>
      <c r="AJ699" t="s">
        <v>62</v>
      </c>
      <c r="AK699"/>
      <c r="AL699"/>
      <c r="AM699" t="s">
        <v>54</v>
      </c>
      <c r="AN699"/>
      <c r="AO699"/>
      <c r="AP699"/>
      <c r="AR699"/>
      <c r="AS699"/>
      <c r="AT699"/>
      <c r="AU699"/>
      <c r="AV699"/>
      <c r="AW699"/>
      <c r="AX699" s="2" t="str">
        <f t="shared" si="20"/>
        <v>X</v>
      </c>
      <c r="AY699" s="5">
        <f t="shared" si="21"/>
        <v>642</v>
      </c>
    </row>
    <row r="700" spans="1:51" s="5" customFormat="1" x14ac:dyDescent="0.25">
      <c r="A700" s="5" t="s">
        <v>1142</v>
      </c>
      <c r="B700" s="5" t="s">
        <v>1144</v>
      </c>
      <c r="C700" s="5" t="s">
        <v>943</v>
      </c>
      <c r="E700" s="5" t="s">
        <v>228</v>
      </c>
      <c r="F700" s="5">
        <v>47013</v>
      </c>
      <c r="G700" s="5" t="s">
        <v>76</v>
      </c>
      <c r="H700" s="5">
        <v>0.15386928</v>
      </c>
      <c r="I700" s="5">
        <v>7.6601762000000004</v>
      </c>
      <c r="J700">
        <v>164.57205268999999</v>
      </c>
      <c r="K700">
        <v>164.57205268999999</v>
      </c>
      <c r="L700" s="5">
        <v>0.01</v>
      </c>
      <c r="M700">
        <v>41.414498299999998</v>
      </c>
      <c r="N700">
        <v>-82.205464969999994</v>
      </c>
      <c r="O700">
        <v>41.414491259999998</v>
      </c>
      <c r="P700">
        <v>-82.204865499999997</v>
      </c>
      <c r="Q700" s="5" t="s">
        <v>1014</v>
      </c>
      <c r="S700" s="1">
        <v>45519</v>
      </c>
      <c r="T700" t="s">
        <v>1145</v>
      </c>
      <c r="U700" t="s">
        <v>87</v>
      </c>
      <c r="V700" s="5" t="s">
        <v>88</v>
      </c>
      <c r="W700" s="5" t="s">
        <v>89</v>
      </c>
      <c r="X700" s="6">
        <v>643</v>
      </c>
      <c r="Y700" s="5" t="s">
        <v>59</v>
      </c>
      <c r="Z700"/>
      <c r="AA700">
        <v>2024</v>
      </c>
      <c r="AB700"/>
      <c r="AC700" t="s">
        <v>60</v>
      </c>
      <c r="AD700"/>
      <c r="AE700"/>
      <c r="AF700"/>
      <c r="AG700" t="s">
        <v>54</v>
      </c>
      <c r="AH700" t="s">
        <v>54</v>
      </c>
      <c r="AI700"/>
      <c r="AJ700" t="s">
        <v>62</v>
      </c>
      <c r="AK700"/>
      <c r="AL700"/>
      <c r="AM700" t="s">
        <v>54</v>
      </c>
      <c r="AN700"/>
      <c r="AO700">
        <v>108033</v>
      </c>
      <c r="AP700"/>
      <c r="AR700"/>
      <c r="AS700"/>
      <c r="AT700"/>
      <c r="AU700"/>
      <c r="AV700"/>
      <c r="AW700"/>
      <c r="AX700" s="2" t="str">
        <f t="shared" si="20"/>
        <v>X</v>
      </c>
      <c r="AY700" s="5">
        <f t="shared" si="21"/>
        <v>643</v>
      </c>
    </row>
    <row r="701" spans="1:51" s="5" customFormat="1" x14ac:dyDescent="0.25">
      <c r="A701" s="5" t="s">
        <v>1150</v>
      </c>
      <c r="B701" s="5" t="s">
        <v>1151</v>
      </c>
      <c r="C701" s="5" t="s">
        <v>943</v>
      </c>
      <c r="E701" s="5" t="s">
        <v>228</v>
      </c>
      <c r="F701" s="5">
        <v>47015</v>
      </c>
      <c r="G701" s="5" t="s">
        <v>67</v>
      </c>
      <c r="H701" s="5">
        <v>0.12142416</v>
      </c>
      <c r="I701" s="5">
        <v>0.16174221999999999</v>
      </c>
      <c r="J701">
        <v>164.16057372</v>
      </c>
      <c r="K701">
        <v>164.16057372</v>
      </c>
      <c r="L701" s="5">
        <v>1.55E-2</v>
      </c>
      <c r="M701">
        <v>41.413556409999998</v>
      </c>
      <c r="N701">
        <v>-82.213499029999994</v>
      </c>
      <c r="O701">
        <v>41.413582560000002</v>
      </c>
      <c r="P701">
        <v>-82.212719849999999</v>
      </c>
      <c r="Q701" s="5" t="s">
        <v>1014</v>
      </c>
      <c r="S701" s="1">
        <v>45519</v>
      </c>
      <c r="T701" t="s">
        <v>1152</v>
      </c>
      <c r="U701" t="s">
        <v>87</v>
      </c>
      <c r="V701" s="5" t="s">
        <v>88</v>
      </c>
      <c r="W701" s="5" t="s">
        <v>89</v>
      </c>
      <c r="X701" s="6">
        <v>643</v>
      </c>
      <c r="Y701" s="5" t="s">
        <v>59</v>
      </c>
      <c r="Z701"/>
      <c r="AA701">
        <v>2024</v>
      </c>
      <c r="AB701"/>
      <c r="AC701" t="s">
        <v>60</v>
      </c>
      <c r="AD701"/>
      <c r="AE701"/>
      <c r="AF701"/>
      <c r="AG701" t="s">
        <v>54</v>
      </c>
      <c r="AH701" t="s">
        <v>54</v>
      </c>
      <c r="AI701"/>
      <c r="AJ701" t="s">
        <v>62</v>
      </c>
      <c r="AK701"/>
      <c r="AL701"/>
      <c r="AM701" t="s">
        <v>54</v>
      </c>
      <c r="AN701"/>
      <c r="AO701">
        <v>108033</v>
      </c>
      <c r="AP701"/>
      <c r="AR701"/>
      <c r="AS701"/>
      <c r="AT701"/>
      <c r="AU701"/>
      <c r="AV701"/>
      <c r="AW701"/>
      <c r="AX701" s="2" t="str">
        <f t="shared" si="20"/>
        <v>X</v>
      </c>
      <c r="AY701" s="5">
        <f t="shared" si="21"/>
        <v>643</v>
      </c>
    </row>
    <row r="702" spans="1:51" s="5" customFormat="1" x14ac:dyDescent="0.25">
      <c r="A702" s="5" t="s">
        <v>1157</v>
      </c>
      <c r="B702" s="5" t="s">
        <v>1158</v>
      </c>
      <c r="C702" s="5" t="s">
        <v>943</v>
      </c>
      <c r="E702" s="5" t="s">
        <v>228</v>
      </c>
      <c r="F702" s="5">
        <v>47017</v>
      </c>
      <c r="G702" s="5" t="s">
        <v>76</v>
      </c>
      <c r="H702" s="5">
        <v>0</v>
      </c>
      <c r="I702" s="5">
        <v>0</v>
      </c>
      <c r="J702"/>
      <c r="K702"/>
      <c r="M702">
        <v>41.410871210000003</v>
      </c>
      <c r="N702">
        <v>-82.159832489999999</v>
      </c>
      <c r="O702">
        <v>41.412372130000001</v>
      </c>
      <c r="P702">
        <v>-82.165522879999997</v>
      </c>
      <c r="Q702" s="5" t="s">
        <v>1025</v>
      </c>
      <c r="R702" s="5" t="s">
        <v>172</v>
      </c>
      <c r="S702" s="1">
        <v>45497</v>
      </c>
      <c r="T702" t="s">
        <v>1159</v>
      </c>
      <c r="U702" t="s">
        <v>56</v>
      </c>
      <c r="V702" s="5" t="s">
        <v>57</v>
      </c>
      <c r="W702" s="5" t="s">
        <v>286</v>
      </c>
      <c r="X702" s="6">
        <v>807</v>
      </c>
      <c r="Y702" s="5" t="s">
        <v>64</v>
      </c>
      <c r="Z702"/>
      <c r="AA702"/>
      <c r="AB702"/>
      <c r="AC702" t="s">
        <v>84</v>
      </c>
      <c r="AD702"/>
      <c r="AE702"/>
      <c r="AF702"/>
      <c r="AG702" t="s">
        <v>61</v>
      </c>
      <c r="AH702" t="s">
        <v>54</v>
      </c>
      <c r="AI702"/>
      <c r="AJ702" t="s">
        <v>62</v>
      </c>
      <c r="AK702"/>
      <c r="AL702"/>
      <c r="AM702" t="s">
        <v>54</v>
      </c>
      <c r="AN702"/>
      <c r="AO702"/>
      <c r="AP702"/>
      <c r="AR702"/>
      <c r="AS702"/>
      <c r="AT702"/>
      <c r="AU702"/>
      <c r="AV702"/>
      <c r="AW702"/>
      <c r="AX702" s="2" t="str">
        <f t="shared" si="20"/>
        <v>X</v>
      </c>
      <c r="AY702" s="5">
        <f t="shared" si="21"/>
        <v>807</v>
      </c>
    </row>
    <row r="703" spans="1:51" s="5" customFormat="1" x14ac:dyDescent="0.25">
      <c r="A703" s="5" t="s">
        <v>1164</v>
      </c>
      <c r="B703" s="5" t="s">
        <v>1165</v>
      </c>
      <c r="C703" s="5" t="s">
        <v>943</v>
      </c>
      <c r="E703" s="5" t="s">
        <v>228</v>
      </c>
      <c r="F703" s="5">
        <v>47018</v>
      </c>
      <c r="G703" s="5" t="s">
        <v>76</v>
      </c>
      <c r="H703" s="5">
        <v>0</v>
      </c>
      <c r="I703" s="5">
        <v>9.3219999999999992</v>
      </c>
      <c r="J703">
        <v>166.23333951999999</v>
      </c>
      <c r="K703">
        <v>166.23333951999999</v>
      </c>
      <c r="M703">
        <v>41.412372130000001</v>
      </c>
      <c r="N703">
        <v>-82.165522879999997</v>
      </c>
      <c r="O703">
        <v>41.411307119999996</v>
      </c>
      <c r="P703">
        <v>-82.173564769999999</v>
      </c>
      <c r="Q703" s="5" t="s">
        <v>1025</v>
      </c>
      <c r="R703" s="5" t="s">
        <v>53</v>
      </c>
      <c r="S703" s="1">
        <v>45497</v>
      </c>
      <c r="T703" t="s">
        <v>1166</v>
      </c>
      <c r="U703" t="s">
        <v>56</v>
      </c>
      <c r="V703" s="5" t="s">
        <v>57</v>
      </c>
      <c r="W703" s="5" t="s">
        <v>286</v>
      </c>
      <c r="X703" s="6">
        <v>807</v>
      </c>
      <c r="Y703" s="5" t="s">
        <v>59</v>
      </c>
      <c r="Z703"/>
      <c r="AA703"/>
      <c r="AB703"/>
      <c r="AC703" t="s">
        <v>84</v>
      </c>
      <c r="AD703"/>
      <c r="AE703"/>
      <c r="AF703"/>
      <c r="AG703" t="s">
        <v>61</v>
      </c>
      <c r="AH703" t="s">
        <v>54</v>
      </c>
      <c r="AI703"/>
      <c r="AJ703" t="s">
        <v>62</v>
      </c>
      <c r="AK703"/>
      <c r="AL703"/>
      <c r="AM703" t="s">
        <v>54</v>
      </c>
      <c r="AN703"/>
      <c r="AO703"/>
      <c r="AP703"/>
      <c r="AR703"/>
      <c r="AS703"/>
      <c r="AT703"/>
      <c r="AU703"/>
      <c r="AV703"/>
      <c r="AW703"/>
      <c r="AX703" s="2" t="str">
        <f t="shared" si="20"/>
        <v>X</v>
      </c>
      <c r="AY703" s="5">
        <f t="shared" si="21"/>
        <v>807</v>
      </c>
    </row>
    <row r="704" spans="1:51" s="5" customFormat="1" x14ac:dyDescent="0.25">
      <c r="A704" s="5" t="s">
        <v>1164</v>
      </c>
      <c r="B704" s="5" t="s">
        <v>1165</v>
      </c>
      <c r="C704" s="5" t="s">
        <v>943</v>
      </c>
      <c r="E704" s="5" t="s">
        <v>228</v>
      </c>
      <c r="F704" s="5">
        <v>47018</v>
      </c>
      <c r="G704" s="5" t="s">
        <v>76</v>
      </c>
      <c r="H704" s="5">
        <v>0</v>
      </c>
      <c r="I704" s="5">
        <v>9.3219999999999992</v>
      </c>
      <c r="J704">
        <v>166.23333951999999</v>
      </c>
      <c r="K704">
        <v>166.23333951999999</v>
      </c>
      <c r="L704" s="5">
        <v>0.22</v>
      </c>
      <c r="M704">
        <v>41.412372130000001</v>
      </c>
      <c r="N704">
        <v>-82.165522879999997</v>
      </c>
      <c r="O704">
        <v>41.411307119999996</v>
      </c>
      <c r="P704">
        <v>-82.173564769999999</v>
      </c>
      <c r="Q704" s="5" t="s">
        <v>1025</v>
      </c>
      <c r="R704" s="5" t="s">
        <v>53</v>
      </c>
      <c r="S704" s="1">
        <v>45497</v>
      </c>
      <c r="T704"/>
      <c r="U704" t="s">
        <v>56</v>
      </c>
      <c r="V704" s="5" t="s">
        <v>57</v>
      </c>
      <c r="W704" s="5" t="s">
        <v>286</v>
      </c>
      <c r="X704" s="6">
        <v>807</v>
      </c>
      <c r="Y704" s="5" t="s">
        <v>64</v>
      </c>
      <c r="Z704"/>
      <c r="AA704"/>
      <c r="AB704"/>
      <c r="AC704" t="s">
        <v>60</v>
      </c>
      <c r="AD704"/>
      <c r="AE704"/>
      <c r="AF704"/>
      <c r="AG704" t="s">
        <v>61</v>
      </c>
      <c r="AH704" t="s">
        <v>54</v>
      </c>
      <c r="AI704"/>
      <c r="AJ704" t="s">
        <v>62</v>
      </c>
      <c r="AK704"/>
      <c r="AL704"/>
      <c r="AM704" t="s">
        <v>54</v>
      </c>
      <c r="AN704"/>
      <c r="AO704"/>
      <c r="AP704"/>
      <c r="AR704"/>
      <c r="AS704"/>
      <c r="AT704"/>
      <c r="AU704"/>
      <c r="AV704"/>
      <c r="AW704"/>
      <c r="AX704" s="2" t="str">
        <f t="shared" si="20"/>
        <v>X</v>
      </c>
      <c r="AY704" s="5">
        <f t="shared" si="21"/>
        <v>807</v>
      </c>
    </row>
    <row r="705" spans="1:51" s="5" customFormat="1" x14ac:dyDescent="0.25">
      <c r="A705" s="5" t="s">
        <v>1167</v>
      </c>
      <c r="B705" s="5" t="s">
        <v>1173</v>
      </c>
      <c r="C705" s="5" t="s">
        <v>943</v>
      </c>
      <c r="E705" s="5" t="s">
        <v>228</v>
      </c>
      <c r="F705" s="5">
        <v>47019</v>
      </c>
      <c r="G705" s="5" t="s">
        <v>67</v>
      </c>
      <c r="H705" s="5">
        <v>0.30299999999999999</v>
      </c>
      <c r="I705" s="5">
        <v>10.025</v>
      </c>
      <c r="J705">
        <v>166.93899999999999</v>
      </c>
      <c r="K705">
        <v>166.93899999999999</v>
      </c>
      <c r="L705" s="5">
        <v>0.26</v>
      </c>
      <c r="M705">
        <v>41.410386240000001</v>
      </c>
      <c r="N705">
        <v>-82.167531740000001</v>
      </c>
      <c r="O705">
        <v>41.41073102</v>
      </c>
      <c r="P705">
        <v>-82.160029350000002</v>
      </c>
      <c r="Q705" s="5" t="s">
        <v>1025</v>
      </c>
      <c r="R705" s="5" t="s">
        <v>53</v>
      </c>
      <c r="S705" s="1">
        <v>45497</v>
      </c>
      <c r="T705"/>
      <c r="U705" t="s">
        <v>56</v>
      </c>
      <c r="V705" s="5" t="s">
        <v>57</v>
      </c>
      <c r="W705" s="5" t="s">
        <v>286</v>
      </c>
      <c r="X705" s="6">
        <v>807</v>
      </c>
      <c r="Y705" s="5" t="s">
        <v>59</v>
      </c>
      <c r="Z705"/>
      <c r="AA705"/>
      <c r="AB705"/>
      <c r="AC705" t="s">
        <v>60</v>
      </c>
      <c r="AD705"/>
      <c r="AE705"/>
      <c r="AF705"/>
      <c r="AG705" t="s">
        <v>61</v>
      </c>
      <c r="AH705" t="s">
        <v>54</v>
      </c>
      <c r="AI705"/>
      <c r="AJ705" t="s">
        <v>62</v>
      </c>
      <c r="AK705"/>
      <c r="AL705"/>
      <c r="AM705" t="s">
        <v>54</v>
      </c>
      <c r="AN705"/>
      <c r="AO705"/>
      <c r="AP705"/>
      <c r="AR705"/>
      <c r="AS705"/>
      <c r="AT705"/>
      <c r="AU705"/>
      <c r="AV705"/>
      <c r="AW705"/>
      <c r="AX705" s="2" t="str">
        <f t="shared" si="20"/>
        <v>X</v>
      </c>
      <c r="AY705" s="5">
        <f t="shared" si="21"/>
        <v>807</v>
      </c>
    </row>
    <row r="706" spans="1:51" s="5" customFormat="1" x14ac:dyDescent="0.25">
      <c r="A706" s="5" t="s">
        <v>1188</v>
      </c>
      <c r="B706" s="5" t="s">
        <v>1189</v>
      </c>
      <c r="C706" s="5" t="s">
        <v>943</v>
      </c>
      <c r="E706" s="5" t="s">
        <v>228</v>
      </c>
      <c r="F706" s="5">
        <v>47022</v>
      </c>
      <c r="G706" s="5" t="s">
        <v>67</v>
      </c>
      <c r="H706" s="5">
        <v>0</v>
      </c>
      <c r="I706" s="5">
        <v>16.05</v>
      </c>
      <c r="J706">
        <v>148.54900000000001</v>
      </c>
      <c r="K706">
        <v>148.54900000000001</v>
      </c>
      <c r="L706" s="5">
        <v>0.18</v>
      </c>
      <c r="M706">
        <v>41.424954820000004</v>
      </c>
      <c r="N706">
        <v>-82.081261990000002</v>
      </c>
      <c r="O706">
        <v>41.429991780000002</v>
      </c>
      <c r="P706">
        <v>-82.082868219999995</v>
      </c>
      <c r="Q706" s="5" t="s">
        <v>1176</v>
      </c>
      <c r="R706" s="5" t="s">
        <v>53</v>
      </c>
      <c r="S706" s="1">
        <v>45754</v>
      </c>
      <c r="T706" t="s">
        <v>1190</v>
      </c>
      <c r="U706" t="s">
        <v>87</v>
      </c>
      <c r="V706" s="5" t="s">
        <v>57</v>
      </c>
      <c r="W706" s="5" t="s">
        <v>71</v>
      </c>
      <c r="X706" s="6">
        <v>642</v>
      </c>
      <c r="Y706" s="5" t="s">
        <v>59</v>
      </c>
      <c r="Z706"/>
      <c r="AA706">
        <v>2025</v>
      </c>
      <c r="AB706" s="1">
        <v>45140</v>
      </c>
      <c r="AC706" t="s">
        <v>60</v>
      </c>
      <c r="AD706"/>
      <c r="AE706"/>
      <c r="AF706"/>
      <c r="AG706" t="s">
        <v>61</v>
      </c>
      <c r="AH706" t="s">
        <v>54</v>
      </c>
      <c r="AI706" s="1">
        <v>45506</v>
      </c>
      <c r="AJ706" t="s">
        <v>62</v>
      </c>
      <c r="AK706"/>
      <c r="AL706"/>
      <c r="AM706" t="s">
        <v>54</v>
      </c>
      <c r="AN706"/>
      <c r="AO706">
        <v>110010</v>
      </c>
      <c r="AP706">
        <v>107714</v>
      </c>
      <c r="AR706"/>
      <c r="AS706"/>
      <c r="AT706"/>
      <c r="AU706"/>
      <c r="AV706"/>
      <c r="AW706"/>
      <c r="AX706" s="2" t="str">
        <f t="shared" ref="AX706:AX769" si="22">IF(AND(X706=807,AA706&lt;2023),"X",IF(AND(X706=642,AA706&lt;2026),"X",IF(AND(X706=644,AA706&lt;2023),"X",IF(AND(X706=643,AA706&lt;2025),"X",""))))</f>
        <v>X</v>
      </c>
      <c r="AY706" s="5">
        <f t="shared" ref="AY706:AY769" si="23">IF(AND(AX706="X",X706=642),642,IF(AND(AX706="X",X706=643),643,IF(AND(AX706="X",X706=644),643,IF(AND(AX706="X",X706=807),807,""))))</f>
        <v>642</v>
      </c>
    </row>
    <row r="707" spans="1:51" s="5" customFormat="1" x14ac:dyDescent="0.25">
      <c r="A707" s="5" t="s">
        <v>1188</v>
      </c>
      <c r="B707" s="5" t="s">
        <v>1189</v>
      </c>
      <c r="C707" s="5" t="s">
        <v>943</v>
      </c>
      <c r="E707" s="5" t="s">
        <v>228</v>
      </c>
      <c r="F707" s="5">
        <v>47022</v>
      </c>
      <c r="G707" s="5" t="s">
        <v>67</v>
      </c>
      <c r="H707" s="5">
        <v>0</v>
      </c>
      <c r="I707" s="5">
        <v>16.05</v>
      </c>
      <c r="J707">
        <v>148.54900000000001</v>
      </c>
      <c r="K707">
        <v>148.54900000000001</v>
      </c>
      <c r="L707" s="5">
        <v>0.18</v>
      </c>
      <c r="M707">
        <v>41.424954820000004</v>
      </c>
      <c r="N707">
        <v>-82.081261990000002</v>
      </c>
      <c r="O707">
        <v>41.429991780000002</v>
      </c>
      <c r="P707">
        <v>-82.082868219999995</v>
      </c>
      <c r="Q707" s="5" t="s">
        <v>1176</v>
      </c>
      <c r="R707" s="5" t="s">
        <v>53</v>
      </c>
      <c r="S707" s="1">
        <v>45754</v>
      </c>
      <c r="T707" t="s">
        <v>1191</v>
      </c>
      <c r="U707" t="s">
        <v>87</v>
      </c>
      <c r="V707" s="5" t="s">
        <v>57</v>
      </c>
      <c r="W707" s="5" t="s">
        <v>71</v>
      </c>
      <c r="X707" s="6">
        <v>642</v>
      </c>
      <c r="Y707" s="5" t="s">
        <v>64</v>
      </c>
      <c r="Z707"/>
      <c r="AA707">
        <v>2025</v>
      </c>
      <c r="AB707" s="1">
        <v>45140</v>
      </c>
      <c r="AC707" t="s">
        <v>60</v>
      </c>
      <c r="AD707"/>
      <c r="AE707"/>
      <c r="AF707"/>
      <c r="AG707" t="s">
        <v>61</v>
      </c>
      <c r="AH707" t="s">
        <v>54</v>
      </c>
      <c r="AI707" s="1">
        <v>45506</v>
      </c>
      <c r="AJ707" t="s">
        <v>62</v>
      </c>
      <c r="AK707"/>
      <c r="AL707"/>
      <c r="AM707" t="s">
        <v>54</v>
      </c>
      <c r="AN707"/>
      <c r="AO707">
        <v>110010</v>
      </c>
      <c r="AP707">
        <v>107714</v>
      </c>
      <c r="AR707"/>
      <c r="AS707"/>
      <c r="AT707"/>
      <c r="AU707"/>
      <c r="AV707"/>
      <c r="AW707"/>
      <c r="AX707" s="2" t="str">
        <f t="shared" si="22"/>
        <v>X</v>
      </c>
      <c r="AY707" s="5">
        <f t="shared" si="23"/>
        <v>642</v>
      </c>
    </row>
    <row r="708" spans="1:51" s="5" customFormat="1" x14ac:dyDescent="0.25">
      <c r="A708" s="5" t="s">
        <v>1194</v>
      </c>
      <c r="B708" s="5" t="s">
        <v>1204</v>
      </c>
      <c r="C708" s="5" t="s">
        <v>943</v>
      </c>
      <c r="E708" s="5" t="s">
        <v>228</v>
      </c>
      <c r="F708" s="5">
        <v>47023</v>
      </c>
      <c r="G708" s="5" t="s">
        <v>76</v>
      </c>
      <c r="H708" s="5">
        <v>0.34200000000000003</v>
      </c>
      <c r="I708" s="5">
        <v>0.39200000000000002</v>
      </c>
      <c r="J708">
        <v>147.71999345</v>
      </c>
      <c r="K708">
        <v>147.71999345</v>
      </c>
      <c r="M708">
        <v>41.423911240000002</v>
      </c>
      <c r="N708">
        <v>-82.084763359999997</v>
      </c>
      <c r="O708">
        <v>41.418940919999997</v>
      </c>
      <c r="P708">
        <v>-82.086235860000002</v>
      </c>
      <c r="Q708" s="5" t="s">
        <v>1176</v>
      </c>
      <c r="R708" s="5" t="s">
        <v>53</v>
      </c>
      <c r="S708" s="1">
        <v>45754</v>
      </c>
      <c r="T708" t="s">
        <v>1205</v>
      </c>
      <c r="U708" t="s">
        <v>87</v>
      </c>
      <c r="V708" s="5" t="s">
        <v>57</v>
      </c>
      <c r="W708" s="5" t="s">
        <v>58</v>
      </c>
      <c r="X708" s="6">
        <v>642</v>
      </c>
      <c r="Y708" s="5" t="s">
        <v>59</v>
      </c>
      <c r="Z708"/>
      <c r="AA708">
        <v>2025</v>
      </c>
      <c r="AB708" s="1">
        <v>45140</v>
      </c>
      <c r="AC708" t="s">
        <v>84</v>
      </c>
      <c r="AD708"/>
      <c r="AE708"/>
      <c r="AF708"/>
      <c r="AG708" t="s">
        <v>61</v>
      </c>
      <c r="AH708" t="s">
        <v>54</v>
      </c>
      <c r="AI708" s="1">
        <v>45506</v>
      </c>
      <c r="AJ708" t="s">
        <v>62</v>
      </c>
      <c r="AK708"/>
      <c r="AL708"/>
      <c r="AM708" t="s">
        <v>54</v>
      </c>
      <c r="AN708"/>
      <c r="AO708">
        <v>110010</v>
      </c>
      <c r="AP708"/>
      <c r="AR708"/>
      <c r="AS708"/>
      <c r="AT708"/>
      <c r="AU708"/>
      <c r="AV708"/>
      <c r="AW708"/>
      <c r="AX708" s="2" t="str">
        <f t="shared" si="22"/>
        <v>X</v>
      </c>
      <c r="AY708" s="5">
        <f t="shared" si="23"/>
        <v>642</v>
      </c>
    </row>
    <row r="709" spans="1:51" s="5" customFormat="1" x14ac:dyDescent="0.25">
      <c r="A709" s="5" t="s">
        <v>1194</v>
      </c>
      <c r="B709" s="5" t="s">
        <v>1204</v>
      </c>
      <c r="C709" s="5" t="s">
        <v>943</v>
      </c>
      <c r="E709" s="5" t="s">
        <v>228</v>
      </c>
      <c r="F709" s="5">
        <v>47023</v>
      </c>
      <c r="G709" s="5" t="s">
        <v>76</v>
      </c>
      <c r="H709" s="5">
        <v>0.34200000000000003</v>
      </c>
      <c r="I709" s="5">
        <v>0.39200000000000002</v>
      </c>
      <c r="J709">
        <v>147.71999345</v>
      </c>
      <c r="K709">
        <v>147.71999345</v>
      </c>
      <c r="L709" s="5">
        <v>0.3</v>
      </c>
      <c r="M709">
        <v>41.423911240000002</v>
      </c>
      <c r="N709">
        <v>-82.084763359999997</v>
      </c>
      <c r="O709">
        <v>41.418940919999997</v>
      </c>
      <c r="P709">
        <v>-82.086235860000002</v>
      </c>
      <c r="Q709" s="5" t="s">
        <v>1176</v>
      </c>
      <c r="R709" s="5" t="s">
        <v>53</v>
      </c>
      <c r="S709" s="1">
        <v>45754</v>
      </c>
      <c r="T709" t="s">
        <v>1206</v>
      </c>
      <c r="U709" t="s">
        <v>87</v>
      </c>
      <c r="V709" s="5" t="s">
        <v>57</v>
      </c>
      <c r="W709" s="5" t="s">
        <v>58</v>
      </c>
      <c r="X709" s="6">
        <v>642</v>
      </c>
      <c r="Y709" s="5" t="s">
        <v>64</v>
      </c>
      <c r="Z709"/>
      <c r="AA709">
        <v>2025</v>
      </c>
      <c r="AB709" s="1">
        <v>45140</v>
      </c>
      <c r="AC709" t="s">
        <v>60</v>
      </c>
      <c r="AD709"/>
      <c r="AE709"/>
      <c r="AF709"/>
      <c r="AG709" t="s">
        <v>61</v>
      </c>
      <c r="AH709" t="s">
        <v>54</v>
      </c>
      <c r="AI709" s="1">
        <v>45506</v>
      </c>
      <c r="AJ709" t="s">
        <v>62</v>
      </c>
      <c r="AK709"/>
      <c r="AL709" t="s">
        <v>1178</v>
      </c>
      <c r="AM709" t="s">
        <v>61</v>
      </c>
      <c r="AN709" t="s">
        <v>1207</v>
      </c>
      <c r="AO709">
        <v>110010</v>
      </c>
      <c r="AP709"/>
      <c r="AQ709" s="5">
        <v>108033</v>
      </c>
      <c r="AR709"/>
      <c r="AS709"/>
      <c r="AT709"/>
      <c r="AU709"/>
      <c r="AV709"/>
      <c r="AW709"/>
      <c r="AX709" s="2" t="str">
        <f t="shared" si="22"/>
        <v>X</v>
      </c>
      <c r="AY709" s="5">
        <f t="shared" si="23"/>
        <v>642</v>
      </c>
    </row>
    <row r="710" spans="1:51" s="5" customFormat="1" x14ac:dyDescent="0.25">
      <c r="A710" s="5" t="s">
        <v>1211</v>
      </c>
      <c r="B710" s="5" t="s">
        <v>1216</v>
      </c>
      <c r="C710" s="5" t="s">
        <v>943</v>
      </c>
      <c r="E710" s="5" t="s">
        <v>228</v>
      </c>
      <c r="F710" s="5">
        <v>47025</v>
      </c>
      <c r="G710" s="5" t="s">
        <v>67</v>
      </c>
      <c r="H710" s="5">
        <v>0.27394710999999999</v>
      </c>
      <c r="I710" s="5">
        <v>0.33545911</v>
      </c>
      <c r="J710">
        <v>9.9559081700000007</v>
      </c>
      <c r="K710">
        <v>9.9559081700000007</v>
      </c>
      <c r="L710" s="5">
        <v>0.06</v>
      </c>
      <c r="M710">
        <v>41.462259779999997</v>
      </c>
      <c r="N710">
        <v>-82.053973200000001</v>
      </c>
      <c r="O710">
        <v>41.46256228</v>
      </c>
      <c r="P710">
        <v>-82.052900989999998</v>
      </c>
      <c r="Q710" s="5" t="s">
        <v>1213</v>
      </c>
      <c r="S710" s="1">
        <v>45608</v>
      </c>
      <c r="T710" t="s">
        <v>1217</v>
      </c>
      <c r="U710" t="s">
        <v>87</v>
      </c>
      <c r="V710" s="5" t="s">
        <v>96</v>
      </c>
      <c r="W710" s="5" t="s">
        <v>58</v>
      </c>
      <c r="X710" s="6">
        <v>642</v>
      </c>
      <c r="Y710" s="5" t="s">
        <v>59</v>
      </c>
      <c r="Z710"/>
      <c r="AA710">
        <v>2023</v>
      </c>
      <c r="AB710" s="1">
        <v>45140</v>
      </c>
      <c r="AC710" t="s">
        <v>60</v>
      </c>
      <c r="AD710"/>
      <c r="AE710"/>
      <c r="AF710"/>
      <c r="AG710" t="s">
        <v>54</v>
      </c>
      <c r="AH710" t="s">
        <v>54</v>
      </c>
      <c r="AI710" s="1">
        <v>45524</v>
      </c>
      <c r="AJ710" t="s">
        <v>62</v>
      </c>
      <c r="AK710"/>
      <c r="AL710"/>
      <c r="AM710" t="s">
        <v>54</v>
      </c>
      <c r="AN710"/>
      <c r="AO710"/>
      <c r="AP710"/>
      <c r="AR710"/>
      <c r="AS710"/>
      <c r="AT710"/>
      <c r="AU710"/>
      <c r="AV710"/>
      <c r="AW710"/>
      <c r="AX710" s="2" t="str">
        <f t="shared" si="22"/>
        <v>X</v>
      </c>
      <c r="AY710" s="5">
        <f t="shared" si="23"/>
        <v>642</v>
      </c>
    </row>
    <row r="711" spans="1:51" s="5" customFormat="1" x14ac:dyDescent="0.25">
      <c r="A711" s="5" t="s">
        <v>1211</v>
      </c>
      <c r="B711" s="5" t="s">
        <v>1212</v>
      </c>
      <c r="C711" s="5" t="s">
        <v>943</v>
      </c>
      <c r="E711" s="5" t="s">
        <v>228</v>
      </c>
      <c r="F711" s="5">
        <v>47025</v>
      </c>
      <c r="G711" s="5" t="s">
        <v>67</v>
      </c>
      <c r="H711" s="5">
        <v>0.1029099</v>
      </c>
      <c r="I711" s="5">
        <v>0.15938147999999999</v>
      </c>
      <c r="J711">
        <v>151.1961</v>
      </c>
      <c r="K711">
        <v>151.1961</v>
      </c>
      <c r="L711" s="5">
        <v>0.09</v>
      </c>
      <c r="M711">
        <v>41.461272139999998</v>
      </c>
      <c r="N711">
        <v>-82.056892529999999</v>
      </c>
      <c r="O711">
        <v>41.461831940000003</v>
      </c>
      <c r="P711">
        <v>-82.05609054</v>
      </c>
      <c r="Q711" s="5" t="s">
        <v>1213</v>
      </c>
      <c r="S711" s="1">
        <v>45608</v>
      </c>
      <c r="T711" t="s">
        <v>1214</v>
      </c>
      <c r="U711" t="s">
        <v>87</v>
      </c>
      <c r="V711" s="5" t="s">
        <v>88</v>
      </c>
      <c r="W711" s="5" t="s">
        <v>89</v>
      </c>
      <c r="X711" s="6">
        <v>643</v>
      </c>
      <c r="Y711" s="5" t="s">
        <v>59</v>
      </c>
      <c r="Z711"/>
      <c r="AA711">
        <v>2024</v>
      </c>
      <c r="AB711" s="1">
        <v>45139</v>
      </c>
      <c r="AC711" t="s">
        <v>60</v>
      </c>
      <c r="AD711"/>
      <c r="AE711"/>
      <c r="AF711"/>
      <c r="AG711" t="s">
        <v>54</v>
      </c>
      <c r="AH711" t="s">
        <v>54</v>
      </c>
      <c r="AI711" s="1">
        <v>45505</v>
      </c>
      <c r="AJ711" t="s">
        <v>62</v>
      </c>
      <c r="AK711"/>
      <c r="AL711" t="s">
        <v>1178</v>
      </c>
      <c r="AM711" t="s">
        <v>61</v>
      </c>
      <c r="AN711" t="s">
        <v>1215</v>
      </c>
      <c r="AO711">
        <v>108033</v>
      </c>
      <c r="AP711"/>
      <c r="AR711"/>
      <c r="AS711"/>
      <c r="AT711"/>
      <c r="AU711"/>
      <c r="AV711"/>
      <c r="AW711"/>
      <c r="AX711" s="2" t="str">
        <f t="shared" si="22"/>
        <v>X</v>
      </c>
      <c r="AY711" s="5">
        <f t="shared" si="23"/>
        <v>643</v>
      </c>
    </row>
    <row r="712" spans="1:51" s="5" customFormat="1" x14ac:dyDescent="0.25">
      <c r="A712" s="5" t="s">
        <v>1218</v>
      </c>
      <c r="B712" s="5" t="s">
        <v>1219</v>
      </c>
      <c r="C712" s="5" t="s">
        <v>943</v>
      </c>
      <c r="E712" s="5" t="s">
        <v>228</v>
      </c>
      <c r="F712" s="5">
        <v>47027</v>
      </c>
      <c r="G712" s="5" t="s">
        <v>76</v>
      </c>
      <c r="H712" s="5">
        <v>0</v>
      </c>
      <c r="I712" s="5">
        <v>9.7620000000000005</v>
      </c>
      <c r="J712">
        <v>9.7620000000000005</v>
      </c>
      <c r="K712">
        <v>9.7620000000000005</v>
      </c>
      <c r="L712" s="5">
        <v>0.18</v>
      </c>
      <c r="M712">
        <v>41.465135680000003</v>
      </c>
      <c r="N712">
        <v>-82.049732689999999</v>
      </c>
      <c r="O712">
        <v>41.46401753</v>
      </c>
      <c r="P712">
        <v>-82.056116470000006</v>
      </c>
      <c r="Q712" s="5" t="s">
        <v>1213</v>
      </c>
      <c r="R712" s="5" t="s">
        <v>172</v>
      </c>
      <c r="S712" s="1">
        <v>45608</v>
      </c>
      <c r="T712"/>
      <c r="U712" t="s">
        <v>87</v>
      </c>
      <c r="V712" s="5" t="s">
        <v>57</v>
      </c>
      <c r="W712" s="5" t="s">
        <v>58</v>
      </c>
      <c r="X712" s="6">
        <v>642</v>
      </c>
      <c r="Y712" s="5" t="s">
        <v>59</v>
      </c>
      <c r="Z712"/>
      <c r="AA712">
        <v>2024</v>
      </c>
      <c r="AB712" s="1">
        <v>45140</v>
      </c>
      <c r="AC712" t="s">
        <v>60</v>
      </c>
      <c r="AD712"/>
      <c r="AE712"/>
      <c r="AF712"/>
      <c r="AG712" t="s">
        <v>61</v>
      </c>
      <c r="AH712" t="s">
        <v>54</v>
      </c>
      <c r="AI712" s="1">
        <v>45506</v>
      </c>
      <c r="AJ712" t="s">
        <v>62</v>
      </c>
      <c r="AK712"/>
      <c r="AL712"/>
      <c r="AM712" t="s">
        <v>54</v>
      </c>
      <c r="AN712"/>
      <c r="AO712">
        <v>108033</v>
      </c>
      <c r="AP712"/>
      <c r="AR712"/>
      <c r="AS712"/>
      <c r="AT712"/>
      <c r="AU712"/>
      <c r="AV712"/>
      <c r="AW712"/>
      <c r="AX712" s="2" t="str">
        <f t="shared" si="22"/>
        <v>X</v>
      </c>
      <c r="AY712" s="5">
        <f t="shared" si="23"/>
        <v>642</v>
      </c>
    </row>
    <row r="713" spans="1:51" s="5" customFormat="1" x14ac:dyDescent="0.25">
      <c r="A713" s="5" t="s">
        <v>1218</v>
      </c>
      <c r="B713" s="5" t="s">
        <v>1219</v>
      </c>
      <c r="C713" s="5" t="s">
        <v>943</v>
      </c>
      <c r="E713" s="5" t="s">
        <v>228</v>
      </c>
      <c r="F713" s="5">
        <v>47027</v>
      </c>
      <c r="G713" s="5" t="s">
        <v>76</v>
      </c>
      <c r="H713" s="5">
        <v>0</v>
      </c>
      <c r="I713" s="5">
        <v>9.7620000000000005</v>
      </c>
      <c r="J713">
        <v>9.7620000000000005</v>
      </c>
      <c r="K713">
        <v>9.7620000000000005</v>
      </c>
      <c r="L713" s="5">
        <v>0.18</v>
      </c>
      <c r="M713">
        <v>41.465135680000003</v>
      </c>
      <c r="N713">
        <v>-82.049732689999999</v>
      </c>
      <c r="O713">
        <v>41.46401753</v>
      </c>
      <c r="P713">
        <v>-82.056116470000006</v>
      </c>
      <c r="Q713" s="5" t="s">
        <v>1213</v>
      </c>
      <c r="R713" s="5" t="s">
        <v>172</v>
      </c>
      <c r="S713" s="1">
        <v>45608</v>
      </c>
      <c r="T713"/>
      <c r="U713" t="s">
        <v>87</v>
      </c>
      <c r="V713" s="5" t="s">
        <v>57</v>
      </c>
      <c r="W713" s="5" t="s">
        <v>58</v>
      </c>
      <c r="X713" s="6">
        <v>642</v>
      </c>
      <c r="Y713" s="5" t="s">
        <v>64</v>
      </c>
      <c r="Z713"/>
      <c r="AA713">
        <v>2024</v>
      </c>
      <c r="AB713" s="1">
        <v>45140</v>
      </c>
      <c r="AC713" t="s">
        <v>60</v>
      </c>
      <c r="AD713"/>
      <c r="AE713"/>
      <c r="AF713"/>
      <c r="AG713" t="s">
        <v>61</v>
      </c>
      <c r="AH713" t="s">
        <v>54</v>
      </c>
      <c r="AI713" s="1">
        <v>45506</v>
      </c>
      <c r="AJ713" t="s">
        <v>62</v>
      </c>
      <c r="AK713"/>
      <c r="AL713"/>
      <c r="AM713" t="s">
        <v>54</v>
      </c>
      <c r="AN713"/>
      <c r="AO713">
        <v>108033</v>
      </c>
      <c r="AP713"/>
      <c r="AR713"/>
      <c r="AS713"/>
      <c r="AT713"/>
      <c r="AU713"/>
      <c r="AV713"/>
      <c r="AW713"/>
      <c r="AX713" s="2" t="str">
        <f t="shared" si="22"/>
        <v>X</v>
      </c>
      <c r="AY713" s="5">
        <f t="shared" si="23"/>
        <v>642</v>
      </c>
    </row>
    <row r="714" spans="1:51" s="5" customFormat="1" x14ac:dyDescent="0.25">
      <c r="A714" s="5" t="s">
        <v>1218</v>
      </c>
      <c r="B714" s="5" t="s">
        <v>1222</v>
      </c>
      <c r="C714" s="5" t="s">
        <v>943</v>
      </c>
      <c r="E714" s="5" t="s">
        <v>228</v>
      </c>
      <c r="F714" s="5">
        <v>47027</v>
      </c>
      <c r="G714" s="5" t="s">
        <v>76</v>
      </c>
      <c r="H714" s="5">
        <v>0.33809768000000001</v>
      </c>
      <c r="I714" s="5">
        <v>0.27686516999999999</v>
      </c>
      <c r="J714"/>
      <c r="K714"/>
      <c r="L714" s="5">
        <v>0.06</v>
      </c>
      <c r="M714">
        <v>41.464109139999998</v>
      </c>
      <c r="N714">
        <v>-82.055947169999996</v>
      </c>
      <c r="O714">
        <v>41.46436465</v>
      </c>
      <c r="P714">
        <v>-82.054904800000003</v>
      </c>
      <c r="Q714" s="5" t="s">
        <v>1213</v>
      </c>
      <c r="S714" s="1">
        <v>45608</v>
      </c>
      <c r="T714" t="s">
        <v>1223</v>
      </c>
      <c r="U714" t="s">
        <v>87</v>
      </c>
      <c r="V714" s="5" t="s">
        <v>96</v>
      </c>
      <c r="W714" s="5" t="s">
        <v>58</v>
      </c>
      <c r="X714" s="6">
        <v>642</v>
      </c>
      <c r="Y714" s="5" t="s">
        <v>59</v>
      </c>
      <c r="Z714"/>
      <c r="AA714">
        <v>2023</v>
      </c>
      <c r="AB714" s="1">
        <v>45140</v>
      </c>
      <c r="AC714" t="s">
        <v>60</v>
      </c>
      <c r="AD714"/>
      <c r="AE714"/>
      <c r="AF714"/>
      <c r="AG714" t="s">
        <v>54</v>
      </c>
      <c r="AH714" t="s">
        <v>54</v>
      </c>
      <c r="AI714" s="1">
        <v>45506</v>
      </c>
      <c r="AJ714" t="s">
        <v>62</v>
      </c>
      <c r="AK714"/>
      <c r="AL714"/>
      <c r="AM714" t="s">
        <v>54</v>
      </c>
      <c r="AN714"/>
      <c r="AO714"/>
      <c r="AP714"/>
      <c r="AR714"/>
      <c r="AS714"/>
      <c r="AT714"/>
      <c r="AU714"/>
      <c r="AV714"/>
      <c r="AW714"/>
      <c r="AX714" s="2" t="str">
        <f t="shared" si="22"/>
        <v>X</v>
      </c>
      <c r="AY714" s="5">
        <f t="shared" si="23"/>
        <v>642</v>
      </c>
    </row>
    <row r="715" spans="1:51" s="5" customFormat="1" x14ac:dyDescent="0.25">
      <c r="A715" s="5" t="s">
        <v>1218</v>
      </c>
      <c r="B715" s="5" t="s">
        <v>1224</v>
      </c>
      <c r="C715" s="5" t="s">
        <v>943</v>
      </c>
      <c r="E715" s="5" t="s">
        <v>228</v>
      </c>
      <c r="F715" s="5">
        <v>47027</v>
      </c>
      <c r="G715" s="5" t="s">
        <v>76</v>
      </c>
      <c r="H715" s="5">
        <v>0.33874784000000002</v>
      </c>
      <c r="I715" s="5">
        <v>0.18260000000000001</v>
      </c>
      <c r="J715">
        <v>151.42534555</v>
      </c>
      <c r="K715">
        <v>151.42534555</v>
      </c>
      <c r="L715" s="5">
        <v>0.16</v>
      </c>
      <c r="M715">
        <v>41.464126810000003</v>
      </c>
      <c r="N715">
        <v>-82.055991739999996</v>
      </c>
      <c r="O715">
        <v>41.464413729999997</v>
      </c>
      <c r="P715">
        <v>-82.053119760000001</v>
      </c>
      <c r="Q715" s="5" t="s">
        <v>1213</v>
      </c>
      <c r="S715" s="1">
        <v>45608</v>
      </c>
      <c r="T715" t="s">
        <v>1225</v>
      </c>
      <c r="U715" t="s">
        <v>87</v>
      </c>
      <c r="V715" s="5" t="s">
        <v>96</v>
      </c>
      <c r="W715" s="5" t="s">
        <v>58</v>
      </c>
      <c r="X715" s="6">
        <v>642</v>
      </c>
      <c r="Y715" s="5" t="s">
        <v>59</v>
      </c>
      <c r="Z715"/>
      <c r="AA715">
        <v>2024</v>
      </c>
      <c r="AB715" s="1">
        <v>45140</v>
      </c>
      <c r="AC715" t="s">
        <v>60</v>
      </c>
      <c r="AD715"/>
      <c r="AE715"/>
      <c r="AF715"/>
      <c r="AG715" t="s">
        <v>54</v>
      </c>
      <c r="AH715" t="s">
        <v>54</v>
      </c>
      <c r="AI715" s="1">
        <v>45506</v>
      </c>
      <c r="AJ715" t="s">
        <v>62</v>
      </c>
      <c r="AK715"/>
      <c r="AL715"/>
      <c r="AM715" t="s">
        <v>54</v>
      </c>
      <c r="AN715"/>
      <c r="AO715">
        <v>108033</v>
      </c>
      <c r="AP715"/>
      <c r="AR715"/>
      <c r="AS715"/>
      <c r="AT715"/>
      <c r="AU715"/>
      <c r="AV715"/>
      <c r="AW715"/>
      <c r="AX715" s="2" t="str">
        <f t="shared" si="22"/>
        <v>X</v>
      </c>
      <c r="AY715" s="5">
        <f t="shared" si="23"/>
        <v>642</v>
      </c>
    </row>
    <row r="716" spans="1:51" s="5" customFormat="1" x14ac:dyDescent="0.25">
      <c r="A716" s="5" t="s">
        <v>1218</v>
      </c>
      <c r="B716" s="5" t="s">
        <v>1220</v>
      </c>
      <c r="C716" s="5" t="s">
        <v>943</v>
      </c>
      <c r="E716" s="5" t="s">
        <v>228</v>
      </c>
      <c r="F716" s="5">
        <v>47027</v>
      </c>
      <c r="G716" s="5" t="s">
        <v>76</v>
      </c>
      <c r="H716" s="5">
        <v>0.15537500000000001</v>
      </c>
      <c r="I716" s="5">
        <v>0.11028546</v>
      </c>
      <c r="J716">
        <v>151.49380163000001</v>
      </c>
      <c r="K716">
        <v>151.49380163000001</v>
      </c>
      <c r="L716" s="5">
        <v>4.5999999999999999E-2</v>
      </c>
      <c r="M716">
        <v>41.464498079999998</v>
      </c>
      <c r="N716">
        <v>-82.052585210000004</v>
      </c>
      <c r="O716">
        <v>41.46473374</v>
      </c>
      <c r="P716">
        <v>-82.051775180000007</v>
      </c>
      <c r="Q716" s="5" t="s">
        <v>1213</v>
      </c>
      <c r="S716" s="1">
        <v>45608</v>
      </c>
      <c r="T716" t="s">
        <v>1221</v>
      </c>
      <c r="U716" t="s">
        <v>87</v>
      </c>
      <c r="V716" s="5" t="s">
        <v>88</v>
      </c>
      <c r="W716" s="5" t="s">
        <v>89</v>
      </c>
      <c r="X716" s="6">
        <v>643</v>
      </c>
      <c r="Y716" s="5" t="s">
        <v>59</v>
      </c>
      <c r="Z716"/>
      <c r="AA716">
        <v>2024</v>
      </c>
      <c r="AB716"/>
      <c r="AC716" t="s">
        <v>60</v>
      </c>
      <c r="AD716"/>
      <c r="AE716"/>
      <c r="AF716"/>
      <c r="AG716" t="s">
        <v>54</v>
      </c>
      <c r="AH716" t="s">
        <v>54</v>
      </c>
      <c r="AI716" s="1">
        <v>45505</v>
      </c>
      <c r="AJ716" t="s">
        <v>62</v>
      </c>
      <c r="AK716"/>
      <c r="AL716"/>
      <c r="AM716" t="s">
        <v>54</v>
      </c>
      <c r="AN716"/>
      <c r="AO716">
        <v>108033</v>
      </c>
      <c r="AP716"/>
      <c r="AR716"/>
      <c r="AS716"/>
      <c r="AT716"/>
      <c r="AU716"/>
      <c r="AV716"/>
      <c r="AW716"/>
      <c r="AX716" s="2" t="str">
        <f t="shared" si="22"/>
        <v>X</v>
      </c>
      <c r="AY716" s="5">
        <f t="shared" si="23"/>
        <v>643</v>
      </c>
    </row>
    <row r="717" spans="1:51" s="5" customFormat="1" x14ac:dyDescent="0.25">
      <c r="A717" s="5" t="s">
        <v>1226</v>
      </c>
      <c r="B717" s="5" t="s">
        <v>1227</v>
      </c>
      <c r="C717" s="5" t="s">
        <v>943</v>
      </c>
      <c r="E717" s="5" t="s">
        <v>228</v>
      </c>
      <c r="F717" s="5">
        <v>47028</v>
      </c>
      <c r="G717" s="5" t="s">
        <v>76</v>
      </c>
      <c r="H717" s="5">
        <v>0.1406</v>
      </c>
      <c r="I717" s="5">
        <v>23.331</v>
      </c>
      <c r="J717">
        <v>155.83000000000001</v>
      </c>
      <c r="K717">
        <v>155.83000000000001</v>
      </c>
      <c r="L717" s="5">
        <v>4.72</v>
      </c>
      <c r="M717">
        <v>41.461966029999999</v>
      </c>
      <c r="N717">
        <v>-82.056612310000006</v>
      </c>
      <c r="O717">
        <v>41.468852560000002</v>
      </c>
      <c r="P717">
        <v>-81.969359150000003</v>
      </c>
      <c r="Q717" s="5" t="s">
        <v>1228</v>
      </c>
      <c r="R717" s="5" t="s">
        <v>1229</v>
      </c>
      <c r="S717" s="1">
        <v>45608</v>
      </c>
      <c r="T717" t="s">
        <v>1230</v>
      </c>
      <c r="U717" t="s">
        <v>87</v>
      </c>
      <c r="V717" s="5" t="s">
        <v>57</v>
      </c>
      <c r="W717" s="5" t="s">
        <v>58</v>
      </c>
      <c r="X717" s="6">
        <v>642</v>
      </c>
      <c r="Y717" s="5" t="s">
        <v>64</v>
      </c>
      <c r="Z717"/>
      <c r="AA717">
        <v>2024</v>
      </c>
      <c r="AB717" s="1">
        <v>45139</v>
      </c>
      <c r="AC717" t="s">
        <v>60</v>
      </c>
      <c r="AD717"/>
      <c r="AE717"/>
      <c r="AF717"/>
      <c r="AG717" t="s">
        <v>61</v>
      </c>
      <c r="AH717" t="s">
        <v>54</v>
      </c>
      <c r="AI717" s="1">
        <v>45505</v>
      </c>
      <c r="AJ717" t="s">
        <v>62</v>
      </c>
      <c r="AK717"/>
      <c r="AL717"/>
      <c r="AM717" t="s">
        <v>54</v>
      </c>
      <c r="AN717"/>
      <c r="AO717">
        <v>108033</v>
      </c>
      <c r="AP717"/>
      <c r="AR717"/>
      <c r="AS717"/>
      <c r="AT717"/>
      <c r="AU717"/>
      <c r="AV717"/>
      <c r="AW717"/>
      <c r="AX717" s="2" t="str">
        <f t="shared" si="22"/>
        <v>X</v>
      </c>
      <c r="AY717" s="5">
        <f t="shared" si="23"/>
        <v>642</v>
      </c>
    </row>
    <row r="718" spans="1:51" s="5" customFormat="1" x14ac:dyDescent="0.25">
      <c r="A718" s="5" t="s">
        <v>1226</v>
      </c>
      <c r="B718" s="5" t="s">
        <v>1227</v>
      </c>
      <c r="C718" s="5" t="s">
        <v>943</v>
      </c>
      <c r="E718" s="5" t="s">
        <v>228</v>
      </c>
      <c r="F718" s="5">
        <v>47028</v>
      </c>
      <c r="G718" s="5" t="s">
        <v>76</v>
      </c>
      <c r="H718" s="5">
        <v>0.1406</v>
      </c>
      <c r="I718" s="5">
        <v>23.331</v>
      </c>
      <c r="J718">
        <v>155.83000000000001</v>
      </c>
      <c r="K718">
        <v>155.83000000000001</v>
      </c>
      <c r="L718" s="5">
        <v>4.72</v>
      </c>
      <c r="M718">
        <v>41.461966029999999</v>
      </c>
      <c r="N718">
        <v>-82.056612310000006</v>
      </c>
      <c r="O718">
        <v>41.468852560000002</v>
      </c>
      <c r="P718">
        <v>-81.969359150000003</v>
      </c>
      <c r="Q718" s="5" t="s">
        <v>1228</v>
      </c>
      <c r="R718" s="5" t="s">
        <v>1229</v>
      </c>
      <c r="S718" s="1">
        <v>45608</v>
      </c>
      <c r="T718" t="s">
        <v>1231</v>
      </c>
      <c r="U718" t="s">
        <v>87</v>
      </c>
      <c r="V718" s="5" t="s">
        <v>74</v>
      </c>
      <c r="W718" s="5" t="s">
        <v>58</v>
      </c>
      <c r="X718" s="6">
        <v>642</v>
      </c>
      <c r="Y718" s="5" t="s">
        <v>59</v>
      </c>
      <c r="Z718"/>
      <c r="AA718">
        <v>2024</v>
      </c>
      <c r="AB718" s="1">
        <v>45139</v>
      </c>
      <c r="AC718" t="s">
        <v>60</v>
      </c>
      <c r="AD718"/>
      <c r="AE718"/>
      <c r="AF718"/>
      <c r="AG718" t="s">
        <v>61</v>
      </c>
      <c r="AH718" t="s">
        <v>54</v>
      </c>
      <c r="AI718" s="1">
        <v>45505</v>
      </c>
      <c r="AJ718" t="s">
        <v>62</v>
      </c>
      <c r="AK718"/>
      <c r="AL718"/>
      <c r="AM718" t="s">
        <v>54</v>
      </c>
      <c r="AN718"/>
      <c r="AO718">
        <v>108033</v>
      </c>
      <c r="AP718"/>
      <c r="AR718"/>
      <c r="AS718"/>
      <c r="AT718"/>
      <c r="AU718"/>
      <c r="AV718"/>
      <c r="AW718"/>
      <c r="AX718" s="2" t="str">
        <f t="shared" si="22"/>
        <v>X</v>
      </c>
      <c r="AY718" s="5">
        <f t="shared" si="23"/>
        <v>642</v>
      </c>
    </row>
    <row r="719" spans="1:51" s="5" customFormat="1" x14ac:dyDescent="0.25">
      <c r="A719" s="5" t="s">
        <v>1226</v>
      </c>
      <c r="B719" s="5" t="s">
        <v>1227</v>
      </c>
      <c r="C719" s="5" t="s">
        <v>943</v>
      </c>
      <c r="E719" s="5" t="s">
        <v>228</v>
      </c>
      <c r="F719" s="5">
        <v>47028</v>
      </c>
      <c r="G719" s="5" t="s">
        <v>76</v>
      </c>
      <c r="H719" s="5">
        <v>0.1406</v>
      </c>
      <c r="I719" s="5">
        <v>23.331</v>
      </c>
      <c r="J719">
        <v>155.83000000000001</v>
      </c>
      <c r="K719">
        <v>155.83000000000001</v>
      </c>
      <c r="L719" s="5">
        <v>4.72</v>
      </c>
      <c r="M719">
        <v>41.461966029999999</v>
      </c>
      <c r="N719">
        <v>-82.056612310000006</v>
      </c>
      <c r="O719">
        <v>41.468852560000002</v>
      </c>
      <c r="P719">
        <v>-81.969359150000003</v>
      </c>
      <c r="Q719" s="5" t="s">
        <v>1228</v>
      </c>
      <c r="R719" s="5" t="s">
        <v>1229</v>
      </c>
      <c r="S719" s="1">
        <v>45608</v>
      </c>
      <c r="T719" t="s">
        <v>1232</v>
      </c>
      <c r="U719" t="s">
        <v>87</v>
      </c>
      <c r="V719" s="5" t="s">
        <v>57</v>
      </c>
      <c r="W719" s="5" t="s">
        <v>58</v>
      </c>
      <c r="X719" s="6">
        <v>642</v>
      </c>
      <c r="Y719" s="5" t="s">
        <v>59</v>
      </c>
      <c r="Z719"/>
      <c r="AA719">
        <v>2024</v>
      </c>
      <c r="AB719" s="1">
        <v>45139</v>
      </c>
      <c r="AC719" t="s">
        <v>60</v>
      </c>
      <c r="AD719"/>
      <c r="AE719"/>
      <c r="AF719"/>
      <c r="AG719" t="s">
        <v>61</v>
      </c>
      <c r="AH719" t="s">
        <v>54</v>
      </c>
      <c r="AI719" s="1">
        <v>45505</v>
      </c>
      <c r="AJ719" t="s">
        <v>62</v>
      </c>
      <c r="AK719"/>
      <c r="AL719"/>
      <c r="AM719" t="s">
        <v>54</v>
      </c>
      <c r="AN719"/>
      <c r="AO719">
        <v>108033</v>
      </c>
      <c r="AP719"/>
      <c r="AR719"/>
      <c r="AS719"/>
      <c r="AT719"/>
      <c r="AU719"/>
      <c r="AV719"/>
      <c r="AW719"/>
      <c r="AX719" s="2" t="str">
        <f t="shared" si="22"/>
        <v>X</v>
      </c>
      <c r="AY719" s="5">
        <f t="shared" si="23"/>
        <v>642</v>
      </c>
    </row>
    <row r="720" spans="1:51" s="5" customFormat="1" x14ac:dyDescent="0.25">
      <c r="A720" s="5" t="s">
        <v>1226</v>
      </c>
      <c r="B720" s="5" t="s">
        <v>1227</v>
      </c>
      <c r="C720" s="5" t="s">
        <v>943</v>
      </c>
      <c r="E720" s="5" t="s">
        <v>228</v>
      </c>
      <c r="F720" s="5">
        <v>47028</v>
      </c>
      <c r="G720" s="5" t="s">
        <v>67</v>
      </c>
      <c r="H720" s="5">
        <v>0.1406</v>
      </c>
      <c r="I720" s="5">
        <v>23.331</v>
      </c>
      <c r="J720">
        <v>155.83000000000001</v>
      </c>
      <c r="K720">
        <v>155.83000000000001</v>
      </c>
      <c r="L720" s="5">
        <v>4.72</v>
      </c>
      <c r="M720">
        <v>41.461967719999997</v>
      </c>
      <c r="N720">
        <v>-82.056613350000006</v>
      </c>
      <c r="O720">
        <v>41.468853729999999</v>
      </c>
      <c r="P720">
        <v>-81.969366449999995</v>
      </c>
      <c r="Q720" s="5" t="s">
        <v>1228</v>
      </c>
      <c r="R720" s="5" t="s">
        <v>1229</v>
      </c>
      <c r="S720" s="1">
        <v>45608</v>
      </c>
      <c r="T720" t="s">
        <v>1233</v>
      </c>
      <c r="U720" t="s">
        <v>87</v>
      </c>
      <c r="V720" s="5" t="s">
        <v>74</v>
      </c>
      <c r="W720" s="5" t="s">
        <v>58</v>
      </c>
      <c r="X720" s="6">
        <v>642</v>
      </c>
      <c r="Y720" s="5" t="s">
        <v>59</v>
      </c>
      <c r="Z720"/>
      <c r="AA720">
        <v>2024</v>
      </c>
      <c r="AB720" s="1">
        <v>45139</v>
      </c>
      <c r="AC720" t="s">
        <v>60</v>
      </c>
      <c r="AD720"/>
      <c r="AE720"/>
      <c r="AF720"/>
      <c r="AG720" t="s">
        <v>54</v>
      </c>
      <c r="AH720" t="s">
        <v>54</v>
      </c>
      <c r="AI720" s="1">
        <v>45505</v>
      </c>
      <c r="AJ720" t="s">
        <v>62</v>
      </c>
      <c r="AK720"/>
      <c r="AL720"/>
      <c r="AM720" t="s">
        <v>54</v>
      </c>
      <c r="AN720"/>
      <c r="AO720">
        <v>108033</v>
      </c>
      <c r="AP720"/>
      <c r="AR720"/>
      <c r="AS720"/>
      <c r="AT720"/>
      <c r="AU720"/>
      <c r="AV720"/>
      <c r="AW720"/>
      <c r="AX720" s="2" t="str">
        <f t="shared" si="22"/>
        <v>X</v>
      </c>
      <c r="AY720" s="5">
        <f t="shared" si="23"/>
        <v>642</v>
      </c>
    </row>
    <row r="721" spans="1:51" s="5" customFormat="1" x14ac:dyDescent="0.25">
      <c r="A721" s="5" t="s">
        <v>1234</v>
      </c>
      <c r="B721" s="5" t="s">
        <v>1235</v>
      </c>
      <c r="C721" s="5" t="s">
        <v>943</v>
      </c>
      <c r="E721" s="5" t="s">
        <v>228</v>
      </c>
      <c r="F721" s="5">
        <v>47030</v>
      </c>
      <c r="G721" s="5" t="s">
        <v>76</v>
      </c>
      <c r="H721" s="5">
        <v>0</v>
      </c>
      <c r="I721" s="5">
        <v>18.443999999999999</v>
      </c>
      <c r="J721">
        <v>154.00200000000001</v>
      </c>
      <c r="K721">
        <v>154.00200000000001</v>
      </c>
      <c r="L721" s="5">
        <v>0.15</v>
      </c>
      <c r="M721">
        <v>41.464612150000001</v>
      </c>
      <c r="N721">
        <v>-82.016352240000003</v>
      </c>
      <c r="O721">
        <v>41.465637610000002</v>
      </c>
      <c r="P721">
        <v>-82.021758669999997</v>
      </c>
      <c r="Q721" s="5" t="s">
        <v>1236</v>
      </c>
      <c r="R721" s="5" t="s">
        <v>172</v>
      </c>
      <c r="S721" s="1">
        <v>45608</v>
      </c>
      <c r="T721" t="s">
        <v>1237</v>
      </c>
      <c r="U721" t="s">
        <v>87</v>
      </c>
      <c r="V721" s="5" t="s">
        <v>57</v>
      </c>
      <c r="W721" s="5" t="s">
        <v>58</v>
      </c>
      <c r="X721" s="6">
        <v>642</v>
      </c>
      <c r="Y721" s="5" t="s">
        <v>59</v>
      </c>
      <c r="Z721"/>
      <c r="AA721">
        <v>2024</v>
      </c>
      <c r="AB721" s="1">
        <v>45140</v>
      </c>
      <c r="AC721" t="s">
        <v>84</v>
      </c>
      <c r="AD721"/>
      <c r="AE721"/>
      <c r="AF721"/>
      <c r="AG721" t="s">
        <v>61</v>
      </c>
      <c r="AH721" t="s">
        <v>54</v>
      </c>
      <c r="AI721" s="1">
        <v>45506</v>
      </c>
      <c r="AJ721" t="s">
        <v>62</v>
      </c>
      <c r="AK721"/>
      <c r="AL721"/>
      <c r="AM721" t="s">
        <v>54</v>
      </c>
      <c r="AN721"/>
      <c r="AO721">
        <v>108033</v>
      </c>
      <c r="AP721"/>
      <c r="AR721"/>
      <c r="AS721"/>
      <c r="AT721"/>
      <c r="AU721"/>
      <c r="AV721"/>
      <c r="AW721"/>
      <c r="AX721" s="2" t="str">
        <f t="shared" si="22"/>
        <v>X</v>
      </c>
      <c r="AY721" s="5">
        <f t="shared" si="23"/>
        <v>642</v>
      </c>
    </row>
    <row r="722" spans="1:51" s="5" customFormat="1" x14ac:dyDescent="0.25">
      <c r="A722" s="5" t="s">
        <v>1234</v>
      </c>
      <c r="B722" s="5" t="s">
        <v>1235</v>
      </c>
      <c r="C722" s="5" t="s">
        <v>943</v>
      </c>
      <c r="E722" s="5" t="s">
        <v>228</v>
      </c>
      <c r="F722" s="5">
        <v>47030</v>
      </c>
      <c r="G722" s="5" t="s">
        <v>76</v>
      </c>
      <c r="H722" s="5">
        <v>0</v>
      </c>
      <c r="I722" s="5">
        <v>18.443999999999999</v>
      </c>
      <c r="J722">
        <v>154.00200000000001</v>
      </c>
      <c r="K722">
        <v>154.00200000000001</v>
      </c>
      <c r="L722" s="5">
        <v>0.15</v>
      </c>
      <c r="M722">
        <v>41.464612150000001</v>
      </c>
      <c r="N722">
        <v>-82.016352240000003</v>
      </c>
      <c r="O722">
        <v>41.465637610000002</v>
      </c>
      <c r="P722">
        <v>-82.021758669999997</v>
      </c>
      <c r="Q722" s="5" t="s">
        <v>1236</v>
      </c>
      <c r="R722" s="5" t="s">
        <v>172</v>
      </c>
      <c r="S722" s="1">
        <v>45608</v>
      </c>
      <c r="T722"/>
      <c r="U722" t="s">
        <v>87</v>
      </c>
      <c r="V722" s="5" t="s">
        <v>57</v>
      </c>
      <c r="W722" s="5" t="s">
        <v>58</v>
      </c>
      <c r="X722" s="6">
        <v>642</v>
      </c>
      <c r="Y722" s="5" t="s">
        <v>64</v>
      </c>
      <c r="Z722"/>
      <c r="AA722">
        <v>2024</v>
      </c>
      <c r="AB722" s="1">
        <v>45140</v>
      </c>
      <c r="AC722" t="s">
        <v>60</v>
      </c>
      <c r="AD722"/>
      <c r="AE722"/>
      <c r="AF722"/>
      <c r="AG722" t="s">
        <v>61</v>
      </c>
      <c r="AH722" t="s">
        <v>54</v>
      </c>
      <c r="AI722" s="1">
        <v>45506</v>
      </c>
      <c r="AJ722" t="s">
        <v>62</v>
      </c>
      <c r="AK722"/>
      <c r="AL722"/>
      <c r="AM722" t="s">
        <v>54</v>
      </c>
      <c r="AN722"/>
      <c r="AO722">
        <v>108033</v>
      </c>
      <c r="AP722"/>
      <c r="AR722"/>
      <c r="AS722"/>
      <c r="AT722"/>
      <c r="AU722"/>
      <c r="AV722"/>
      <c r="AW722"/>
      <c r="AX722" s="2" t="str">
        <f t="shared" si="22"/>
        <v>X</v>
      </c>
      <c r="AY722" s="5">
        <f t="shared" si="23"/>
        <v>642</v>
      </c>
    </row>
    <row r="723" spans="1:51" s="5" customFormat="1" x14ac:dyDescent="0.25">
      <c r="A723" s="5" t="s">
        <v>1234</v>
      </c>
      <c r="B723" s="5" t="s">
        <v>1238</v>
      </c>
      <c r="C723" s="5" t="s">
        <v>943</v>
      </c>
      <c r="E723" s="5" t="s">
        <v>228</v>
      </c>
      <c r="F723" s="5">
        <v>47030</v>
      </c>
      <c r="G723" s="5" t="s">
        <v>76</v>
      </c>
      <c r="H723" s="5">
        <v>0.29212552000000003</v>
      </c>
      <c r="I723" s="5">
        <v>0.19668852000000001</v>
      </c>
      <c r="J723">
        <v>153.13747246</v>
      </c>
      <c r="K723">
        <v>153.13747246</v>
      </c>
      <c r="L723" s="5">
        <v>0.1</v>
      </c>
      <c r="M723">
        <v>41.465605539999999</v>
      </c>
      <c r="N723">
        <v>-82.021666229999994</v>
      </c>
      <c r="O723">
        <v>41.464895910000003</v>
      </c>
      <c r="P723">
        <v>-82.020099149999993</v>
      </c>
      <c r="Q723" s="5" t="s">
        <v>1236</v>
      </c>
      <c r="S723" s="1">
        <v>45608</v>
      </c>
      <c r="T723" t="s">
        <v>1239</v>
      </c>
      <c r="U723" t="s">
        <v>87</v>
      </c>
      <c r="V723" s="5" t="s">
        <v>96</v>
      </c>
      <c r="W723" s="5" t="s">
        <v>58</v>
      </c>
      <c r="X723" s="6">
        <v>642</v>
      </c>
      <c r="Y723" s="5" t="s">
        <v>59</v>
      </c>
      <c r="Z723"/>
      <c r="AA723">
        <v>2024</v>
      </c>
      <c r="AB723" s="1">
        <v>45140</v>
      </c>
      <c r="AC723" t="s">
        <v>60</v>
      </c>
      <c r="AD723"/>
      <c r="AE723"/>
      <c r="AF723"/>
      <c r="AG723" t="s">
        <v>54</v>
      </c>
      <c r="AH723" t="s">
        <v>54</v>
      </c>
      <c r="AI723" s="1">
        <v>45506</v>
      </c>
      <c r="AJ723" t="s">
        <v>62</v>
      </c>
      <c r="AK723"/>
      <c r="AL723"/>
      <c r="AM723" t="s">
        <v>54</v>
      </c>
      <c r="AN723"/>
      <c r="AO723">
        <v>108033</v>
      </c>
      <c r="AP723"/>
      <c r="AR723"/>
      <c r="AS723"/>
      <c r="AT723"/>
      <c r="AU723"/>
      <c r="AV723"/>
      <c r="AW723"/>
      <c r="AX723" s="2" t="str">
        <f t="shared" si="22"/>
        <v>X</v>
      </c>
      <c r="AY723" s="5">
        <f t="shared" si="23"/>
        <v>642</v>
      </c>
    </row>
    <row r="724" spans="1:51" s="5" customFormat="1" x14ac:dyDescent="0.25">
      <c r="A724" s="5" t="s">
        <v>1240</v>
      </c>
      <c r="B724" s="5" t="s">
        <v>1241</v>
      </c>
      <c r="C724" s="5" t="s">
        <v>943</v>
      </c>
      <c r="E724" s="5" t="s">
        <v>228</v>
      </c>
      <c r="F724" s="5">
        <v>47032</v>
      </c>
      <c r="G724" s="5" t="s">
        <v>67</v>
      </c>
      <c r="H724" s="5">
        <v>0.33829999999999999</v>
      </c>
      <c r="I724" s="5">
        <v>0.25031228999999999</v>
      </c>
      <c r="J724">
        <v>152.95001282999999</v>
      </c>
      <c r="K724">
        <v>152.95001282999999</v>
      </c>
      <c r="L724" s="5">
        <v>0.09</v>
      </c>
      <c r="M724">
        <v>41.463610410000001</v>
      </c>
      <c r="N724">
        <v>-82.022090689999999</v>
      </c>
      <c r="O724">
        <v>41.463924970000001</v>
      </c>
      <c r="P724">
        <v>-82.023710739999999</v>
      </c>
      <c r="Q724" s="5" t="s">
        <v>1236</v>
      </c>
      <c r="S724" s="1">
        <v>45608</v>
      </c>
      <c r="T724" t="s">
        <v>1242</v>
      </c>
      <c r="U724" t="s">
        <v>87</v>
      </c>
      <c r="V724" s="5" t="s">
        <v>96</v>
      </c>
      <c r="W724" s="5" t="s">
        <v>58</v>
      </c>
      <c r="X724" s="6">
        <v>642</v>
      </c>
      <c r="Y724" s="5" t="s">
        <v>59</v>
      </c>
      <c r="Z724"/>
      <c r="AA724">
        <v>2023</v>
      </c>
      <c r="AB724" s="1">
        <v>45140</v>
      </c>
      <c r="AC724" t="s">
        <v>60</v>
      </c>
      <c r="AD724"/>
      <c r="AE724"/>
      <c r="AF724"/>
      <c r="AG724" t="s">
        <v>54</v>
      </c>
      <c r="AH724" t="s">
        <v>54</v>
      </c>
      <c r="AI724" s="1">
        <v>45506</v>
      </c>
      <c r="AJ724" t="s">
        <v>62</v>
      </c>
      <c r="AK724"/>
      <c r="AL724"/>
      <c r="AM724" t="s">
        <v>54</v>
      </c>
      <c r="AN724"/>
      <c r="AO724"/>
      <c r="AP724"/>
      <c r="AR724"/>
      <c r="AS724"/>
      <c r="AT724"/>
      <c r="AU724"/>
      <c r="AV724"/>
      <c r="AW724"/>
      <c r="AX724" s="2" t="str">
        <f t="shared" si="22"/>
        <v>X</v>
      </c>
      <c r="AY724" s="5">
        <f t="shared" si="23"/>
        <v>642</v>
      </c>
    </row>
    <row r="725" spans="1:51" s="5" customFormat="1" x14ac:dyDescent="0.25">
      <c r="A725" s="5" t="s">
        <v>1273</v>
      </c>
      <c r="B725" s="5" t="s">
        <v>1274</v>
      </c>
      <c r="C725" s="5" t="s">
        <v>943</v>
      </c>
      <c r="E725" s="5" t="s">
        <v>228</v>
      </c>
      <c r="F725" s="5">
        <v>47052</v>
      </c>
      <c r="G725" s="5" t="s">
        <v>76</v>
      </c>
      <c r="H725" s="5">
        <v>0.11545524</v>
      </c>
      <c r="I725" s="5">
        <v>0.15288415999999999</v>
      </c>
      <c r="J725">
        <v>0.24780139000000001</v>
      </c>
      <c r="K725">
        <v>0.24780139000000001</v>
      </c>
      <c r="L725" s="5">
        <v>0.01</v>
      </c>
      <c r="M725">
        <v>41.334847709999998</v>
      </c>
      <c r="N725">
        <v>-82.063379089999998</v>
      </c>
      <c r="O725">
        <v>41.334513389999998</v>
      </c>
      <c r="P725">
        <v>-82.063952409999999</v>
      </c>
      <c r="Q725" s="5" t="s">
        <v>869</v>
      </c>
      <c r="S725" s="1">
        <v>45497</v>
      </c>
      <c r="T725" t="s">
        <v>1275</v>
      </c>
      <c r="U725" t="s">
        <v>87</v>
      </c>
      <c r="V725" s="5" t="s">
        <v>88</v>
      </c>
      <c r="W725" s="5" t="s">
        <v>286</v>
      </c>
      <c r="X725" s="6">
        <v>807</v>
      </c>
      <c r="Y725" s="5" t="s">
        <v>59</v>
      </c>
      <c r="Z725"/>
      <c r="AA725">
        <v>2022</v>
      </c>
      <c r="AB725" s="1">
        <v>44762</v>
      </c>
      <c r="AC725" t="s">
        <v>60</v>
      </c>
      <c r="AD725"/>
      <c r="AE725"/>
      <c r="AF725"/>
      <c r="AG725" t="s">
        <v>54</v>
      </c>
      <c r="AH725" t="s">
        <v>54</v>
      </c>
      <c r="AI725"/>
      <c r="AJ725" t="s">
        <v>62</v>
      </c>
      <c r="AK725"/>
      <c r="AL725"/>
      <c r="AM725" t="s">
        <v>54</v>
      </c>
      <c r="AN725"/>
      <c r="AO725"/>
      <c r="AP725"/>
      <c r="AR725"/>
      <c r="AS725"/>
      <c r="AT725"/>
      <c r="AU725"/>
      <c r="AV725"/>
      <c r="AW725"/>
      <c r="AX725" s="2" t="str">
        <f t="shared" si="22"/>
        <v>X</v>
      </c>
      <c r="AY725" s="5">
        <f t="shared" si="23"/>
        <v>807</v>
      </c>
    </row>
    <row r="726" spans="1:51" s="5" customFormat="1" x14ac:dyDescent="0.25">
      <c r="A726" s="5" t="s">
        <v>1276</v>
      </c>
      <c r="B726" s="5" t="s">
        <v>1277</v>
      </c>
      <c r="C726" s="5" t="s">
        <v>943</v>
      </c>
      <c r="E726" s="5" t="s">
        <v>228</v>
      </c>
      <c r="F726" s="5">
        <v>47056</v>
      </c>
      <c r="G726" s="5" t="s">
        <v>76</v>
      </c>
      <c r="H726" s="5">
        <v>0</v>
      </c>
      <c r="I726" s="5">
        <v>0.16300000000000001</v>
      </c>
      <c r="J726"/>
      <c r="K726"/>
      <c r="L726" s="5">
        <v>0.16</v>
      </c>
      <c r="M726">
        <v>41.319880689999998</v>
      </c>
      <c r="N726">
        <v>-82.111783970000005</v>
      </c>
      <c r="O726">
        <v>41.319339470000003</v>
      </c>
      <c r="P726">
        <v>-82.117609450000003</v>
      </c>
      <c r="Q726" s="5" t="s">
        <v>977</v>
      </c>
      <c r="R726" s="5" t="s">
        <v>172</v>
      </c>
      <c r="S726" s="1">
        <v>45519</v>
      </c>
      <c r="T726" t="s">
        <v>1278</v>
      </c>
      <c r="U726" t="s">
        <v>87</v>
      </c>
      <c r="V726" s="5" t="s">
        <v>57</v>
      </c>
      <c r="W726" s="5" t="s">
        <v>58</v>
      </c>
      <c r="X726" s="6">
        <v>642</v>
      </c>
      <c r="Y726" s="5" t="s">
        <v>59</v>
      </c>
      <c r="Z726"/>
      <c r="AA726">
        <v>2024</v>
      </c>
      <c r="AB726" s="1">
        <v>45134</v>
      </c>
      <c r="AC726" t="s">
        <v>84</v>
      </c>
      <c r="AD726"/>
      <c r="AE726"/>
      <c r="AF726"/>
      <c r="AG726" t="s">
        <v>61</v>
      </c>
      <c r="AH726" t="s">
        <v>54</v>
      </c>
      <c r="AI726" s="1">
        <v>45497</v>
      </c>
      <c r="AJ726" t="s">
        <v>62</v>
      </c>
      <c r="AK726"/>
      <c r="AL726"/>
      <c r="AM726" t="s">
        <v>54</v>
      </c>
      <c r="AN726" t="s">
        <v>979</v>
      </c>
      <c r="AO726">
        <v>108033</v>
      </c>
      <c r="AP726"/>
      <c r="AR726"/>
      <c r="AS726"/>
      <c r="AT726"/>
      <c r="AU726"/>
      <c r="AV726"/>
      <c r="AW726"/>
      <c r="AX726" s="2" t="str">
        <f t="shared" si="22"/>
        <v>X</v>
      </c>
      <c r="AY726" s="5">
        <f t="shared" si="23"/>
        <v>642</v>
      </c>
    </row>
    <row r="727" spans="1:51" s="5" customFormat="1" x14ac:dyDescent="0.25">
      <c r="A727" s="5" t="s">
        <v>1276</v>
      </c>
      <c r="B727" s="5" t="s">
        <v>1277</v>
      </c>
      <c r="C727" s="5" t="s">
        <v>943</v>
      </c>
      <c r="E727" s="5" t="s">
        <v>228</v>
      </c>
      <c r="F727" s="5">
        <v>47056</v>
      </c>
      <c r="G727" s="5" t="s">
        <v>76</v>
      </c>
      <c r="H727" s="5">
        <v>0</v>
      </c>
      <c r="I727" s="5">
        <v>0.16300000000000001</v>
      </c>
      <c r="J727"/>
      <c r="K727"/>
      <c r="L727" s="5">
        <v>0.16</v>
      </c>
      <c r="M727">
        <v>41.319880689999998</v>
      </c>
      <c r="N727">
        <v>-82.111783970000005</v>
      </c>
      <c r="O727">
        <v>41.319339470000003</v>
      </c>
      <c r="P727">
        <v>-82.117609450000003</v>
      </c>
      <c r="Q727" s="5" t="s">
        <v>977</v>
      </c>
      <c r="R727" s="5" t="s">
        <v>172</v>
      </c>
      <c r="S727" s="1">
        <v>45519</v>
      </c>
      <c r="T727"/>
      <c r="U727" t="s">
        <v>87</v>
      </c>
      <c r="V727" s="5" t="s">
        <v>57</v>
      </c>
      <c r="W727" s="5" t="s">
        <v>58</v>
      </c>
      <c r="X727" s="6">
        <v>642</v>
      </c>
      <c r="Y727" s="5" t="s">
        <v>64</v>
      </c>
      <c r="Z727"/>
      <c r="AA727">
        <v>2024</v>
      </c>
      <c r="AB727" s="1">
        <v>45134</v>
      </c>
      <c r="AC727" t="s">
        <v>60</v>
      </c>
      <c r="AD727"/>
      <c r="AE727"/>
      <c r="AF727"/>
      <c r="AG727" t="s">
        <v>61</v>
      </c>
      <c r="AH727" t="s">
        <v>54</v>
      </c>
      <c r="AI727" s="1">
        <v>45497</v>
      </c>
      <c r="AJ727" t="s">
        <v>62</v>
      </c>
      <c r="AK727"/>
      <c r="AL727"/>
      <c r="AM727" t="s">
        <v>54</v>
      </c>
      <c r="AN727" t="s">
        <v>1279</v>
      </c>
      <c r="AO727">
        <v>108033</v>
      </c>
      <c r="AP727"/>
      <c r="AR727"/>
      <c r="AS727"/>
      <c r="AT727"/>
      <c r="AU727"/>
      <c r="AV727"/>
      <c r="AW727"/>
      <c r="AX727" s="2" t="str">
        <f t="shared" si="22"/>
        <v>X</v>
      </c>
      <c r="AY727" s="5">
        <f t="shared" si="23"/>
        <v>642</v>
      </c>
    </row>
    <row r="728" spans="1:51" s="5" customFormat="1" x14ac:dyDescent="0.25">
      <c r="A728" s="5" t="s">
        <v>1276</v>
      </c>
      <c r="B728" s="5" t="s">
        <v>1280</v>
      </c>
      <c r="C728" s="5" t="s">
        <v>943</v>
      </c>
      <c r="E728" s="5" t="s">
        <v>228</v>
      </c>
      <c r="F728" s="5">
        <v>47056</v>
      </c>
      <c r="G728" s="5" t="s">
        <v>76</v>
      </c>
      <c r="H728" s="5">
        <v>0.14940856</v>
      </c>
      <c r="I728" s="5">
        <v>0.1161804</v>
      </c>
      <c r="J728">
        <v>159.01370593999999</v>
      </c>
      <c r="K728">
        <v>159.01370593999999</v>
      </c>
      <c r="L728" s="5">
        <v>0.01</v>
      </c>
      <c r="M728">
        <v>41.319238419999998</v>
      </c>
      <c r="N728">
        <v>-82.114531020000001</v>
      </c>
      <c r="O728">
        <v>41.319377410000001</v>
      </c>
      <c r="P728">
        <v>-82.113911430000002</v>
      </c>
      <c r="Q728" s="5" t="s">
        <v>1281</v>
      </c>
      <c r="S728" s="1">
        <v>45519</v>
      </c>
      <c r="T728" t="s">
        <v>1282</v>
      </c>
      <c r="U728" t="s">
        <v>87</v>
      </c>
      <c r="V728" s="5" t="s">
        <v>88</v>
      </c>
      <c r="W728" s="5" t="s">
        <v>89</v>
      </c>
      <c r="X728" s="6">
        <v>643</v>
      </c>
      <c r="Y728" s="5" t="s">
        <v>59</v>
      </c>
      <c r="Z728"/>
      <c r="AA728">
        <v>2024</v>
      </c>
      <c r="AB728" s="1">
        <v>45134</v>
      </c>
      <c r="AC728" t="s">
        <v>60</v>
      </c>
      <c r="AD728"/>
      <c r="AE728"/>
      <c r="AF728"/>
      <c r="AG728" t="s">
        <v>54</v>
      </c>
      <c r="AH728" t="s">
        <v>54</v>
      </c>
      <c r="AI728" s="1">
        <v>45497</v>
      </c>
      <c r="AJ728" t="s">
        <v>62</v>
      </c>
      <c r="AK728"/>
      <c r="AL728"/>
      <c r="AM728" t="s">
        <v>54</v>
      </c>
      <c r="AN728" t="s">
        <v>1283</v>
      </c>
      <c r="AO728">
        <v>108033</v>
      </c>
      <c r="AP728"/>
      <c r="AR728"/>
      <c r="AS728"/>
      <c r="AT728"/>
      <c r="AU728"/>
      <c r="AV728"/>
      <c r="AW728"/>
      <c r="AX728" s="2" t="str">
        <f t="shared" si="22"/>
        <v>X</v>
      </c>
      <c r="AY728" s="5">
        <f t="shared" si="23"/>
        <v>643</v>
      </c>
    </row>
    <row r="729" spans="1:51" s="5" customFormat="1" x14ac:dyDescent="0.25">
      <c r="A729" s="5" t="s">
        <v>1284</v>
      </c>
      <c r="B729" s="5" t="s">
        <v>1285</v>
      </c>
      <c r="C729" s="5" t="s">
        <v>943</v>
      </c>
      <c r="E729" s="5" t="s">
        <v>228</v>
      </c>
      <c r="F729" s="5">
        <v>47058</v>
      </c>
      <c r="G729" s="5" t="s">
        <v>67</v>
      </c>
      <c r="H729" s="5">
        <v>0.12282767999999999</v>
      </c>
      <c r="I729" s="5">
        <v>0.15579947</v>
      </c>
      <c r="J729">
        <v>158.62687599</v>
      </c>
      <c r="K729">
        <v>158.62687599</v>
      </c>
      <c r="L729" s="5">
        <v>0.01</v>
      </c>
      <c r="M729">
        <v>41.316616549999999</v>
      </c>
      <c r="N729">
        <v>-82.121120540000007</v>
      </c>
      <c r="O729">
        <v>41.316825059999999</v>
      </c>
      <c r="P729">
        <v>-82.120543859999998</v>
      </c>
      <c r="Q729" s="5" t="s">
        <v>1281</v>
      </c>
      <c r="S729" s="1">
        <v>45519</v>
      </c>
      <c r="T729" t="s">
        <v>1286</v>
      </c>
      <c r="U729" t="s">
        <v>87</v>
      </c>
      <c r="V729" s="5" t="s">
        <v>88</v>
      </c>
      <c r="W729" s="5" t="s">
        <v>89</v>
      </c>
      <c r="X729" s="6">
        <v>643</v>
      </c>
      <c r="Y729" s="5" t="s">
        <v>59</v>
      </c>
      <c r="Z729"/>
      <c r="AA729">
        <v>2024</v>
      </c>
      <c r="AB729" s="1">
        <v>45134</v>
      </c>
      <c r="AC729" t="s">
        <v>60</v>
      </c>
      <c r="AD729"/>
      <c r="AE729"/>
      <c r="AF729"/>
      <c r="AG729" t="s">
        <v>54</v>
      </c>
      <c r="AH729" t="s">
        <v>54</v>
      </c>
      <c r="AI729" s="1">
        <v>45497</v>
      </c>
      <c r="AJ729" t="s">
        <v>62</v>
      </c>
      <c r="AK729"/>
      <c r="AL729"/>
      <c r="AM729" t="s">
        <v>54</v>
      </c>
      <c r="AN729" t="s">
        <v>1031</v>
      </c>
      <c r="AO729">
        <v>108033</v>
      </c>
      <c r="AP729"/>
      <c r="AR729"/>
      <c r="AS729"/>
      <c r="AT729"/>
      <c r="AU729"/>
      <c r="AV729"/>
      <c r="AW729"/>
      <c r="AX729" s="2" t="str">
        <f t="shared" si="22"/>
        <v>X</v>
      </c>
      <c r="AY729" s="5">
        <f t="shared" si="23"/>
        <v>643</v>
      </c>
    </row>
    <row r="730" spans="1:51" s="5" customFormat="1" x14ac:dyDescent="0.25">
      <c r="A730" s="5" t="s">
        <v>1287</v>
      </c>
      <c r="B730" s="5" t="s">
        <v>1288</v>
      </c>
      <c r="C730" s="5" t="s">
        <v>943</v>
      </c>
      <c r="E730" s="5" t="s">
        <v>228</v>
      </c>
      <c r="F730" s="5">
        <v>47070</v>
      </c>
      <c r="G730" s="5" t="s">
        <v>67</v>
      </c>
      <c r="H730" s="5">
        <v>0.12297110999999999</v>
      </c>
      <c r="I730" s="5">
        <v>0.15441643999999999</v>
      </c>
      <c r="J730">
        <v>155.55477028999999</v>
      </c>
      <c r="K730">
        <v>155.55477028999999</v>
      </c>
      <c r="L730" s="5">
        <v>1.7999999999999999E-2</v>
      </c>
      <c r="M730">
        <v>41.292229659999997</v>
      </c>
      <c r="N730">
        <v>-82.170285210000003</v>
      </c>
      <c r="O730">
        <v>41.292491640000001</v>
      </c>
      <c r="P730">
        <v>-82.169784969999995</v>
      </c>
      <c r="Q730" s="5" t="s">
        <v>109</v>
      </c>
      <c r="S730" s="1">
        <v>45519</v>
      </c>
      <c r="T730" t="s">
        <v>1289</v>
      </c>
      <c r="U730" t="s">
        <v>87</v>
      </c>
      <c r="V730" s="5" t="s">
        <v>88</v>
      </c>
      <c r="W730" s="5" t="s">
        <v>89</v>
      </c>
      <c r="X730" s="6">
        <v>643</v>
      </c>
      <c r="Y730" s="5" t="s">
        <v>59</v>
      </c>
      <c r="Z730"/>
      <c r="AA730">
        <v>2024</v>
      </c>
      <c r="AB730" s="1">
        <v>45134</v>
      </c>
      <c r="AC730" t="s">
        <v>60</v>
      </c>
      <c r="AD730"/>
      <c r="AE730"/>
      <c r="AF730"/>
      <c r="AG730" t="s">
        <v>54</v>
      </c>
      <c r="AH730" t="s">
        <v>54</v>
      </c>
      <c r="AI730" s="1">
        <v>45505</v>
      </c>
      <c r="AJ730" t="s">
        <v>62</v>
      </c>
      <c r="AK730"/>
      <c r="AL730"/>
      <c r="AM730" t="s">
        <v>54</v>
      </c>
      <c r="AN730" t="s">
        <v>1083</v>
      </c>
      <c r="AO730">
        <v>108033</v>
      </c>
      <c r="AP730"/>
      <c r="AR730"/>
      <c r="AS730"/>
      <c r="AT730"/>
      <c r="AU730"/>
      <c r="AV730"/>
      <c r="AW730"/>
      <c r="AX730" s="2" t="str">
        <f t="shared" si="22"/>
        <v>X</v>
      </c>
      <c r="AY730" s="5">
        <f t="shared" si="23"/>
        <v>643</v>
      </c>
    </row>
    <row r="731" spans="1:51" s="5" customFormat="1" x14ac:dyDescent="0.25">
      <c r="A731" s="5" t="s">
        <v>1290</v>
      </c>
      <c r="B731" s="5" t="s">
        <v>1291</v>
      </c>
      <c r="C731" s="5" t="s">
        <v>943</v>
      </c>
      <c r="E731" s="5" t="s">
        <v>228</v>
      </c>
      <c r="F731" s="5">
        <v>47071</v>
      </c>
      <c r="G731" s="5" t="s">
        <v>67</v>
      </c>
      <c r="H731" s="5">
        <v>0</v>
      </c>
      <c r="I731" s="5">
        <v>0</v>
      </c>
      <c r="J731">
        <v>6.4947679200000001</v>
      </c>
      <c r="K731">
        <v>6.4947679200000001</v>
      </c>
      <c r="L731" s="5">
        <v>0.06</v>
      </c>
      <c r="M731">
        <v>41.387452500000002</v>
      </c>
      <c r="N731">
        <v>-81.973969010000005</v>
      </c>
      <c r="O731">
        <v>41.387034759999999</v>
      </c>
      <c r="P731">
        <v>-81.970536289999998</v>
      </c>
      <c r="Q731" s="5" t="s">
        <v>972</v>
      </c>
      <c r="R731" s="5" t="s">
        <v>53</v>
      </c>
      <c r="S731" s="1">
        <v>45608</v>
      </c>
      <c r="T731" t="s">
        <v>1292</v>
      </c>
      <c r="U731" t="s">
        <v>87</v>
      </c>
      <c r="V731" s="5" t="s">
        <v>57</v>
      </c>
      <c r="W731" s="5" t="s">
        <v>286</v>
      </c>
      <c r="X731" s="6">
        <v>807</v>
      </c>
      <c r="Y731" s="5" t="s">
        <v>59</v>
      </c>
      <c r="Z731"/>
      <c r="AA731">
        <v>2021</v>
      </c>
      <c r="AB731" s="1">
        <v>44411</v>
      </c>
      <c r="AC731" t="s">
        <v>84</v>
      </c>
      <c r="AD731"/>
      <c r="AE731"/>
      <c r="AF731"/>
      <c r="AG731" t="s">
        <v>61</v>
      </c>
      <c r="AH731" t="s">
        <v>54</v>
      </c>
      <c r="AI731"/>
      <c r="AJ731" t="s">
        <v>62</v>
      </c>
      <c r="AK731"/>
      <c r="AL731"/>
      <c r="AM731" t="s">
        <v>54</v>
      </c>
      <c r="AN731"/>
      <c r="AO731"/>
      <c r="AP731"/>
      <c r="AR731"/>
      <c r="AS731"/>
      <c r="AT731"/>
      <c r="AU731"/>
      <c r="AV731"/>
      <c r="AW731"/>
      <c r="AX731" s="2" t="str">
        <f t="shared" si="22"/>
        <v>X</v>
      </c>
      <c r="AY731" s="5">
        <f t="shared" si="23"/>
        <v>807</v>
      </c>
    </row>
    <row r="732" spans="1:51" s="5" customFormat="1" x14ac:dyDescent="0.25">
      <c r="A732" s="5" t="s">
        <v>1290</v>
      </c>
      <c r="B732" s="5" t="s">
        <v>1291</v>
      </c>
      <c r="C732" s="5" t="s">
        <v>943</v>
      </c>
      <c r="E732" s="5" t="s">
        <v>228</v>
      </c>
      <c r="F732" s="5">
        <v>47071</v>
      </c>
      <c r="G732" s="5" t="s">
        <v>67</v>
      </c>
      <c r="H732" s="5">
        <v>0</v>
      </c>
      <c r="I732" s="5">
        <v>0</v>
      </c>
      <c r="J732">
        <v>6.4947679200000001</v>
      </c>
      <c r="K732">
        <v>6.4947679200000001</v>
      </c>
      <c r="L732" s="5">
        <v>0.06</v>
      </c>
      <c r="M732">
        <v>41.387452500000002</v>
      </c>
      <c r="N732">
        <v>-81.973969010000005</v>
      </c>
      <c r="O732">
        <v>41.387034759999999</v>
      </c>
      <c r="P732">
        <v>-81.970536289999998</v>
      </c>
      <c r="Q732" s="5" t="s">
        <v>972</v>
      </c>
      <c r="R732" s="5" t="s">
        <v>53</v>
      </c>
      <c r="S732" s="1">
        <v>45608</v>
      </c>
      <c r="T732"/>
      <c r="U732" t="s">
        <v>87</v>
      </c>
      <c r="V732" s="5" t="s">
        <v>57</v>
      </c>
      <c r="W732" s="5" t="s">
        <v>286</v>
      </c>
      <c r="X732" s="6">
        <v>807</v>
      </c>
      <c r="Y732" s="5" t="s">
        <v>64</v>
      </c>
      <c r="Z732"/>
      <c r="AA732">
        <v>2021</v>
      </c>
      <c r="AB732" s="1">
        <v>44411</v>
      </c>
      <c r="AC732" t="s">
        <v>60</v>
      </c>
      <c r="AD732"/>
      <c r="AE732"/>
      <c r="AF732"/>
      <c r="AG732" t="s">
        <v>61</v>
      </c>
      <c r="AH732" t="s">
        <v>54</v>
      </c>
      <c r="AI732"/>
      <c r="AJ732" t="s">
        <v>62</v>
      </c>
      <c r="AK732"/>
      <c r="AL732"/>
      <c r="AM732" t="s">
        <v>54</v>
      </c>
      <c r="AN732"/>
      <c r="AO732"/>
      <c r="AP732"/>
      <c r="AR732"/>
      <c r="AS732"/>
      <c r="AT732"/>
      <c r="AU732"/>
      <c r="AV732"/>
      <c r="AW732"/>
      <c r="AX732" s="2" t="str">
        <f t="shared" si="22"/>
        <v>X</v>
      </c>
      <c r="AY732" s="5">
        <f t="shared" si="23"/>
        <v>807</v>
      </c>
    </row>
    <row r="733" spans="1:51" s="5" customFormat="1" x14ac:dyDescent="0.25">
      <c r="A733" s="5" t="s">
        <v>1293</v>
      </c>
      <c r="B733" s="5" t="s">
        <v>1294</v>
      </c>
      <c r="C733" s="5" t="s">
        <v>943</v>
      </c>
      <c r="E733" s="5" t="s">
        <v>228</v>
      </c>
      <c r="F733" s="5">
        <v>47073</v>
      </c>
      <c r="G733" s="5" t="s">
        <v>76</v>
      </c>
      <c r="H733" s="5">
        <v>0</v>
      </c>
      <c r="I733" s="5">
        <v>0.38100000000000001</v>
      </c>
      <c r="J733">
        <v>1.9222242</v>
      </c>
      <c r="K733">
        <v>1.9222242</v>
      </c>
      <c r="L733" s="5">
        <v>0.21</v>
      </c>
      <c r="M733">
        <v>41.389234739999999</v>
      </c>
      <c r="N733">
        <v>-81.971215720000004</v>
      </c>
      <c r="O733">
        <v>41.387531889999998</v>
      </c>
      <c r="P733">
        <v>-81.977781500000006</v>
      </c>
      <c r="Q733" s="5" t="s">
        <v>972</v>
      </c>
      <c r="R733" s="5" t="s">
        <v>53</v>
      </c>
      <c r="S733" s="1">
        <v>45497</v>
      </c>
      <c r="T733"/>
      <c r="U733" t="s">
        <v>87</v>
      </c>
      <c r="V733" s="5" t="s">
        <v>57</v>
      </c>
      <c r="W733" s="5" t="s">
        <v>286</v>
      </c>
      <c r="X733" s="6">
        <v>807</v>
      </c>
      <c r="Y733" s="5" t="s">
        <v>64</v>
      </c>
      <c r="Z733"/>
      <c r="AA733">
        <v>2021</v>
      </c>
      <c r="AB733" s="1">
        <v>44411</v>
      </c>
      <c r="AC733" t="s">
        <v>60</v>
      </c>
      <c r="AD733"/>
      <c r="AE733"/>
      <c r="AF733"/>
      <c r="AG733" t="s">
        <v>61</v>
      </c>
      <c r="AH733" t="s">
        <v>54</v>
      </c>
      <c r="AI733"/>
      <c r="AJ733" t="s">
        <v>62</v>
      </c>
      <c r="AK733"/>
      <c r="AL733"/>
      <c r="AM733" t="s">
        <v>54</v>
      </c>
      <c r="AN733"/>
      <c r="AO733"/>
      <c r="AP733"/>
      <c r="AR733"/>
      <c r="AS733"/>
      <c r="AT733"/>
      <c r="AU733"/>
      <c r="AV733"/>
      <c r="AW733"/>
      <c r="AX733" s="2" t="str">
        <f t="shared" si="22"/>
        <v>X</v>
      </c>
      <c r="AY733" s="5">
        <f t="shared" si="23"/>
        <v>807</v>
      </c>
    </row>
    <row r="734" spans="1:51" s="5" customFormat="1" x14ac:dyDescent="0.25">
      <c r="A734" s="5" t="s">
        <v>1293</v>
      </c>
      <c r="B734" s="5" t="s">
        <v>1294</v>
      </c>
      <c r="C734" s="5" t="s">
        <v>943</v>
      </c>
      <c r="E734" s="5" t="s">
        <v>228</v>
      </c>
      <c r="F734" s="5">
        <v>47073</v>
      </c>
      <c r="G734" s="5" t="s">
        <v>76</v>
      </c>
      <c r="H734" s="5">
        <v>0</v>
      </c>
      <c r="I734" s="5">
        <v>0.38100000000000001</v>
      </c>
      <c r="J734">
        <v>1.9222242</v>
      </c>
      <c r="K734">
        <v>1.9222242</v>
      </c>
      <c r="L734" s="5">
        <v>0.21</v>
      </c>
      <c r="M734">
        <v>41.389234739999999</v>
      </c>
      <c r="N734">
        <v>-81.971215720000004</v>
      </c>
      <c r="O734">
        <v>41.387531889999998</v>
      </c>
      <c r="P734">
        <v>-81.977781500000006</v>
      </c>
      <c r="Q734" s="5" t="s">
        <v>972</v>
      </c>
      <c r="R734" s="5" t="s">
        <v>53</v>
      </c>
      <c r="S734" s="1">
        <v>45497</v>
      </c>
      <c r="T734"/>
      <c r="U734" t="s">
        <v>87</v>
      </c>
      <c r="V734" s="5" t="s">
        <v>57</v>
      </c>
      <c r="W734" s="5" t="s">
        <v>286</v>
      </c>
      <c r="X734" s="6">
        <v>807</v>
      </c>
      <c r="Y734" s="5" t="s">
        <v>59</v>
      </c>
      <c r="Z734"/>
      <c r="AA734">
        <v>2021</v>
      </c>
      <c r="AB734" s="1">
        <v>44411</v>
      </c>
      <c r="AC734" t="s">
        <v>60</v>
      </c>
      <c r="AD734"/>
      <c r="AE734"/>
      <c r="AF734"/>
      <c r="AG734" t="s">
        <v>61</v>
      </c>
      <c r="AH734" t="s">
        <v>54</v>
      </c>
      <c r="AI734"/>
      <c r="AJ734" t="s">
        <v>62</v>
      </c>
      <c r="AK734"/>
      <c r="AL734"/>
      <c r="AM734" t="s">
        <v>54</v>
      </c>
      <c r="AN734"/>
      <c r="AO734"/>
      <c r="AP734"/>
      <c r="AR734"/>
      <c r="AS734"/>
      <c r="AT734"/>
      <c r="AU734"/>
      <c r="AV734"/>
      <c r="AW734"/>
      <c r="AX734" s="2" t="str">
        <f t="shared" si="22"/>
        <v>X</v>
      </c>
      <c r="AY734" s="5">
        <f t="shared" si="23"/>
        <v>807</v>
      </c>
    </row>
    <row r="735" spans="1:51" s="5" customFormat="1" x14ac:dyDescent="0.25">
      <c r="A735" s="5" t="s">
        <v>1293</v>
      </c>
      <c r="B735" s="5" t="s">
        <v>1295</v>
      </c>
      <c r="C735" s="5" t="s">
        <v>943</v>
      </c>
      <c r="E735" s="5" t="s">
        <v>228</v>
      </c>
      <c r="F735" s="5">
        <v>47073</v>
      </c>
      <c r="G735" s="5" t="s">
        <v>76</v>
      </c>
      <c r="H735" s="5">
        <v>0.32758764000000001</v>
      </c>
      <c r="I735" s="5">
        <v>1.66212E-3</v>
      </c>
      <c r="J735">
        <v>2.30566212</v>
      </c>
      <c r="K735">
        <v>2.30566212</v>
      </c>
      <c r="L735" s="5">
        <v>0.67</v>
      </c>
      <c r="M735">
        <v>41.387797569999996</v>
      </c>
      <c r="N735">
        <v>-81.976824559999997</v>
      </c>
      <c r="O735">
        <v>41.388629659999999</v>
      </c>
      <c r="P735">
        <v>-81.970507979999994</v>
      </c>
      <c r="Q735" s="5" t="s">
        <v>972</v>
      </c>
      <c r="R735" s="5" t="s">
        <v>1229</v>
      </c>
      <c r="S735" s="1">
        <v>45608</v>
      </c>
      <c r="T735" t="s">
        <v>1296</v>
      </c>
      <c r="U735" t="s">
        <v>87</v>
      </c>
      <c r="V735" s="5" t="s">
        <v>74</v>
      </c>
      <c r="W735" s="5" t="s">
        <v>286</v>
      </c>
      <c r="X735" s="6">
        <v>807</v>
      </c>
      <c r="Y735" s="5" t="s">
        <v>59</v>
      </c>
      <c r="Z735"/>
      <c r="AA735">
        <v>2021</v>
      </c>
      <c r="AB735" s="1">
        <v>44411</v>
      </c>
      <c r="AC735" t="s">
        <v>60</v>
      </c>
      <c r="AD735"/>
      <c r="AE735"/>
      <c r="AF735"/>
      <c r="AG735" t="s">
        <v>61</v>
      </c>
      <c r="AH735" t="s">
        <v>54</v>
      </c>
      <c r="AI735"/>
      <c r="AJ735" t="s">
        <v>62</v>
      </c>
      <c r="AK735"/>
      <c r="AL735"/>
      <c r="AM735" t="s">
        <v>54</v>
      </c>
      <c r="AN735"/>
      <c r="AO735"/>
      <c r="AP735"/>
      <c r="AR735"/>
      <c r="AS735">
        <v>10</v>
      </c>
      <c r="AT735">
        <v>5</v>
      </c>
      <c r="AU735"/>
      <c r="AV735"/>
      <c r="AW735"/>
      <c r="AX735" s="2" t="str">
        <f t="shared" si="22"/>
        <v>X</v>
      </c>
      <c r="AY735" s="5">
        <f t="shared" si="23"/>
        <v>807</v>
      </c>
    </row>
    <row r="736" spans="1:51" s="5" customFormat="1" x14ac:dyDescent="0.25">
      <c r="A736" s="5" t="s">
        <v>1293</v>
      </c>
      <c r="B736" s="5" t="s">
        <v>1295</v>
      </c>
      <c r="C736" s="5" t="s">
        <v>943</v>
      </c>
      <c r="E736" s="5" t="s">
        <v>228</v>
      </c>
      <c r="F736" s="5">
        <v>47073</v>
      </c>
      <c r="G736" s="5" t="s">
        <v>76</v>
      </c>
      <c r="H736" s="5">
        <v>0.32758764000000001</v>
      </c>
      <c r="I736" s="5">
        <v>1.66212E-3</v>
      </c>
      <c r="J736">
        <v>2.30566212</v>
      </c>
      <c r="K736">
        <v>2.30566212</v>
      </c>
      <c r="L736" s="5">
        <v>0.67</v>
      </c>
      <c r="M736">
        <v>41.387797569999996</v>
      </c>
      <c r="N736">
        <v>-81.976824559999997</v>
      </c>
      <c r="O736">
        <v>41.388629659999999</v>
      </c>
      <c r="P736">
        <v>-81.970507979999994</v>
      </c>
      <c r="Q736" s="5" t="s">
        <v>972</v>
      </c>
      <c r="R736" s="5" t="s">
        <v>1229</v>
      </c>
      <c r="S736" s="1">
        <v>45608</v>
      </c>
      <c r="T736" t="s">
        <v>1297</v>
      </c>
      <c r="U736" t="s">
        <v>87</v>
      </c>
      <c r="V736" s="5" t="s">
        <v>57</v>
      </c>
      <c r="W736" s="5" t="s">
        <v>286</v>
      </c>
      <c r="X736" s="6">
        <v>807</v>
      </c>
      <c r="Y736" s="5" t="s">
        <v>64</v>
      </c>
      <c r="Z736"/>
      <c r="AA736">
        <v>2021</v>
      </c>
      <c r="AB736" s="1">
        <v>44411</v>
      </c>
      <c r="AC736" t="s">
        <v>60</v>
      </c>
      <c r="AD736"/>
      <c r="AE736"/>
      <c r="AF736"/>
      <c r="AG736" t="s">
        <v>61</v>
      </c>
      <c r="AH736" t="s">
        <v>54</v>
      </c>
      <c r="AI736"/>
      <c r="AJ736" t="s">
        <v>62</v>
      </c>
      <c r="AK736"/>
      <c r="AL736"/>
      <c r="AM736" t="s">
        <v>54</v>
      </c>
      <c r="AN736"/>
      <c r="AO736"/>
      <c r="AP736"/>
      <c r="AR736"/>
      <c r="AS736">
        <v>2112</v>
      </c>
      <c r="AT736">
        <v>5</v>
      </c>
      <c r="AU736"/>
      <c r="AV736"/>
      <c r="AW736"/>
      <c r="AX736" s="2" t="str">
        <f t="shared" si="22"/>
        <v>X</v>
      </c>
      <c r="AY736" s="5">
        <f t="shared" si="23"/>
        <v>807</v>
      </c>
    </row>
    <row r="737" spans="1:51" s="5" customFormat="1" x14ac:dyDescent="0.25">
      <c r="A737" s="5" t="s">
        <v>1298</v>
      </c>
      <c r="B737" s="5" t="s">
        <v>1301</v>
      </c>
      <c r="C737" s="5" t="s">
        <v>943</v>
      </c>
      <c r="E737" s="5" t="s">
        <v>228</v>
      </c>
      <c r="F737" s="5">
        <v>47092</v>
      </c>
      <c r="G737" s="5" t="s">
        <v>67</v>
      </c>
      <c r="H737" s="5">
        <v>0.39810000000000001</v>
      </c>
      <c r="I737" s="5">
        <v>0.32188111000000003</v>
      </c>
      <c r="J737"/>
      <c r="K737"/>
      <c r="L737" s="5">
        <v>0.08</v>
      </c>
      <c r="M737">
        <v>41.462596490000003</v>
      </c>
      <c r="N737">
        <v>-81.989157449999993</v>
      </c>
      <c r="O737">
        <v>41.462781159999999</v>
      </c>
      <c r="P737">
        <v>-81.990594099999996</v>
      </c>
      <c r="Q737" s="5" t="s">
        <v>1089</v>
      </c>
      <c r="S737" s="1">
        <v>45608</v>
      </c>
      <c r="T737" t="s">
        <v>1302</v>
      </c>
      <c r="U737" t="s">
        <v>87</v>
      </c>
      <c r="V737" s="5" t="s">
        <v>96</v>
      </c>
      <c r="W737" s="5" t="s">
        <v>58</v>
      </c>
      <c r="X737" s="6">
        <v>642</v>
      </c>
      <c r="Y737" s="5" t="s">
        <v>59</v>
      </c>
      <c r="Z737"/>
      <c r="AA737">
        <v>2023</v>
      </c>
      <c r="AB737" s="1">
        <v>45140</v>
      </c>
      <c r="AC737" t="s">
        <v>60</v>
      </c>
      <c r="AD737"/>
      <c r="AE737"/>
      <c r="AF737"/>
      <c r="AG737" t="s">
        <v>54</v>
      </c>
      <c r="AH737" t="s">
        <v>54</v>
      </c>
      <c r="AI737" s="1">
        <v>45524</v>
      </c>
      <c r="AJ737" t="s">
        <v>62</v>
      </c>
      <c r="AK737"/>
      <c r="AL737"/>
      <c r="AM737" t="s">
        <v>54</v>
      </c>
      <c r="AN737" t="s">
        <v>1303</v>
      </c>
      <c r="AO737"/>
      <c r="AP737"/>
      <c r="AR737"/>
      <c r="AS737"/>
      <c r="AT737"/>
      <c r="AU737"/>
      <c r="AV737"/>
      <c r="AW737"/>
      <c r="AX737" s="2" t="str">
        <f t="shared" si="22"/>
        <v>X</v>
      </c>
      <c r="AY737" s="5">
        <f t="shared" si="23"/>
        <v>642</v>
      </c>
    </row>
    <row r="738" spans="1:51" hidden="1" x14ac:dyDescent="0.25">
      <c r="A738" t="s">
        <v>1422</v>
      </c>
      <c r="B738" t="s">
        <v>1423</v>
      </c>
      <c r="C738" t="s">
        <v>943</v>
      </c>
      <c r="E738" t="s">
        <v>272</v>
      </c>
      <c r="F738">
        <v>90</v>
      </c>
      <c r="G738" t="s">
        <v>67</v>
      </c>
      <c r="H738">
        <v>10.77049873</v>
      </c>
      <c r="I738">
        <v>11.549984370000001</v>
      </c>
      <c r="J738">
        <v>144.04898437</v>
      </c>
      <c r="K738">
        <v>144.04898437</v>
      </c>
      <c r="L738">
        <v>0.78</v>
      </c>
      <c r="M738">
        <v>41.395175739999999</v>
      </c>
      <c r="N738">
        <v>-82.159085039999994</v>
      </c>
      <c r="O738">
        <v>41.402591489999999</v>
      </c>
      <c r="P738">
        <v>-82.148982689999997</v>
      </c>
      <c r="Q738" t="s">
        <v>1324</v>
      </c>
      <c r="R738" t="s">
        <v>1424</v>
      </c>
      <c r="S738" s="1">
        <v>45754</v>
      </c>
      <c r="T738" t="s">
        <v>1425</v>
      </c>
      <c r="U738" t="s">
        <v>56</v>
      </c>
      <c r="V738" t="s">
        <v>74</v>
      </c>
      <c r="W738" t="s">
        <v>71</v>
      </c>
      <c r="X738" s="4">
        <v>642</v>
      </c>
      <c r="Y738" t="s">
        <v>59</v>
      </c>
      <c r="AA738">
        <v>2026</v>
      </c>
      <c r="AC738" t="s">
        <v>60</v>
      </c>
      <c r="AG738" t="s">
        <v>61</v>
      </c>
      <c r="AH738" t="s">
        <v>54</v>
      </c>
      <c r="AI738" s="1">
        <v>2022</v>
      </c>
      <c r="AJ738" t="s">
        <v>62</v>
      </c>
      <c r="AM738" t="s">
        <v>54</v>
      </c>
      <c r="AO738">
        <v>110010</v>
      </c>
      <c r="AP738">
        <v>107714</v>
      </c>
      <c r="AX738" s="2" t="str">
        <f t="shared" si="22"/>
        <v/>
      </c>
      <c r="AY738" t="str">
        <f t="shared" si="23"/>
        <v/>
      </c>
    </row>
    <row r="739" spans="1:51" hidden="1" x14ac:dyDescent="0.25">
      <c r="A739" t="s">
        <v>1418</v>
      </c>
      <c r="B739" t="s">
        <v>1423</v>
      </c>
      <c r="C739" t="s">
        <v>943</v>
      </c>
      <c r="E739" t="s">
        <v>272</v>
      </c>
      <c r="F739">
        <v>90</v>
      </c>
      <c r="G739" t="s">
        <v>76</v>
      </c>
      <c r="H739">
        <v>10.770482230000001</v>
      </c>
      <c r="I739">
        <v>11.839741780000001</v>
      </c>
      <c r="J739">
        <v>167.99236447999999</v>
      </c>
      <c r="K739">
        <v>167.99236447999999</v>
      </c>
      <c r="L739">
        <v>1.07</v>
      </c>
      <c r="M739">
        <v>41.396531629999998</v>
      </c>
      <c r="N739">
        <v>-82.158987150000002</v>
      </c>
      <c r="O739">
        <v>41.403799800000002</v>
      </c>
      <c r="P739">
        <v>-82.14236751</v>
      </c>
      <c r="Q739" t="s">
        <v>1324</v>
      </c>
      <c r="R739" t="s">
        <v>1424</v>
      </c>
      <c r="S739" s="1">
        <v>45754</v>
      </c>
      <c r="T739" t="s">
        <v>1426</v>
      </c>
      <c r="U739" t="s">
        <v>87</v>
      </c>
      <c r="V739" t="s">
        <v>57</v>
      </c>
      <c r="W739" t="s">
        <v>71</v>
      </c>
      <c r="X739" s="4">
        <v>642</v>
      </c>
      <c r="Y739" t="s">
        <v>64</v>
      </c>
      <c r="AA739">
        <v>2026</v>
      </c>
      <c r="AB739" s="1">
        <v>44774</v>
      </c>
      <c r="AC739" t="s">
        <v>60</v>
      </c>
      <c r="AG739" t="s">
        <v>61</v>
      </c>
      <c r="AH739" t="s">
        <v>54</v>
      </c>
      <c r="AI739" s="1">
        <v>45505</v>
      </c>
      <c r="AJ739" t="s">
        <v>62</v>
      </c>
      <c r="AM739" t="s">
        <v>54</v>
      </c>
      <c r="AO739">
        <v>110010</v>
      </c>
      <c r="AP739">
        <v>107714</v>
      </c>
      <c r="AX739" s="2" t="str">
        <f t="shared" si="22"/>
        <v/>
      </c>
      <c r="AY739" t="str">
        <f t="shared" si="23"/>
        <v/>
      </c>
    </row>
    <row r="740" spans="1:51" hidden="1" x14ac:dyDescent="0.25">
      <c r="A740" t="s">
        <v>1418</v>
      </c>
      <c r="B740" t="s">
        <v>1423</v>
      </c>
      <c r="C740" t="s">
        <v>943</v>
      </c>
      <c r="E740" t="s">
        <v>272</v>
      </c>
      <c r="F740">
        <v>90</v>
      </c>
      <c r="G740" t="s">
        <v>76</v>
      </c>
      <c r="H740">
        <v>10.770482230000001</v>
      </c>
      <c r="I740">
        <v>11.839741780000001</v>
      </c>
      <c r="J740">
        <v>167.99236447999999</v>
      </c>
      <c r="K740">
        <v>167.99236447999999</v>
      </c>
      <c r="L740">
        <v>1.07</v>
      </c>
      <c r="M740">
        <v>41.396531629999998</v>
      </c>
      <c r="N740">
        <v>-82.158987150000002</v>
      </c>
      <c r="O740">
        <v>41.403799800000002</v>
      </c>
      <c r="P740">
        <v>-82.14236751</v>
      </c>
      <c r="Q740" t="s">
        <v>1324</v>
      </c>
      <c r="R740" t="s">
        <v>1424</v>
      </c>
      <c r="S740" s="1">
        <v>45754</v>
      </c>
      <c r="T740" t="s">
        <v>1427</v>
      </c>
      <c r="U740" t="s">
        <v>87</v>
      </c>
      <c r="V740" t="s">
        <v>74</v>
      </c>
      <c r="W740" t="s">
        <v>71</v>
      </c>
      <c r="X740" s="4">
        <v>642</v>
      </c>
      <c r="Y740" t="s">
        <v>59</v>
      </c>
      <c r="AA740">
        <v>2026</v>
      </c>
      <c r="AB740" s="1">
        <v>44774</v>
      </c>
      <c r="AC740" t="s">
        <v>60</v>
      </c>
      <c r="AG740" t="s">
        <v>61</v>
      </c>
      <c r="AH740" t="s">
        <v>54</v>
      </c>
      <c r="AI740" s="1">
        <v>45505</v>
      </c>
      <c r="AJ740" t="s">
        <v>62</v>
      </c>
      <c r="AM740" t="s">
        <v>54</v>
      </c>
      <c r="AO740">
        <v>110010</v>
      </c>
      <c r="AP740">
        <v>107714</v>
      </c>
      <c r="AX740" s="2" t="str">
        <f t="shared" si="22"/>
        <v/>
      </c>
      <c r="AY740" t="str">
        <f t="shared" si="23"/>
        <v/>
      </c>
    </row>
    <row r="741" spans="1:51" hidden="1" x14ac:dyDescent="0.25">
      <c r="A741" t="s">
        <v>1422</v>
      </c>
      <c r="B741" t="s">
        <v>1423</v>
      </c>
      <c r="C741" t="s">
        <v>943</v>
      </c>
      <c r="E741" t="s">
        <v>272</v>
      </c>
      <c r="F741">
        <v>90</v>
      </c>
      <c r="G741" t="s">
        <v>67</v>
      </c>
      <c r="H741">
        <v>10.77049873</v>
      </c>
      <c r="I741">
        <v>11.549984370000001</v>
      </c>
      <c r="J741">
        <v>144.04898437</v>
      </c>
      <c r="K741">
        <v>144.04898437</v>
      </c>
      <c r="L741">
        <v>0.78</v>
      </c>
      <c r="M741">
        <v>41.395175739999999</v>
      </c>
      <c r="N741">
        <v>-82.159085039999994</v>
      </c>
      <c r="O741">
        <v>41.402591489999999</v>
      </c>
      <c r="P741">
        <v>-82.148982689999997</v>
      </c>
      <c r="Q741" t="s">
        <v>1324</v>
      </c>
      <c r="R741" t="s">
        <v>1424</v>
      </c>
      <c r="S741" s="1">
        <v>45754</v>
      </c>
      <c r="T741" t="s">
        <v>1428</v>
      </c>
      <c r="U741" t="s">
        <v>56</v>
      </c>
      <c r="V741" t="s">
        <v>57</v>
      </c>
      <c r="W741" t="s">
        <v>71</v>
      </c>
      <c r="X741" s="4">
        <v>642</v>
      </c>
      <c r="Y741" t="s">
        <v>59</v>
      </c>
      <c r="AA741">
        <v>2026</v>
      </c>
      <c r="AC741" t="s">
        <v>60</v>
      </c>
      <c r="AG741" t="s">
        <v>61</v>
      </c>
      <c r="AH741" t="s">
        <v>54</v>
      </c>
      <c r="AI741" s="1">
        <v>2022</v>
      </c>
      <c r="AJ741" t="s">
        <v>62</v>
      </c>
      <c r="AM741" t="s">
        <v>54</v>
      </c>
      <c r="AO741">
        <v>110010</v>
      </c>
      <c r="AP741">
        <v>107714</v>
      </c>
      <c r="AX741" s="2" t="str">
        <f t="shared" si="22"/>
        <v/>
      </c>
      <c r="AY741" t="str">
        <f t="shared" si="23"/>
        <v/>
      </c>
    </row>
    <row r="742" spans="1:51" hidden="1" x14ac:dyDescent="0.25">
      <c r="A742" t="s">
        <v>1418</v>
      </c>
      <c r="B742" t="s">
        <v>1423</v>
      </c>
      <c r="C742" t="s">
        <v>943</v>
      </c>
      <c r="E742" t="s">
        <v>272</v>
      </c>
      <c r="F742">
        <v>90</v>
      </c>
      <c r="G742" t="s">
        <v>76</v>
      </c>
      <c r="H742">
        <v>10.770482230000001</v>
      </c>
      <c r="I742">
        <v>11.839741780000001</v>
      </c>
      <c r="J742">
        <v>167.99236447999999</v>
      </c>
      <c r="K742">
        <v>167.99236447999999</v>
      </c>
      <c r="L742">
        <v>1.07</v>
      </c>
      <c r="M742">
        <v>41.396531629999998</v>
      </c>
      <c r="N742">
        <v>-82.158987150000002</v>
      </c>
      <c r="O742">
        <v>41.403799800000002</v>
      </c>
      <c r="P742">
        <v>-82.14236751</v>
      </c>
      <c r="Q742" t="s">
        <v>1324</v>
      </c>
      <c r="R742" t="s">
        <v>1424</v>
      </c>
      <c r="S742" s="1">
        <v>45754</v>
      </c>
      <c r="T742" t="s">
        <v>1429</v>
      </c>
      <c r="U742" t="s">
        <v>87</v>
      </c>
      <c r="V742" t="s">
        <v>57</v>
      </c>
      <c r="W742" t="s">
        <v>71</v>
      </c>
      <c r="X742" s="4">
        <v>642</v>
      </c>
      <c r="Y742" t="s">
        <v>59</v>
      </c>
      <c r="AA742">
        <v>2026</v>
      </c>
      <c r="AB742" s="1">
        <v>44774</v>
      </c>
      <c r="AC742" t="s">
        <v>60</v>
      </c>
      <c r="AG742" t="s">
        <v>61</v>
      </c>
      <c r="AH742" t="s">
        <v>54</v>
      </c>
      <c r="AI742" s="1">
        <v>45505</v>
      </c>
      <c r="AJ742" t="s">
        <v>62</v>
      </c>
      <c r="AM742" t="s">
        <v>54</v>
      </c>
      <c r="AO742">
        <v>110010</v>
      </c>
      <c r="AP742">
        <v>107714</v>
      </c>
      <c r="AX742" s="2" t="str">
        <f t="shared" si="22"/>
        <v/>
      </c>
      <c r="AY742" t="str">
        <f t="shared" si="23"/>
        <v/>
      </c>
    </row>
    <row r="743" spans="1:51" hidden="1" x14ac:dyDescent="0.25">
      <c r="A743" t="s">
        <v>1422</v>
      </c>
      <c r="B743" t="s">
        <v>1423</v>
      </c>
      <c r="C743" t="s">
        <v>943</v>
      </c>
      <c r="E743" t="s">
        <v>272</v>
      </c>
      <c r="F743">
        <v>90</v>
      </c>
      <c r="G743" t="s">
        <v>67</v>
      </c>
      <c r="H743">
        <v>10.77049873</v>
      </c>
      <c r="I743">
        <v>11.549984370000001</v>
      </c>
      <c r="J743">
        <v>144.04898437</v>
      </c>
      <c r="K743">
        <v>144.04898437</v>
      </c>
      <c r="L743">
        <v>0.78</v>
      </c>
      <c r="M743">
        <v>41.395175739999999</v>
      </c>
      <c r="N743">
        <v>-82.159085039999994</v>
      </c>
      <c r="O743">
        <v>41.402591489999999</v>
      </c>
      <c r="P743">
        <v>-82.148982689999997</v>
      </c>
      <c r="Q743" t="s">
        <v>1324</v>
      </c>
      <c r="R743" t="s">
        <v>1424</v>
      </c>
      <c r="S743" s="1">
        <v>45754</v>
      </c>
      <c r="T743" t="s">
        <v>1430</v>
      </c>
      <c r="U743" t="s">
        <v>56</v>
      </c>
      <c r="V743" t="s">
        <v>57</v>
      </c>
      <c r="W743" t="s">
        <v>71</v>
      </c>
      <c r="X743" s="4">
        <v>642</v>
      </c>
      <c r="Y743" t="s">
        <v>64</v>
      </c>
      <c r="AA743">
        <v>2026</v>
      </c>
      <c r="AC743" t="s">
        <v>60</v>
      </c>
      <c r="AG743" t="s">
        <v>61</v>
      </c>
      <c r="AH743" t="s">
        <v>54</v>
      </c>
      <c r="AI743" s="1">
        <v>2022</v>
      </c>
      <c r="AJ743" t="s">
        <v>62</v>
      </c>
      <c r="AM743" t="s">
        <v>54</v>
      </c>
      <c r="AO743">
        <v>110010</v>
      </c>
      <c r="AP743">
        <v>107714</v>
      </c>
      <c r="AX743" s="2" t="str">
        <f t="shared" si="22"/>
        <v/>
      </c>
      <c r="AY743" t="str">
        <f t="shared" si="23"/>
        <v/>
      </c>
    </row>
    <row r="744" spans="1:51" hidden="1" x14ac:dyDescent="0.25">
      <c r="A744" t="s">
        <v>1422</v>
      </c>
      <c r="B744" t="s">
        <v>1431</v>
      </c>
      <c r="C744" t="s">
        <v>943</v>
      </c>
      <c r="E744" t="s">
        <v>272</v>
      </c>
      <c r="F744">
        <v>90</v>
      </c>
      <c r="G744" t="s">
        <v>67</v>
      </c>
      <c r="H744">
        <v>11.549984370000001</v>
      </c>
      <c r="I744">
        <v>11.94977735</v>
      </c>
      <c r="J744">
        <v>144.44877735</v>
      </c>
      <c r="K744">
        <v>144.44877735</v>
      </c>
      <c r="L744">
        <v>0.4</v>
      </c>
      <c r="M744">
        <v>41.402591489999999</v>
      </c>
      <c r="N744">
        <v>-82.148982689999997</v>
      </c>
      <c r="O744">
        <v>41.40305429</v>
      </c>
      <c r="P744">
        <v>-82.141384430000002</v>
      </c>
      <c r="Q744" t="s">
        <v>1424</v>
      </c>
      <c r="R744" t="s">
        <v>53</v>
      </c>
      <c r="S744" s="1">
        <v>45754</v>
      </c>
      <c r="T744" t="s">
        <v>1432</v>
      </c>
      <c r="U744" t="s">
        <v>87</v>
      </c>
      <c r="V744" t="s">
        <v>57</v>
      </c>
      <c r="W744" t="s">
        <v>71</v>
      </c>
      <c r="X744" s="4">
        <v>642</v>
      </c>
      <c r="Y744" t="s">
        <v>64</v>
      </c>
      <c r="AA744">
        <v>2026</v>
      </c>
      <c r="AB744" s="1">
        <v>44774</v>
      </c>
      <c r="AC744" t="s">
        <v>60</v>
      </c>
      <c r="AG744" t="s">
        <v>61</v>
      </c>
      <c r="AH744" t="s">
        <v>54</v>
      </c>
      <c r="AI744" s="1">
        <v>45505</v>
      </c>
      <c r="AJ744" t="s">
        <v>62</v>
      </c>
      <c r="AM744" t="s">
        <v>54</v>
      </c>
      <c r="AO744">
        <v>110010</v>
      </c>
      <c r="AP744">
        <v>107714</v>
      </c>
      <c r="AX744" s="2" t="str">
        <f t="shared" si="22"/>
        <v/>
      </c>
      <c r="AY744" t="str">
        <f t="shared" si="23"/>
        <v/>
      </c>
    </row>
    <row r="745" spans="1:51" hidden="1" x14ac:dyDescent="0.25">
      <c r="A745" t="s">
        <v>1422</v>
      </c>
      <c r="B745" t="s">
        <v>1431</v>
      </c>
      <c r="C745" t="s">
        <v>943</v>
      </c>
      <c r="E745" t="s">
        <v>272</v>
      </c>
      <c r="F745">
        <v>90</v>
      </c>
      <c r="G745" t="s">
        <v>67</v>
      </c>
      <c r="H745">
        <v>11.549984370000001</v>
      </c>
      <c r="I745">
        <v>11.94977735</v>
      </c>
      <c r="J745">
        <v>144.44877735</v>
      </c>
      <c r="K745">
        <v>144.44877735</v>
      </c>
      <c r="L745">
        <v>0.4</v>
      </c>
      <c r="M745">
        <v>41.402591489999999</v>
      </c>
      <c r="N745">
        <v>-82.148982689999997</v>
      </c>
      <c r="O745">
        <v>41.40305429</v>
      </c>
      <c r="P745">
        <v>-82.141384430000002</v>
      </c>
      <c r="Q745" t="s">
        <v>1424</v>
      </c>
      <c r="R745" t="s">
        <v>53</v>
      </c>
      <c r="S745" s="1">
        <v>45754</v>
      </c>
      <c r="T745" t="s">
        <v>1433</v>
      </c>
      <c r="U745" t="s">
        <v>87</v>
      </c>
      <c r="V745" t="s">
        <v>57</v>
      </c>
      <c r="W745" t="s">
        <v>71</v>
      </c>
      <c r="X745" s="4">
        <v>642</v>
      </c>
      <c r="Y745" t="s">
        <v>59</v>
      </c>
      <c r="AA745">
        <v>2026</v>
      </c>
      <c r="AB745" s="1">
        <v>44774</v>
      </c>
      <c r="AC745" t="s">
        <v>60</v>
      </c>
      <c r="AG745" t="s">
        <v>61</v>
      </c>
      <c r="AH745" t="s">
        <v>54</v>
      </c>
      <c r="AI745" s="1">
        <v>45505</v>
      </c>
      <c r="AJ745" t="s">
        <v>62</v>
      </c>
      <c r="AM745" t="s">
        <v>54</v>
      </c>
      <c r="AO745">
        <v>110010</v>
      </c>
      <c r="AP745">
        <v>107714</v>
      </c>
      <c r="AX745" s="2" t="str">
        <f t="shared" si="22"/>
        <v/>
      </c>
      <c r="AY745" t="str">
        <f t="shared" si="23"/>
        <v/>
      </c>
    </row>
    <row r="746" spans="1:51" hidden="1" x14ac:dyDescent="0.25">
      <c r="A746" t="s">
        <v>1418</v>
      </c>
      <c r="B746" t="s">
        <v>1434</v>
      </c>
      <c r="C746" t="s">
        <v>943</v>
      </c>
      <c r="E746" t="s">
        <v>272</v>
      </c>
      <c r="F746">
        <v>90</v>
      </c>
      <c r="G746" t="s">
        <v>76</v>
      </c>
      <c r="H746">
        <v>11.839741780000001</v>
      </c>
      <c r="I746">
        <v>12.029778029999999</v>
      </c>
      <c r="J746">
        <v>144.59090785999999</v>
      </c>
      <c r="K746">
        <v>144.59090785999999</v>
      </c>
      <c r="L746">
        <v>0.19</v>
      </c>
      <c r="M746">
        <v>41.403799800000002</v>
      </c>
      <c r="N746">
        <v>-82.14236751</v>
      </c>
      <c r="O746">
        <v>41.403642859999998</v>
      </c>
      <c r="P746">
        <v>-82.138718830000002</v>
      </c>
      <c r="Q746" t="s">
        <v>1424</v>
      </c>
      <c r="R746" t="s">
        <v>172</v>
      </c>
      <c r="S746" s="1">
        <v>45754</v>
      </c>
      <c r="T746" t="s">
        <v>1435</v>
      </c>
      <c r="U746" t="s">
        <v>87</v>
      </c>
      <c r="V746" t="s">
        <v>57</v>
      </c>
      <c r="W746" t="s">
        <v>71</v>
      </c>
      <c r="X746" s="4">
        <v>642</v>
      </c>
      <c r="Y746" t="s">
        <v>59</v>
      </c>
      <c r="AA746">
        <v>2026</v>
      </c>
      <c r="AB746" s="1">
        <v>45139</v>
      </c>
      <c r="AC746" t="s">
        <v>60</v>
      </c>
      <c r="AG746" t="s">
        <v>61</v>
      </c>
      <c r="AH746" t="s">
        <v>54</v>
      </c>
      <c r="AI746" s="1">
        <v>45505</v>
      </c>
      <c r="AJ746" t="s">
        <v>62</v>
      </c>
      <c r="AM746" t="s">
        <v>54</v>
      </c>
      <c r="AO746">
        <v>110010</v>
      </c>
      <c r="AP746">
        <v>107714</v>
      </c>
      <c r="AX746" s="2" t="str">
        <f t="shared" si="22"/>
        <v/>
      </c>
      <c r="AY746" t="str">
        <f t="shared" si="23"/>
        <v/>
      </c>
    </row>
    <row r="747" spans="1:51" hidden="1" x14ac:dyDescent="0.25">
      <c r="A747" t="s">
        <v>1418</v>
      </c>
      <c r="B747" t="s">
        <v>1434</v>
      </c>
      <c r="C747" t="s">
        <v>943</v>
      </c>
      <c r="E747" t="s">
        <v>272</v>
      </c>
      <c r="F747">
        <v>90</v>
      </c>
      <c r="G747" t="s">
        <v>76</v>
      </c>
      <c r="H747">
        <v>11.839741780000001</v>
      </c>
      <c r="I747">
        <v>12.029778029999999</v>
      </c>
      <c r="J747">
        <v>144.59090785999999</v>
      </c>
      <c r="K747">
        <v>144.59090785999999</v>
      </c>
      <c r="L747">
        <v>0.19</v>
      </c>
      <c r="M747">
        <v>41.403799800000002</v>
      </c>
      <c r="N747">
        <v>-82.14236751</v>
      </c>
      <c r="O747">
        <v>41.403642859999998</v>
      </c>
      <c r="P747">
        <v>-82.138718830000002</v>
      </c>
      <c r="Q747" t="s">
        <v>1424</v>
      </c>
      <c r="R747" t="s">
        <v>172</v>
      </c>
      <c r="S747" s="1">
        <v>45754</v>
      </c>
      <c r="T747" t="s">
        <v>1436</v>
      </c>
      <c r="U747" t="s">
        <v>87</v>
      </c>
      <c r="V747" t="s">
        <v>57</v>
      </c>
      <c r="W747" t="s">
        <v>71</v>
      </c>
      <c r="X747" s="4">
        <v>642</v>
      </c>
      <c r="Y747" t="s">
        <v>64</v>
      </c>
      <c r="AA747">
        <v>2026</v>
      </c>
      <c r="AB747" s="1">
        <v>45139</v>
      </c>
      <c r="AC747" t="s">
        <v>60</v>
      </c>
      <c r="AG747" t="s">
        <v>61</v>
      </c>
      <c r="AH747" t="s">
        <v>54</v>
      </c>
      <c r="AI747" s="1">
        <v>45505</v>
      </c>
      <c r="AJ747" t="s">
        <v>62</v>
      </c>
      <c r="AM747" t="s">
        <v>54</v>
      </c>
      <c r="AO747">
        <v>110010</v>
      </c>
      <c r="AP747">
        <v>107714</v>
      </c>
      <c r="AX747" s="2" t="str">
        <f t="shared" si="22"/>
        <v/>
      </c>
      <c r="AY747" t="str">
        <f t="shared" si="23"/>
        <v/>
      </c>
    </row>
    <row r="748" spans="1:51" hidden="1" x14ac:dyDescent="0.25">
      <c r="A748" t="s">
        <v>1418</v>
      </c>
      <c r="B748" t="s">
        <v>1437</v>
      </c>
      <c r="C748" t="s">
        <v>943</v>
      </c>
      <c r="E748" t="s">
        <v>272</v>
      </c>
      <c r="F748">
        <v>90</v>
      </c>
      <c r="G748" t="s">
        <v>76</v>
      </c>
      <c r="H748">
        <v>11.907699689999999</v>
      </c>
      <c r="I748">
        <v>11.972890509999999</v>
      </c>
      <c r="J748">
        <v>168.13339999999999</v>
      </c>
      <c r="K748">
        <v>168.13339999999999</v>
      </c>
      <c r="L748">
        <v>0.03</v>
      </c>
      <c r="M748">
        <v>41.403766390000001</v>
      </c>
      <c r="N748">
        <v>-82.141057900000007</v>
      </c>
      <c r="O748">
        <v>41.403667810000002</v>
      </c>
      <c r="P748">
        <v>-82.13981201</v>
      </c>
      <c r="Q748" t="s">
        <v>1424</v>
      </c>
      <c r="S748" s="1">
        <v>45754</v>
      </c>
      <c r="T748" t="s">
        <v>1438</v>
      </c>
      <c r="U748" t="s">
        <v>87</v>
      </c>
      <c r="V748" t="s">
        <v>88</v>
      </c>
      <c r="W748" t="s">
        <v>71</v>
      </c>
      <c r="X748" s="4">
        <v>642</v>
      </c>
      <c r="Y748" t="s">
        <v>59</v>
      </c>
      <c r="AA748">
        <v>2026</v>
      </c>
      <c r="AB748" s="1">
        <v>45139</v>
      </c>
      <c r="AC748" t="s">
        <v>60</v>
      </c>
      <c r="AG748" t="s">
        <v>54</v>
      </c>
      <c r="AH748" t="s">
        <v>54</v>
      </c>
      <c r="AI748" s="1">
        <v>45505</v>
      </c>
      <c r="AJ748" t="s">
        <v>62</v>
      </c>
      <c r="AM748" t="s">
        <v>54</v>
      </c>
      <c r="AO748">
        <v>110010</v>
      </c>
      <c r="AP748">
        <v>107714</v>
      </c>
      <c r="AX748" s="2" t="str">
        <f t="shared" si="22"/>
        <v/>
      </c>
      <c r="AY748" t="str">
        <f t="shared" si="23"/>
        <v/>
      </c>
    </row>
    <row r="749" spans="1:51" hidden="1" x14ac:dyDescent="0.25">
      <c r="A749" t="s">
        <v>1422</v>
      </c>
      <c r="B749" t="s">
        <v>1439</v>
      </c>
      <c r="C749" t="s">
        <v>943</v>
      </c>
      <c r="E749" t="s">
        <v>272</v>
      </c>
      <c r="F749">
        <v>90</v>
      </c>
      <c r="G749" t="s">
        <v>67</v>
      </c>
      <c r="H749">
        <v>11.94977735</v>
      </c>
      <c r="I749">
        <v>18.610256440000001</v>
      </c>
      <c r="J749">
        <v>151.10925644</v>
      </c>
      <c r="K749">
        <v>151.10925644</v>
      </c>
      <c r="L749">
        <v>6.66</v>
      </c>
      <c r="M749">
        <v>41.40305429</v>
      </c>
      <c r="N749">
        <v>-82.141384430000002</v>
      </c>
      <c r="O749">
        <v>41.460993350000003</v>
      </c>
      <c r="P749">
        <v>-82.057349349999996</v>
      </c>
      <c r="Q749" t="s">
        <v>1424</v>
      </c>
      <c r="R749" t="s">
        <v>1228</v>
      </c>
      <c r="S749" s="1">
        <v>45754</v>
      </c>
      <c r="T749" t="s">
        <v>1440</v>
      </c>
      <c r="U749" t="s">
        <v>87</v>
      </c>
      <c r="V749" t="s">
        <v>57</v>
      </c>
      <c r="W749" t="s">
        <v>71</v>
      </c>
      <c r="X749" s="4">
        <v>642</v>
      </c>
      <c r="Y749" t="s">
        <v>59</v>
      </c>
      <c r="AA749">
        <v>2026</v>
      </c>
      <c r="AB749" s="1">
        <v>45139</v>
      </c>
      <c r="AC749" t="s">
        <v>60</v>
      </c>
      <c r="AG749" t="s">
        <v>61</v>
      </c>
      <c r="AH749" t="s">
        <v>54</v>
      </c>
      <c r="AI749" s="1">
        <v>45505</v>
      </c>
      <c r="AJ749" t="s">
        <v>62</v>
      </c>
      <c r="AL749" t="s">
        <v>1178</v>
      </c>
      <c r="AM749" t="s">
        <v>61</v>
      </c>
      <c r="AN749" t="s">
        <v>1441</v>
      </c>
      <c r="AO749">
        <v>110010</v>
      </c>
      <c r="AP749">
        <v>107714</v>
      </c>
      <c r="AQ749">
        <v>110010</v>
      </c>
      <c r="AX749" s="2" t="str">
        <f t="shared" si="22"/>
        <v/>
      </c>
      <c r="AY749" t="str">
        <f t="shared" si="23"/>
        <v/>
      </c>
    </row>
    <row r="750" spans="1:51" hidden="1" x14ac:dyDescent="0.25">
      <c r="A750" t="s">
        <v>1422</v>
      </c>
      <c r="B750" t="s">
        <v>1439</v>
      </c>
      <c r="C750" t="s">
        <v>943</v>
      </c>
      <c r="E750" t="s">
        <v>272</v>
      </c>
      <c r="F750">
        <v>90</v>
      </c>
      <c r="G750" t="s">
        <v>67</v>
      </c>
      <c r="H750">
        <v>11.94977735</v>
      </c>
      <c r="I750">
        <v>18.610256440000001</v>
      </c>
      <c r="J750">
        <v>151.10925644</v>
      </c>
      <c r="K750">
        <v>151.10925644</v>
      </c>
      <c r="L750">
        <v>6.66</v>
      </c>
      <c r="M750">
        <v>41.40305429</v>
      </c>
      <c r="N750">
        <v>-82.141384430000002</v>
      </c>
      <c r="O750">
        <v>41.460993350000003</v>
      </c>
      <c r="P750">
        <v>-82.057349349999996</v>
      </c>
      <c r="Q750" t="s">
        <v>1424</v>
      </c>
      <c r="R750" t="s">
        <v>1228</v>
      </c>
      <c r="S750" s="1">
        <v>45754</v>
      </c>
      <c r="T750" t="s">
        <v>1442</v>
      </c>
      <c r="U750" t="s">
        <v>87</v>
      </c>
      <c r="V750" t="s">
        <v>57</v>
      </c>
      <c r="W750" t="s">
        <v>71</v>
      </c>
      <c r="X750" s="4">
        <v>642</v>
      </c>
      <c r="Y750" t="s">
        <v>64</v>
      </c>
      <c r="AA750">
        <v>2026</v>
      </c>
      <c r="AB750" s="1">
        <v>45139</v>
      </c>
      <c r="AC750" t="s">
        <v>60</v>
      </c>
      <c r="AG750" t="s">
        <v>61</v>
      </c>
      <c r="AH750" t="s">
        <v>54</v>
      </c>
      <c r="AI750" s="1">
        <v>45505</v>
      </c>
      <c r="AJ750" t="s">
        <v>62</v>
      </c>
      <c r="AL750" t="s">
        <v>1178</v>
      </c>
      <c r="AM750" t="s">
        <v>61</v>
      </c>
      <c r="AN750" t="s">
        <v>1443</v>
      </c>
      <c r="AO750">
        <v>110010</v>
      </c>
      <c r="AP750">
        <v>107714</v>
      </c>
      <c r="AQ750">
        <v>110010</v>
      </c>
      <c r="AX750" s="2" t="str">
        <f t="shared" si="22"/>
        <v/>
      </c>
      <c r="AY750" t="str">
        <f t="shared" si="23"/>
        <v/>
      </c>
    </row>
    <row r="751" spans="1:51" hidden="1" x14ac:dyDescent="0.25">
      <c r="A751" t="s">
        <v>1422</v>
      </c>
      <c r="B751" t="s">
        <v>1439</v>
      </c>
      <c r="C751" t="s">
        <v>943</v>
      </c>
      <c r="E751" t="s">
        <v>272</v>
      </c>
      <c r="F751">
        <v>90</v>
      </c>
      <c r="G751" t="s">
        <v>67</v>
      </c>
      <c r="H751">
        <v>11.94977735</v>
      </c>
      <c r="I751">
        <v>18.610256440000001</v>
      </c>
      <c r="J751">
        <v>151.10925644</v>
      </c>
      <c r="K751">
        <v>151.10925644</v>
      </c>
      <c r="L751">
        <v>6.66</v>
      </c>
      <c r="M751">
        <v>41.40305429</v>
      </c>
      <c r="N751">
        <v>-82.141384430000002</v>
      </c>
      <c r="O751">
        <v>41.460993350000003</v>
      </c>
      <c r="P751">
        <v>-82.057349349999996</v>
      </c>
      <c r="Q751" t="s">
        <v>1424</v>
      </c>
      <c r="R751" t="s">
        <v>1228</v>
      </c>
      <c r="S751" s="1">
        <v>45754</v>
      </c>
      <c r="T751" t="s">
        <v>1444</v>
      </c>
      <c r="U751" t="s">
        <v>87</v>
      </c>
      <c r="V751" t="s">
        <v>74</v>
      </c>
      <c r="W751" t="s">
        <v>71</v>
      </c>
      <c r="X751" s="4">
        <v>642</v>
      </c>
      <c r="Y751" t="s">
        <v>59</v>
      </c>
      <c r="AA751">
        <v>2026</v>
      </c>
      <c r="AB751" s="1">
        <v>45139</v>
      </c>
      <c r="AC751" t="s">
        <v>60</v>
      </c>
      <c r="AG751" t="s">
        <v>61</v>
      </c>
      <c r="AH751" t="s">
        <v>54</v>
      </c>
      <c r="AI751" s="1">
        <v>45505</v>
      </c>
      <c r="AJ751" t="s">
        <v>62</v>
      </c>
      <c r="AL751" t="s">
        <v>1445</v>
      </c>
      <c r="AM751" t="s">
        <v>61</v>
      </c>
      <c r="AN751" t="s">
        <v>1446</v>
      </c>
      <c r="AO751">
        <v>110010</v>
      </c>
      <c r="AP751">
        <v>107714</v>
      </c>
      <c r="AQ751">
        <v>110010</v>
      </c>
      <c r="AX751" s="2" t="str">
        <f t="shared" si="22"/>
        <v/>
      </c>
      <c r="AY751" t="str">
        <f t="shared" si="23"/>
        <v/>
      </c>
    </row>
    <row r="752" spans="1:51" hidden="1" x14ac:dyDescent="0.25">
      <c r="A752" t="s">
        <v>1418</v>
      </c>
      <c r="B752" t="s">
        <v>1447</v>
      </c>
      <c r="C752" t="s">
        <v>943</v>
      </c>
      <c r="E752" t="s">
        <v>272</v>
      </c>
      <c r="F752">
        <v>90</v>
      </c>
      <c r="G752" t="s">
        <v>76</v>
      </c>
      <c r="H752">
        <v>12.029778029999999</v>
      </c>
      <c r="I752">
        <v>18.610248169999998</v>
      </c>
      <c r="J752">
        <v>151.18407293000001</v>
      </c>
      <c r="K752">
        <v>151.18407293000001</v>
      </c>
      <c r="L752">
        <v>6.58</v>
      </c>
      <c r="M752">
        <v>41.403642859999998</v>
      </c>
      <c r="N752">
        <v>-82.138718830000002</v>
      </c>
      <c r="O752">
        <v>41.461966029999999</v>
      </c>
      <c r="P752">
        <v>-82.056612310000006</v>
      </c>
      <c r="Q752" t="s">
        <v>1424</v>
      </c>
      <c r="R752" t="s">
        <v>1228</v>
      </c>
      <c r="S752" s="1">
        <v>45754</v>
      </c>
      <c r="T752" t="s">
        <v>1448</v>
      </c>
      <c r="U752" t="s">
        <v>87</v>
      </c>
      <c r="V752" t="s">
        <v>57</v>
      </c>
      <c r="W752" t="s">
        <v>71</v>
      </c>
      <c r="X752" s="4">
        <v>642</v>
      </c>
      <c r="Y752" t="s">
        <v>64</v>
      </c>
      <c r="AA752">
        <v>2026</v>
      </c>
      <c r="AB752" s="1">
        <v>45139</v>
      </c>
      <c r="AC752" t="s">
        <v>60</v>
      </c>
      <c r="AG752" t="s">
        <v>61</v>
      </c>
      <c r="AH752" t="s">
        <v>54</v>
      </c>
      <c r="AI752" s="1">
        <v>45505</v>
      </c>
      <c r="AJ752" t="s">
        <v>62</v>
      </c>
      <c r="AL752" t="s">
        <v>1178</v>
      </c>
      <c r="AM752" t="s">
        <v>61</v>
      </c>
      <c r="AN752" t="s">
        <v>1449</v>
      </c>
      <c r="AO752">
        <v>110010</v>
      </c>
      <c r="AP752">
        <v>107714</v>
      </c>
      <c r="AQ752">
        <v>110010</v>
      </c>
      <c r="AX752" s="2" t="str">
        <f t="shared" si="22"/>
        <v/>
      </c>
      <c r="AY752" t="str">
        <f t="shared" si="23"/>
        <v/>
      </c>
    </row>
    <row r="753" spans="1:51" hidden="1" x14ac:dyDescent="0.25">
      <c r="A753" t="s">
        <v>1418</v>
      </c>
      <c r="B753" t="s">
        <v>1447</v>
      </c>
      <c r="C753" t="s">
        <v>943</v>
      </c>
      <c r="E753" t="s">
        <v>272</v>
      </c>
      <c r="F753">
        <v>90</v>
      </c>
      <c r="G753" t="s">
        <v>76</v>
      </c>
      <c r="H753">
        <v>12.029778029999999</v>
      </c>
      <c r="I753">
        <v>18.610248169999998</v>
      </c>
      <c r="J753">
        <v>151.18407293000001</v>
      </c>
      <c r="K753">
        <v>151.18407293000001</v>
      </c>
      <c r="L753">
        <v>6.58</v>
      </c>
      <c r="M753">
        <v>41.403642859999998</v>
      </c>
      <c r="N753">
        <v>-82.138718830000002</v>
      </c>
      <c r="O753">
        <v>41.461966029999999</v>
      </c>
      <c r="P753">
        <v>-82.056612310000006</v>
      </c>
      <c r="Q753" t="s">
        <v>1424</v>
      </c>
      <c r="R753" t="s">
        <v>1228</v>
      </c>
      <c r="S753" s="1">
        <v>45754</v>
      </c>
      <c r="T753" t="s">
        <v>1450</v>
      </c>
      <c r="U753" t="s">
        <v>87</v>
      </c>
      <c r="V753" t="s">
        <v>57</v>
      </c>
      <c r="W753" t="s">
        <v>71</v>
      </c>
      <c r="X753" s="4">
        <v>642</v>
      </c>
      <c r="Y753" t="s">
        <v>59</v>
      </c>
      <c r="AA753">
        <v>2026</v>
      </c>
      <c r="AB753" s="1">
        <v>45139</v>
      </c>
      <c r="AC753" t="s">
        <v>60</v>
      </c>
      <c r="AG753" t="s">
        <v>61</v>
      </c>
      <c r="AH753" t="s">
        <v>54</v>
      </c>
      <c r="AI753" s="1">
        <v>45505</v>
      </c>
      <c r="AJ753" t="s">
        <v>62</v>
      </c>
      <c r="AL753" t="s">
        <v>1178</v>
      </c>
      <c r="AM753" t="s">
        <v>61</v>
      </c>
      <c r="AN753" t="s">
        <v>1451</v>
      </c>
      <c r="AO753">
        <v>110010</v>
      </c>
      <c r="AP753">
        <v>107714</v>
      </c>
      <c r="AQ753">
        <v>110010</v>
      </c>
      <c r="AX753" s="2" t="str">
        <f t="shared" si="22"/>
        <v/>
      </c>
      <c r="AY753" t="str">
        <f t="shared" si="23"/>
        <v/>
      </c>
    </row>
    <row r="754" spans="1:51" hidden="1" x14ac:dyDescent="0.25">
      <c r="A754" t="s">
        <v>1418</v>
      </c>
      <c r="B754" t="s">
        <v>1447</v>
      </c>
      <c r="C754" t="s">
        <v>943</v>
      </c>
      <c r="E754" t="s">
        <v>272</v>
      </c>
      <c r="F754">
        <v>90</v>
      </c>
      <c r="G754" t="s">
        <v>76</v>
      </c>
      <c r="H754">
        <v>12.029778029999999</v>
      </c>
      <c r="I754">
        <v>18.610248169999998</v>
      </c>
      <c r="J754">
        <v>151.18407293000001</v>
      </c>
      <c r="K754">
        <v>151.18407293000001</v>
      </c>
      <c r="L754">
        <v>6.58</v>
      </c>
      <c r="M754">
        <v>41.403642859999998</v>
      </c>
      <c r="N754">
        <v>-82.138718830000002</v>
      </c>
      <c r="O754">
        <v>41.461966029999999</v>
      </c>
      <c r="P754">
        <v>-82.056612310000006</v>
      </c>
      <c r="Q754" t="s">
        <v>1424</v>
      </c>
      <c r="R754" t="s">
        <v>1228</v>
      </c>
      <c r="S754" s="1">
        <v>45754</v>
      </c>
      <c r="T754" t="s">
        <v>1452</v>
      </c>
      <c r="U754" t="s">
        <v>87</v>
      </c>
      <c r="V754" t="s">
        <v>74</v>
      </c>
      <c r="W754" t="s">
        <v>71</v>
      </c>
      <c r="X754" s="4">
        <v>642</v>
      </c>
      <c r="Y754" t="s">
        <v>59</v>
      </c>
      <c r="AA754">
        <v>2026</v>
      </c>
      <c r="AB754" s="1">
        <v>45139</v>
      </c>
      <c r="AC754" t="s">
        <v>60</v>
      </c>
      <c r="AG754" t="s">
        <v>61</v>
      </c>
      <c r="AH754" t="s">
        <v>54</v>
      </c>
      <c r="AI754" s="1">
        <v>45505</v>
      </c>
      <c r="AJ754" t="s">
        <v>62</v>
      </c>
      <c r="AL754" t="s">
        <v>1453</v>
      </c>
      <c r="AM754" t="s">
        <v>61</v>
      </c>
      <c r="AN754" t="s">
        <v>1454</v>
      </c>
      <c r="AO754">
        <v>110010</v>
      </c>
      <c r="AP754">
        <v>107714</v>
      </c>
      <c r="AQ754">
        <v>110010</v>
      </c>
      <c r="AX754" s="2" t="str">
        <f t="shared" si="22"/>
        <v/>
      </c>
      <c r="AY754" t="str">
        <f t="shared" si="23"/>
        <v/>
      </c>
    </row>
    <row r="755" spans="1:51" hidden="1" x14ac:dyDescent="0.25">
      <c r="A755" t="s">
        <v>1422</v>
      </c>
      <c r="B755" t="s">
        <v>1455</v>
      </c>
      <c r="C755" t="s">
        <v>943</v>
      </c>
      <c r="E755" t="s">
        <v>272</v>
      </c>
      <c r="F755">
        <v>90</v>
      </c>
      <c r="G755" t="s">
        <v>67</v>
      </c>
      <c r="H755">
        <v>12.835000000000001</v>
      </c>
      <c r="I755">
        <v>20.311</v>
      </c>
      <c r="J755">
        <v>54.28</v>
      </c>
      <c r="K755">
        <v>54.28</v>
      </c>
      <c r="M755">
        <v>41.404066589999999</v>
      </c>
      <c r="N755">
        <v>-82.124418239999997</v>
      </c>
      <c r="O755">
        <v>41.403747729999999</v>
      </c>
      <c r="P755">
        <v>-82.116786300000001</v>
      </c>
      <c r="Q755" t="s">
        <v>1055</v>
      </c>
      <c r="R755" t="s">
        <v>172</v>
      </c>
      <c r="S755" s="1">
        <v>45754</v>
      </c>
      <c r="T755" t="s">
        <v>1456</v>
      </c>
      <c r="U755" t="s">
        <v>87</v>
      </c>
      <c r="V755" t="s">
        <v>57</v>
      </c>
      <c r="W755" t="s">
        <v>71</v>
      </c>
      <c r="X755" s="4">
        <v>642</v>
      </c>
      <c r="Y755" t="s">
        <v>59</v>
      </c>
      <c r="AA755">
        <v>2026</v>
      </c>
      <c r="AB755" s="1">
        <v>45139</v>
      </c>
      <c r="AC755" t="s">
        <v>84</v>
      </c>
      <c r="AG755" t="s">
        <v>61</v>
      </c>
      <c r="AH755" t="s">
        <v>54</v>
      </c>
      <c r="AI755" s="1">
        <v>45532</v>
      </c>
      <c r="AJ755" t="s">
        <v>62</v>
      </c>
      <c r="AM755" t="s">
        <v>54</v>
      </c>
      <c r="AO755">
        <v>110010</v>
      </c>
      <c r="AP755">
        <v>107714</v>
      </c>
      <c r="AQ755">
        <v>110010</v>
      </c>
      <c r="AX755" s="2" t="str">
        <f t="shared" si="22"/>
        <v/>
      </c>
      <c r="AY755" t="str">
        <f t="shared" si="23"/>
        <v/>
      </c>
    </row>
    <row r="756" spans="1:51" hidden="1" x14ac:dyDescent="0.25">
      <c r="A756" t="s">
        <v>1422</v>
      </c>
      <c r="B756" t="s">
        <v>1455</v>
      </c>
      <c r="C756" t="s">
        <v>943</v>
      </c>
      <c r="E756" t="s">
        <v>272</v>
      </c>
      <c r="F756">
        <v>90</v>
      </c>
      <c r="G756" t="s">
        <v>67</v>
      </c>
      <c r="H756">
        <v>12.835000000000001</v>
      </c>
      <c r="I756">
        <v>20.311</v>
      </c>
      <c r="J756">
        <v>54.28</v>
      </c>
      <c r="K756">
        <v>54.28</v>
      </c>
      <c r="L756">
        <v>0.23</v>
      </c>
      <c r="M756">
        <v>41.404066589999999</v>
      </c>
      <c r="N756">
        <v>-82.124418239999997</v>
      </c>
      <c r="O756">
        <v>41.403747729999999</v>
      </c>
      <c r="P756">
        <v>-82.116786300000001</v>
      </c>
      <c r="Q756" t="s">
        <v>1055</v>
      </c>
      <c r="R756" t="s">
        <v>172</v>
      </c>
      <c r="S756" s="1">
        <v>45754</v>
      </c>
      <c r="T756" t="s">
        <v>1457</v>
      </c>
      <c r="U756" t="s">
        <v>87</v>
      </c>
      <c r="V756" t="s">
        <v>57</v>
      </c>
      <c r="W756" t="s">
        <v>71</v>
      </c>
      <c r="X756" s="4">
        <v>642</v>
      </c>
      <c r="Y756" t="s">
        <v>64</v>
      </c>
      <c r="AA756">
        <v>2026</v>
      </c>
      <c r="AB756" s="1">
        <v>45139</v>
      </c>
      <c r="AC756" t="s">
        <v>60</v>
      </c>
      <c r="AG756" t="s">
        <v>61</v>
      </c>
      <c r="AH756" t="s">
        <v>54</v>
      </c>
      <c r="AI756" s="1">
        <v>45532</v>
      </c>
      <c r="AJ756" t="s">
        <v>62</v>
      </c>
      <c r="AM756" t="s">
        <v>54</v>
      </c>
      <c r="AO756">
        <v>110010</v>
      </c>
      <c r="AP756">
        <v>107714</v>
      </c>
      <c r="AQ756">
        <v>110010</v>
      </c>
      <c r="AX756" s="2" t="str">
        <f t="shared" si="22"/>
        <v/>
      </c>
      <c r="AY756" t="str">
        <f t="shared" si="23"/>
        <v/>
      </c>
    </row>
    <row r="757" spans="1:51" hidden="1" x14ac:dyDescent="0.25">
      <c r="A757" t="s">
        <v>1422</v>
      </c>
      <c r="B757" t="s">
        <v>1458</v>
      </c>
      <c r="C757" t="s">
        <v>943</v>
      </c>
      <c r="E757" t="s">
        <v>272</v>
      </c>
      <c r="F757">
        <v>90</v>
      </c>
      <c r="G757" t="s">
        <v>67</v>
      </c>
      <c r="H757">
        <v>12.94415478</v>
      </c>
      <c r="I757">
        <v>0.15301851</v>
      </c>
      <c r="J757">
        <v>145.48661666999999</v>
      </c>
      <c r="K757">
        <v>145.48661666999999</v>
      </c>
      <c r="L757">
        <v>0.2</v>
      </c>
      <c r="M757">
        <v>41.404148560000003</v>
      </c>
      <c r="N757">
        <v>-82.122314279999998</v>
      </c>
      <c r="O757">
        <v>41.404168669999997</v>
      </c>
      <c r="P757">
        <v>-82.121476090000002</v>
      </c>
      <c r="Q757" t="s">
        <v>1055</v>
      </c>
      <c r="S757" s="1">
        <v>45754</v>
      </c>
      <c r="T757" t="s">
        <v>1459</v>
      </c>
      <c r="U757" t="s">
        <v>87</v>
      </c>
      <c r="V757" t="s">
        <v>88</v>
      </c>
      <c r="W757" t="s">
        <v>71</v>
      </c>
      <c r="X757" s="4">
        <v>642</v>
      </c>
      <c r="Y757" t="s">
        <v>59</v>
      </c>
      <c r="AA757">
        <v>2026</v>
      </c>
      <c r="AB757" s="1">
        <v>45139</v>
      </c>
      <c r="AC757" t="s">
        <v>60</v>
      </c>
      <c r="AG757" t="s">
        <v>54</v>
      </c>
      <c r="AH757" t="s">
        <v>54</v>
      </c>
      <c r="AI757" s="1">
        <v>45505</v>
      </c>
      <c r="AJ757" t="s">
        <v>62</v>
      </c>
      <c r="AM757" t="s">
        <v>54</v>
      </c>
      <c r="AO757">
        <v>110010</v>
      </c>
      <c r="AP757">
        <v>107714</v>
      </c>
      <c r="AX757" s="2" t="str">
        <f t="shared" si="22"/>
        <v/>
      </c>
      <c r="AY757" t="str">
        <f t="shared" si="23"/>
        <v/>
      </c>
    </row>
    <row r="758" spans="1:51" hidden="1" x14ac:dyDescent="0.25">
      <c r="A758" t="s">
        <v>1422</v>
      </c>
      <c r="B758" t="s">
        <v>1460</v>
      </c>
      <c r="C758" t="s">
        <v>943</v>
      </c>
      <c r="E758" t="s">
        <v>272</v>
      </c>
      <c r="F758">
        <v>90</v>
      </c>
      <c r="G758" t="s">
        <v>67</v>
      </c>
      <c r="H758">
        <v>15.388</v>
      </c>
      <c r="I758">
        <v>0</v>
      </c>
      <c r="J758">
        <v>2.0230000000000001</v>
      </c>
      <c r="K758">
        <v>2.0230000000000001</v>
      </c>
      <c r="L758">
        <v>0.18</v>
      </c>
      <c r="M758">
        <v>41.420542349999998</v>
      </c>
      <c r="N758">
        <v>-82.083915869999998</v>
      </c>
      <c r="O758">
        <v>41.424954820000004</v>
      </c>
      <c r="P758">
        <v>-82.081261990000002</v>
      </c>
      <c r="Q758" t="s">
        <v>1176</v>
      </c>
      <c r="R758" t="s">
        <v>172</v>
      </c>
      <c r="S758" s="1">
        <v>45754</v>
      </c>
      <c r="T758" t="s">
        <v>1461</v>
      </c>
      <c r="U758" t="s">
        <v>87</v>
      </c>
      <c r="V758" t="s">
        <v>57</v>
      </c>
      <c r="W758" t="s">
        <v>71</v>
      </c>
      <c r="X758" s="4">
        <v>642</v>
      </c>
      <c r="Y758" t="s">
        <v>64</v>
      </c>
      <c r="AA758">
        <v>2026</v>
      </c>
      <c r="AB758" s="1">
        <v>45140</v>
      </c>
      <c r="AC758" t="s">
        <v>60</v>
      </c>
      <c r="AG758" t="s">
        <v>61</v>
      </c>
      <c r="AH758" t="s">
        <v>54</v>
      </c>
      <c r="AI758" s="1">
        <v>45506</v>
      </c>
      <c r="AJ758" t="s">
        <v>62</v>
      </c>
      <c r="AM758" t="s">
        <v>54</v>
      </c>
      <c r="AO758">
        <v>110010</v>
      </c>
      <c r="AP758">
        <v>107714</v>
      </c>
      <c r="AQ758">
        <v>110010</v>
      </c>
      <c r="AX758" s="2" t="str">
        <f t="shared" si="22"/>
        <v/>
      </c>
      <c r="AY758" t="str">
        <f t="shared" si="23"/>
        <v/>
      </c>
    </row>
    <row r="759" spans="1:51" hidden="1" x14ac:dyDescent="0.25">
      <c r="A759" t="s">
        <v>1422</v>
      </c>
      <c r="B759" t="s">
        <v>1460</v>
      </c>
      <c r="C759" t="s">
        <v>943</v>
      </c>
      <c r="E759" t="s">
        <v>272</v>
      </c>
      <c r="F759">
        <v>90</v>
      </c>
      <c r="G759" t="s">
        <v>67</v>
      </c>
      <c r="H759">
        <v>15.388</v>
      </c>
      <c r="I759">
        <v>0</v>
      </c>
      <c r="J759">
        <v>2.0230000000000001</v>
      </c>
      <c r="K759">
        <v>2.0230000000000001</v>
      </c>
      <c r="L759">
        <v>0.18</v>
      </c>
      <c r="M759">
        <v>41.420542349999998</v>
      </c>
      <c r="N759">
        <v>-82.083915869999998</v>
      </c>
      <c r="O759">
        <v>41.424954820000004</v>
      </c>
      <c r="P759">
        <v>-82.081261990000002</v>
      </c>
      <c r="Q759" t="s">
        <v>1176</v>
      </c>
      <c r="R759" t="s">
        <v>172</v>
      </c>
      <c r="S759" s="1">
        <v>45754</v>
      </c>
      <c r="T759" t="s">
        <v>1462</v>
      </c>
      <c r="U759" t="s">
        <v>87</v>
      </c>
      <c r="V759" t="s">
        <v>57</v>
      </c>
      <c r="W759" t="s">
        <v>71</v>
      </c>
      <c r="X759" s="4">
        <v>642</v>
      </c>
      <c r="Y759" t="s">
        <v>59</v>
      </c>
      <c r="AA759">
        <v>2026</v>
      </c>
      <c r="AB759" s="1">
        <v>45140</v>
      </c>
      <c r="AC759" t="s">
        <v>60</v>
      </c>
      <c r="AG759" t="s">
        <v>61</v>
      </c>
      <c r="AH759" t="s">
        <v>54</v>
      </c>
      <c r="AI759" s="1">
        <v>45506</v>
      </c>
      <c r="AJ759" t="s">
        <v>62</v>
      </c>
      <c r="AM759" t="s">
        <v>54</v>
      </c>
      <c r="AO759">
        <v>110010</v>
      </c>
      <c r="AP759">
        <v>107714</v>
      </c>
      <c r="AQ759">
        <v>110010</v>
      </c>
      <c r="AX759" s="2" t="str">
        <f t="shared" si="22"/>
        <v/>
      </c>
      <c r="AY759" t="str">
        <f t="shared" si="23"/>
        <v/>
      </c>
    </row>
    <row r="760" spans="1:51" s="5" customFormat="1" x14ac:dyDescent="0.25">
      <c r="A760" s="5" t="s">
        <v>1298</v>
      </c>
      <c r="B760" s="5" t="s">
        <v>1301</v>
      </c>
      <c r="C760" s="5" t="s">
        <v>943</v>
      </c>
      <c r="E760" s="5" t="s">
        <v>228</v>
      </c>
      <c r="F760" s="5">
        <v>47092</v>
      </c>
      <c r="G760" s="5" t="s">
        <v>67</v>
      </c>
      <c r="H760" s="5">
        <v>0.39810000000000001</v>
      </c>
      <c r="I760" s="5">
        <v>0.28455265000000002</v>
      </c>
      <c r="J760"/>
      <c r="K760"/>
      <c r="L760" s="5">
        <v>0.11</v>
      </c>
      <c r="M760">
        <v>41.462628899999999</v>
      </c>
      <c r="N760">
        <v>-81.989156440000002</v>
      </c>
      <c r="O760">
        <v>41.463136929999997</v>
      </c>
      <c r="P760">
        <v>-81.99113792</v>
      </c>
      <c r="Q760" s="5" t="s">
        <v>1089</v>
      </c>
      <c r="S760" s="1">
        <v>45608</v>
      </c>
      <c r="T760" t="s">
        <v>1304</v>
      </c>
      <c r="U760" t="s">
        <v>87</v>
      </c>
      <c r="V760" s="5" t="s">
        <v>96</v>
      </c>
      <c r="W760" s="5" t="s">
        <v>58</v>
      </c>
      <c r="X760" s="6">
        <v>642</v>
      </c>
      <c r="Y760" s="5" t="s">
        <v>59</v>
      </c>
      <c r="Z760"/>
      <c r="AA760">
        <v>2023</v>
      </c>
      <c r="AB760" s="1">
        <v>45140</v>
      </c>
      <c r="AC760" t="s">
        <v>60</v>
      </c>
      <c r="AD760"/>
      <c r="AE760"/>
      <c r="AF760"/>
      <c r="AG760" t="s">
        <v>54</v>
      </c>
      <c r="AH760" t="s">
        <v>54</v>
      </c>
      <c r="AI760" s="1">
        <v>45524</v>
      </c>
      <c r="AJ760" t="s">
        <v>62</v>
      </c>
      <c r="AK760"/>
      <c r="AL760"/>
      <c r="AM760" t="s">
        <v>54</v>
      </c>
      <c r="AN760" t="s">
        <v>1305</v>
      </c>
      <c r="AO760"/>
      <c r="AP760"/>
      <c r="AR760"/>
      <c r="AS760"/>
      <c r="AT760"/>
      <c r="AU760"/>
      <c r="AV760"/>
      <c r="AW760"/>
      <c r="AX760" s="2" t="str">
        <f t="shared" si="22"/>
        <v>X</v>
      </c>
      <c r="AY760" s="5">
        <f t="shared" si="23"/>
        <v>642</v>
      </c>
    </row>
    <row r="761" spans="1:51" s="5" customFormat="1" x14ac:dyDescent="0.25">
      <c r="A761" s="5" t="s">
        <v>1298</v>
      </c>
      <c r="B761" s="5" t="s">
        <v>1299</v>
      </c>
      <c r="C761" s="5" t="s">
        <v>943</v>
      </c>
      <c r="E761" s="5" t="s">
        <v>228</v>
      </c>
      <c r="F761" s="5">
        <v>47092</v>
      </c>
      <c r="G761" s="5" t="s">
        <v>67</v>
      </c>
      <c r="H761" s="5">
        <v>9.5350050000000006E-2</v>
      </c>
      <c r="I761" s="5">
        <v>0.14219999999999999</v>
      </c>
      <c r="J761">
        <v>154.51390452999999</v>
      </c>
      <c r="K761">
        <v>154.51390452999999</v>
      </c>
      <c r="L761" s="5">
        <v>0.01</v>
      </c>
      <c r="M761">
        <v>41.464042190000001</v>
      </c>
      <c r="N761">
        <v>-81.994499980000001</v>
      </c>
      <c r="O761">
        <v>41.464005010000001</v>
      </c>
      <c r="P761">
        <v>-81.993596749999995</v>
      </c>
      <c r="Q761" s="5" t="s">
        <v>1089</v>
      </c>
      <c r="S761" s="1">
        <v>45608</v>
      </c>
      <c r="T761" t="s">
        <v>1300</v>
      </c>
      <c r="U761" t="s">
        <v>87</v>
      </c>
      <c r="V761" s="5" t="s">
        <v>88</v>
      </c>
      <c r="W761" s="5" t="s">
        <v>89</v>
      </c>
      <c r="X761" s="6">
        <v>643</v>
      </c>
      <c r="Y761" s="5" t="s">
        <v>59</v>
      </c>
      <c r="Z761"/>
      <c r="AA761">
        <v>2024</v>
      </c>
      <c r="AB761" s="1">
        <v>45139</v>
      </c>
      <c r="AC761" t="s">
        <v>60</v>
      </c>
      <c r="AD761"/>
      <c r="AE761"/>
      <c r="AF761"/>
      <c r="AG761" t="s">
        <v>54</v>
      </c>
      <c r="AH761" t="s">
        <v>54</v>
      </c>
      <c r="AI761" s="1">
        <v>45505</v>
      </c>
      <c r="AJ761" t="s">
        <v>62</v>
      </c>
      <c r="AK761"/>
      <c r="AL761"/>
      <c r="AM761" t="s">
        <v>54</v>
      </c>
      <c r="AN761"/>
      <c r="AO761">
        <v>108033</v>
      </c>
      <c r="AP761"/>
      <c r="AR761"/>
      <c r="AS761"/>
      <c r="AT761"/>
      <c r="AU761"/>
      <c r="AV761"/>
      <c r="AW761"/>
      <c r="AX761" s="2" t="str">
        <f t="shared" si="22"/>
        <v>X</v>
      </c>
      <c r="AY761" s="5">
        <f t="shared" si="23"/>
        <v>643</v>
      </c>
    </row>
    <row r="762" spans="1:51" s="5" customFormat="1" x14ac:dyDescent="0.25">
      <c r="A762" s="5" t="s">
        <v>1306</v>
      </c>
      <c r="B762" s="5" t="s">
        <v>1307</v>
      </c>
      <c r="C762" s="5" t="s">
        <v>943</v>
      </c>
      <c r="E762" s="5" t="s">
        <v>228</v>
      </c>
      <c r="F762" s="5">
        <v>47093</v>
      </c>
      <c r="G762" s="5" t="s">
        <v>76</v>
      </c>
      <c r="H762" s="5">
        <v>0</v>
      </c>
      <c r="I762" s="5">
        <v>0</v>
      </c>
      <c r="J762"/>
      <c r="K762"/>
      <c r="M762">
        <v>41.466929210000004</v>
      </c>
      <c r="N762">
        <v>-81.982284730000003</v>
      </c>
      <c r="O762">
        <v>41.465300380000002</v>
      </c>
      <c r="P762">
        <v>-81.988860650000007</v>
      </c>
      <c r="Q762" s="5" t="s">
        <v>1089</v>
      </c>
      <c r="R762" s="5" t="s">
        <v>172</v>
      </c>
      <c r="S762" s="1">
        <v>45608</v>
      </c>
      <c r="T762" t="s">
        <v>1308</v>
      </c>
      <c r="U762" t="s">
        <v>87</v>
      </c>
      <c r="V762" s="5" t="s">
        <v>57</v>
      </c>
      <c r="W762" s="5" t="s">
        <v>58</v>
      </c>
      <c r="X762" s="6">
        <v>642</v>
      </c>
      <c r="Y762" s="5" t="s">
        <v>64</v>
      </c>
      <c r="Z762"/>
      <c r="AA762">
        <v>2024</v>
      </c>
      <c r="AB762" s="1">
        <v>45140</v>
      </c>
      <c r="AC762" t="s">
        <v>84</v>
      </c>
      <c r="AD762"/>
      <c r="AE762"/>
      <c r="AF762"/>
      <c r="AG762" t="s">
        <v>61</v>
      </c>
      <c r="AH762" t="s">
        <v>54</v>
      </c>
      <c r="AI762" s="1">
        <v>45506</v>
      </c>
      <c r="AJ762" t="s">
        <v>62</v>
      </c>
      <c r="AK762"/>
      <c r="AL762"/>
      <c r="AM762" t="s">
        <v>54</v>
      </c>
      <c r="AN762"/>
      <c r="AO762">
        <v>108033</v>
      </c>
      <c r="AP762"/>
      <c r="AR762"/>
      <c r="AS762"/>
      <c r="AT762"/>
      <c r="AU762"/>
      <c r="AV762"/>
      <c r="AW762"/>
      <c r="AX762" s="2" t="str">
        <f t="shared" si="22"/>
        <v>X</v>
      </c>
      <c r="AY762" s="5">
        <f t="shared" si="23"/>
        <v>642</v>
      </c>
    </row>
    <row r="763" spans="1:51" s="5" customFormat="1" x14ac:dyDescent="0.25">
      <c r="A763" s="5" t="s">
        <v>1306</v>
      </c>
      <c r="B763" s="5" t="s">
        <v>1307</v>
      </c>
      <c r="C763" s="5" t="s">
        <v>943</v>
      </c>
      <c r="E763" s="5" t="s">
        <v>228</v>
      </c>
      <c r="F763" s="5">
        <v>47093</v>
      </c>
      <c r="G763" s="5" t="s">
        <v>76</v>
      </c>
      <c r="H763" s="5">
        <v>0</v>
      </c>
      <c r="I763" s="5">
        <v>0</v>
      </c>
      <c r="J763"/>
      <c r="K763"/>
      <c r="L763" s="5">
        <v>0.19</v>
      </c>
      <c r="M763">
        <v>41.466929210000004</v>
      </c>
      <c r="N763">
        <v>-81.982284730000003</v>
      </c>
      <c r="O763">
        <v>41.465300380000002</v>
      </c>
      <c r="P763">
        <v>-81.988860650000007</v>
      </c>
      <c r="Q763" s="5" t="s">
        <v>1089</v>
      </c>
      <c r="R763" s="5" t="s">
        <v>172</v>
      </c>
      <c r="S763" s="1">
        <v>45608</v>
      </c>
      <c r="T763"/>
      <c r="U763" t="s">
        <v>87</v>
      </c>
      <c r="V763" s="5" t="s">
        <v>57</v>
      </c>
      <c r="W763" s="5" t="s">
        <v>58</v>
      </c>
      <c r="X763" s="6">
        <v>642</v>
      </c>
      <c r="Y763" s="5" t="s">
        <v>59</v>
      </c>
      <c r="Z763"/>
      <c r="AA763">
        <v>2024</v>
      </c>
      <c r="AB763" s="1">
        <v>45140</v>
      </c>
      <c r="AC763" t="s">
        <v>60</v>
      </c>
      <c r="AD763"/>
      <c r="AE763"/>
      <c r="AF763"/>
      <c r="AG763" t="s">
        <v>61</v>
      </c>
      <c r="AH763" t="s">
        <v>54</v>
      </c>
      <c r="AI763" s="1">
        <v>45506</v>
      </c>
      <c r="AJ763" t="s">
        <v>62</v>
      </c>
      <c r="AK763"/>
      <c r="AL763"/>
      <c r="AM763" t="s">
        <v>54</v>
      </c>
      <c r="AN763"/>
      <c r="AO763">
        <v>108033</v>
      </c>
      <c r="AP763"/>
      <c r="AR763"/>
      <c r="AS763"/>
      <c r="AT763"/>
      <c r="AU763"/>
      <c r="AV763"/>
      <c r="AW763"/>
      <c r="AX763" s="2" t="str">
        <f t="shared" si="22"/>
        <v>X</v>
      </c>
      <c r="AY763" s="5">
        <f t="shared" si="23"/>
        <v>642</v>
      </c>
    </row>
    <row r="764" spans="1:51" s="5" customFormat="1" x14ac:dyDescent="0.25">
      <c r="A764" s="5" t="s">
        <v>1306</v>
      </c>
      <c r="B764" s="5" t="s">
        <v>1311</v>
      </c>
      <c r="C764" s="5" t="s">
        <v>943</v>
      </c>
      <c r="E764" s="5" t="s">
        <v>228</v>
      </c>
      <c r="F764" s="5">
        <v>47093</v>
      </c>
      <c r="G764" s="5" t="s">
        <v>76</v>
      </c>
      <c r="H764" s="5">
        <v>0.34700242999999997</v>
      </c>
      <c r="I764" s="5">
        <v>0.33144189000000002</v>
      </c>
      <c r="J764">
        <v>154.80966429</v>
      </c>
      <c r="K764">
        <v>154.80966429</v>
      </c>
      <c r="L764" s="5">
        <v>0.01</v>
      </c>
      <c r="M764">
        <v>41.465337040000001</v>
      </c>
      <c r="N764">
        <v>-81.988593960000003</v>
      </c>
      <c r="O764">
        <v>41.465350110000003</v>
      </c>
      <c r="P764">
        <v>-81.988293560000002</v>
      </c>
      <c r="Q764" s="5" t="s">
        <v>1089</v>
      </c>
      <c r="S764" s="1">
        <v>45608</v>
      </c>
      <c r="T764" t="s">
        <v>1312</v>
      </c>
      <c r="U764" t="s">
        <v>87</v>
      </c>
      <c r="V764" s="5" t="s">
        <v>88</v>
      </c>
      <c r="W764" s="5" t="s">
        <v>58</v>
      </c>
      <c r="X764" s="6">
        <v>642</v>
      </c>
      <c r="Y764" s="5" t="s">
        <v>59</v>
      </c>
      <c r="Z764"/>
      <c r="AA764">
        <v>2023</v>
      </c>
      <c r="AB764" s="1">
        <v>45140</v>
      </c>
      <c r="AC764" t="s">
        <v>60</v>
      </c>
      <c r="AD764"/>
      <c r="AE764"/>
      <c r="AF764"/>
      <c r="AG764" t="s">
        <v>54</v>
      </c>
      <c r="AH764" t="s">
        <v>54</v>
      </c>
      <c r="AI764" s="1">
        <v>45506</v>
      </c>
      <c r="AJ764" t="s">
        <v>62</v>
      </c>
      <c r="AK764"/>
      <c r="AL764"/>
      <c r="AM764" t="s">
        <v>54</v>
      </c>
      <c r="AN764"/>
      <c r="AO764"/>
      <c r="AP764"/>
      <c r="AR764"/>
      <c r="AS764"/>
      <c r="AT764"/>
      <c r="AU764"/>
      <c r="AV764"/>
      <c r="AW764"/>
      <c r="AX764" s="2" t="str">
        <f t="shared" si="22"/>
        <v>X</v>
      </c>
      <c r="AY764" s="5">
        <f t="shared" si="23"/>
        <v>642</v>
      </c>
    </row>
    <row r="765" spans="1:51" s="5" customFormat="1" x14ac:dyDescent="0.25">
      <c r="A765" s="5" t="s">
        <v>1306</v>
      </c>
      <c r="B765" s="5" t="s">
        <v>1313</v>
      </c>
      <c r="C765" s="5" t="s">
        <v>943</v>
      </c>
      <c r="E765" s="5" t="s">
        <v>228</v>
      </c>
      <c r="F765" s="5">
        <v>47093</v>
      </c>
      <c r="G765" s="5" t="s">
        <v>76</v>
      </c>
      <c r="H765" s="5">
        <v>0.34780981</v>
      </c>
      <c r="I765" s="5">
        <v>0.30357295000000001</v>
      </c>
      <c r="J765">
        <v>154.84003813000001</v>
      </c>
      <c r="K765">
        <v>154.84003813000001</v>
      </c>
      <c r="L765" s="5">
        <v>0.04</v>
      </c>
      <c r="M765">
        <v>41.465416439999998</v>
      </c>
      <c r="N765">
        <v>-81.988625479999996</v>
      </c>
      <c r="O765">
        <v>41.465486779999999</v>
      </c>
      <c r="P765">
        <v>-81.987788629999997</v>
      </c>
      <c r="Q765" s="5" t="s">
        <v>1089</v>
      </c>
      <c r="S765" s="1">
        <v>45608</v>
      </c>
      <c r="T765" t="s">
        <v>1314</v>
      </c>
      <c r="U765" t="s">
        <v>87</v>
      </c>
      <c r="V765" s="5" t="s">
        <v>96</v>
      </c>
      <c r="W765" s="5" t="s">
        <v>58</v>
      </c>
      <c r="X765" s="6">
        <v>642</v>
      </c>
      <c r="Y765" s="5" t="s">
        <v>59</v>
      </c>
      <c r="Z765"/>
      <c r="AA765">
        <v>2023</v>
      </c>
      <c r="AB765" s="1">
        <v>45140</v>
      </c>
      <c r="AC765" t="s">
        <v>60</v>
      </c>
      <c r="AD765"/>
      <c r="AE765"/>
      <c r="AF765"/>
      <c r="AG765" t="s">
        <v>54</v>
      </c>
      <c r="AH765" t="s">
        <v>54</v>
      </c>
      <c r="AI765" s="1">
        <v>45506</v>
      </c>
      <c r="AJ765" t="s">
        <v>62</v>
      </c>
      <c r="AK765"/>
      <c r="AL765"/>
      <c r="AM765" t="s">
        <v>54</v>
      </c>
      <c r="AN765" t="s">
        <v>1315</v>
      </c>
      <c r="AO765"/>
      <c r="AP765"/>
      <c r="AR765"/>
      <c r="AS765"/>
      <c r="AT765"/>
      <c r="AU765"/>
      <c r="AV765"/>
      <c r="AW765"/>
      <c r="AX765" s="2" t="str">
        <f t="shared" si="22"/>
        <v>X</v>
      </c>
      <c r="AY765" s="5">
        <f t="shared" si="23"/>
        <v>642</v>
      </c>
    </row>
    <row r="766" spans="1:51" s="5" customFormat="1" x14ac:dyDescent="0.25">
      <c r="A766" s="5" t="s">
        <v>1306</v>
      </c>
      <c r="B766" s="5" t="s">
        <v>1316</v>
      </c>
      <c r="C766" s="5" t="s">
        <v>943</v>
      </c>
      <c r="E766" s="5" t="s">
        <v>228</v>
      </c>
      <c r="F766" s="5">
        <v>47093</v>
      </c>
      <c r="G766" s="5" t="s">
        <v>76</v>
      </c>
      <c r="H766" s="5">
        <v>0.34893169000000002</v>
      </c>
      <c r="I766" s="5">
        <v>0.29433988</v>
      </c>
      <c r="J766">
        <v>154.84907435</v>
      </c>
      <c r="K766">
        <v>154.84907435</v>
      </c>
      <c r="L766" s="5">
        <v>0.05</v>
      </c>
      <c r="M766">
        <v>41.465307809999999</v>
      </c>
      <c r="N766">
        <v>-81.988625720000002</v>
      </c>
      <c r="O766">
        <v>41.465500759999998</v>
      </c>
      <c r="P766">
        <v>-81.987607819999994</v>
      </c>
      <c r="Q766" s="5" t="s">
        <v>1089</v>
      </c>
      <c r="S766" s="1">
        <v>45608</v>
      </c>
      <c r="T766" t="s">
        <v>1317</v>
      </c>
      <c r="U766" t="s">
        <v>87</v>
      </c>
      <c r="V766" s="5" t="s">
        <v>96</v>
      </c>
      <c r="W766" s="5" t="s">
        <v>58</v>
      </c>
      <c r="X766" s="6">
        <v>642</v>
      </c>
      <c r="Y766" s="5" t="s">
        <v>59</v>
      </c>
      <c r="Z766"/>
      <c r="AA766">
        <v>2023</v>
      </c>
      <c r="AB766" s="1">
        <v>45140</v>
      </c>
      <c r="AC766" t="s">
        <v>60</v>
      </c>
      <c r="AD766"/>
      <c r="AE766"/>
      <c r="AF766"/>
      <c r="AG766" t="s">
        <v>54</v>
      </c>
      <c r="AH766" t="s">
        <v>54</v>
      </c>
      <c r="AI766" s="1">
        <v>45506</v>
      </c>
      <c r="AJ766" t="s">
        <v>62</v>
      </c>
      <c r="AK766"/>
      <c r="AL766"/>
      <c r="AM766" t="s">
        <v>54</v>
      </c>
      <c r="AN766" t="s">
        <v>1315</v>
      </c>
      <c r="AO766"/>
      <c r="AP766"/>
      <c r="AR766"/>
      <c r="AS766"/>
      <c r="AT766"/>
      <c r="AU766"/>
      <c r="AV766"/>
      <c r="AW766"/>
      <c r="AX766" s="2" t="str">
        <f t="shared" si="22"/>
        <v>X</v>
      </c>
      <c r="AY766" s="5">
        <f t="shared" si="23"/>
        <v>642</v>
      </c>
    </row>
    <row r="767" spans="1:51" s="5" customFormat="1" x14ac:dyDescent="0.25">
      <c r="A767" s="5" t="s">
        <v>1306</v>
      </c>
      <c r="B767" s="5" t="s">
        <v>1309</v>
      </c>
      <c r="C767" s="5" t="s">
        <v>943</v>
      </c>
      <c r="E767" s="5" t="s">
        <v>228</v>
      </c>
      <c r="F767" s="5">
        <v>47093</v>
      </c>
      <c r="G767" s="5" t="s">
        <v>76</v>
      </c>
      <c r="H767" s="5">
        <v>0.14704712</v>
      </c>
      <c r="I767" s="5">
        <v>0.10778475999999999</v>
      </c>
      <c r="J767">
        <v>155.03533777000001</v>
      </c>
      <c r="K767">
        <v>155.03533777000001</v>
      </c>
      <c r="L767" s="5">
        <v>1.2999999999999999E-2</v>
      </c>
      <c r="M767">
        <v>41.466107399999999</v>
      </c>
      <c r="N767">
        <v>-81.984892139999999</v>
      </c>
      <c r="O767">
        <v>41.466323469999999</v>
      </c>
      <c r="P767">
        <v>-81.984190749999996</v>
      </c>
      <c r="Q767" s="5" t="s">
        <v>1089</v>
      </c>
      <c r="S767" s="1">
        <v>45608</v>
      </c>
      <c r="T767" t="s">
        <v>1310</v>
      </c>
      <c r="U767" t="s">
        <v>87</v>
      </c>
      <c r="V767" s="5" t="s">
        <v>88</v>
      </c>
      <c r="W767" s="5" t="s">
        <v>89</v>
      </c>
      <c r="X767" s="6">
        <v>643</v>
      </c>
      <c r="Y767" s="5" t="s">
        <v>59</v>
      </c>
      <c r="Z767"/>
      <c r="AA767">
        <v>2024</v>
      </c>
      <c r="AB767" s="1">
        <v>45139</v>
      </c>
      <c r="AC767" t="s">
        <v>60</v>
      </c>
      <c r="AD767"/>
      <c r="AE767"/>
      <c r="AF767"/>
      <c r="AG767" t="s">
        <v>54</v>
      </c>
      <c r="AH767" t="s">
        <v>54</v>
      </c>
      <c r="AI767" s="1">
        <v>45505</v>
      </c>
      <c r="AJ767" t="s">
        <v>62</v>
      </c>
      <c r="AK767"/>
      <c r="AL767"/>
      <c r="AM767" t="s">
        <v>54</v>
      </c>
      <c r="AN767"/>
      <c r="AO767">
        <v>108033</v>
      </c>
      <c r="AP767"/>
      <c r="AR767"/>
      <c r="AS767"/>
      <c r="AT767"/>
      <c r="AU767"/>
      <c r="AV767"/>
      <c r="AW767"/>
      <c r="AX767" s="2" t="str">
        <f t="shared" si="22"/>
        <v>X</v>
      </c>
      <c r="AY767" s="5">
        <f t="shared" si="23"/>
        <v>643</v>
      </c>
    </row>
    <row r="768" spans="1:51" s="5" customFormat="1" x14ac:dyDescent="0.25">
      <c r="A768" s="5" t="s">
        <v>1318</v>
      </c>
      <c r="B768" s="5" t="s">
        <v>1319</v>
      </c>
      <c r="C768" s="5" t="s">
        <v>943</v>
      </c>
      <c r="E768" s="5" t="s">
        <v>228</v>
      </c>
      <c r="F768" s="5">
        <v>47095</v>
      </c>
      <c r="G768" s="5" t="s">
        <v>67</v>
      </c>
      <c r="H768" s="5">
        <v>0</v>
      </c>
      <c r="I768" s="5">
        <v>22.55</v>
      </c>
      <c r="J768">
        <v>155.04900000000001</v>
      </c>
      <c r="K768">
        <v>155.04900000000001</v>
      </c>
      <c r="M768">
        <v>41.462683599999998</v>
      </c>
      <c r="N768">
        <v>-81.988932739999996</v>
      </c>
      <c r="O768">
        <v>41.466116769999999</v>
      </c>
      <c r="P768">
        <v>-81.98377893</v>
      </c>
      <c r="Q768" s="5" t="s">
        <v>1089</v>
      </c>
      <c r="R768" s="5" t="s">
        <v>53</v>
      </c>
      <c r="S768" s="1">
        <v>45754</v>
      </c>
      <c r="T768" t="s">
        <v>1320</v>
      </c>
      <c r="U768" t="s">
        <v>56</v>
      </c>
      <c r="V768" s="5" t="s">
        <v>57</v>
      </c>
      <c r="W768" s="5" t="s">
        <v>58</v>
      </c>
      <c r="X768" s="6">
        <v>642</v>
      </c>
      <c r="Y768" s="5" t="s">
        <v>59</v>
      </c>
      <c r="Z768"/>
      <c r="AA768">
        <v>2025</v>
      </c>
      <c r="AB768"/>
      <c r="AC768" t="s">
        <v>84</v>
      </c>
      <c r="AD768"/>
      <c r="AE768"/>
      <c r="AF768"/>
      <c r="AG768" t="s">
        <v>61</v>
      </c>
      <c r="AH768" t="s">
        <v>54</v>
      </c>
      <c r="AI768"/>
      <c r="AJ768" t="s">
        <v>62</v>
      </c>
      <c r="AK768"/>
      <c r="AL768"/>
      <c r="AM768" t="s">
        <v>54</v>
      </c>
      <c r="AN768"/>
      <c r="AO768">
        <v>110010</v>
      </c>
      <c r="AP768"/>
      <c r="AQ768" s="5">
        <v>108033</v>
      </c>
      <c r="AR768"/>
      <c r="AS768"/>
      <c r="AT768"/>
      <c r="AU768"/>
      <c r="AV768"/>
      <c r="AW768"/>
      <c r="AX768" s="2" t="str">
        <f t="shared" si="22"/>
        <v>X</v>
      </c>
      <c r="AY768" s="5">
        <f t="shared" si="23"/>
        <v>642</v>
      </c>
    </row>
    <row r="769" spans="1:51" s="5" customFormat="1" x14ac:dyDescent="0.25">
      <c r="A769" s="5" t="s">
        <v>1318</v>
      </c>
      <c r="B769" s="5" t="s">
        <v>1319</v>
      </c>
      <c r="C769" s="5" t="s">
        <v>943</v>
      </c>
      <c r="E769" s="5" t="s">
        <v>228</v>
      </c>
      <c r="F769" s="5">
        <v>47095</v>
      </c>
      <c r="G769" s="5" t="s">
        <v>67</v>
      </c>
      <c r="H769" s="5">
        <v>0</v>
      </c>
      <c r="I769" s="5">
        <v>22.55</v>
      </c>
      <c r="J769">
        <v>155.04900000000001</v>
      </c>
      <c r="K769">
        <v>155.04900000000001</v>
      </c>
      <c r="L769" s="5">
        <v>0.15</v>
      </c>
      <c r="M769">
        <v>41.462683599999998</v>
      </c>
      <c r="N769">
        <v>-81.988932739999996</v>
      </c>
      <c r="O769">
        <v>41.466116769999999</v>
      </c>
      <c r="P769">
        <v>-81.98377893</v>
      </c>
      <c r="Q769" s="5" t="s">
        <v>1089</v>
      </c>
      <c r="R769" s="5" t="s">
        <v>53</v>
      </c>
      <c r="S769" s="1">
        <v>45754</v>
      </c>
      <c r="T769" t="s">
        <v>1321</v>
      </c>
      <c r="U769" t="s">
        <v>56</v>
      </c>
      <c r="V769" s="5" t="s">
        <v>57</v>
      </c>
      <c r="W769" s="5" t="s">
        <v>58</v>
      </c>
      <c r="X769" s="6">
        <v>642</v>
      </c>
      <c r="Y769" s="5" t="s">
        <v>64</v>
      </c>
      <c r="Z769"/>
      <c r="AA769">
        <v>2025</v>
      </c>
      <c r="AB769"/>
      <c r="AC769" t="s">
        <v>60</v>
      </c>
      <c r="AD769"/>
      <c r="AE769"/>
      <c r="AF769"/>
      <c r="AG769" t="s">
        <v>61</v>
      </c>
      <c r="AH769" t="s">
        <v>54</v>
      </c>
      <c r="AI769"/>
      <c r="AJ769" t="s">
        <v>62</v>
      </c>
      <c r="AK769"/>
      <c r="AL769"/>
      <c r="AM769" t="s">
        <v>54</v>
      </c>
      <c r="AN769"/>
      <c r="AO769">
        <v>110010</v>
      </c>
      <c r="AP769"/>
      <c r="AQ769" s="5">
        <v>108033</v>
      </c>
      <c r="AR769"/>
      <c r="AS769"/>
      <c r="AT769"/>
      <c r="AU769"/>
      <c r="AV769"/>
      <c r="AW769"/>
      <c r="AX769" s="2" t="str">
        <f t="shared" si="22"/>
        <v>X</v>
      </c>
      <c r="AY769" s="5">
        <f t="shared" si="23"/>
        <v>642</v>
      </c>
    </row>
    <row r="770" spans="1:51" s="5" customFormat="1" x14ac:dyDescent="0.25">
      <c r="A770" s="5" t="s">
        <v>1481</v>
      </c>
      <c r="B770" s="5" t="s">
        <v>1487</v>
      </c>
      <c r="C770" s="5" t="s">
        <v>943</v>
      </c>
      <c r="E770" s="5" t="s">
        <v>1483</v>
      </c>
      <c r="F770" s="5">
        <v>91070</v>
      </c>
      <c r="G770" s="5" t="s">
        <v>67</v>
      </c>
      <c r="H770" s="5">
        <v>0.28979506999999999</v>
      </c>
      <c r="I770" s="5">
        <v>0.93899999999999995</v>
      </c>
      <c r="J770">
        <v>157.85300000000001</v>
      </c>
      <c r="K770">
        <v>157.85300000000001</v>
      </c>
      <c r="M770">
        <v>41.402333059999997</v>
      </c>
      <c r="N770">
        <v>-82.336960559999994</v>
      </c>
      <c r="O770">
        <v>41.403296439999998</v>
      </c>
      <c r="P770">
        <v>-82.329090109999996</v>
      </c>
      <c r="Q770" s="5" t="s">
        <v>1488</v>
      </c>
      <c r="S770" s="1">
        <v>45519</v>
      </c>
      <c r="T770" t="s">
        <v>1489</v>
      </c>
      <c r="U770" t="s">
        <v>56</v>
      </c>
      <c r="V770" s="5" t="s">
        <v>327</v>
      </c>
      <c r="W770" s="5" t="s">
        <v>58</v>
      </c>
      <c r="X770" s="6">
        <v>642</v>
      </c>
      <c r="Y770" s="5" t="s">
        <v>64</v>
      </c>
      <c r="Z770"/>
      <c r="AA770">
        <v>2024</v>
      </c>
      <c r="AB770"/>
      <c r="AC770" t="s">
        <v>60</v>
      </c>
      <c r="AD770"/>
      <c r="AE770"/>
      <c r="AF770"/>
      <c r="AG770" t="s">
        <v>61</v>
      </c>
      <c r="AH770" t="s">
        <v>54</v>
      </c>
      <c r="AI770" s="1">
        <v>2022</v>
      </c>
      <c r="AJ770" t="s">
        <v>62</v>
      </c>
      <c r="AK770"/>
      <c r="AL770"/>
      <c r="AM770" t="s">
        <v>54</v>
      </c>
      <c r="AN770"/>
      <c r="AO770">
        <v>108033</v>
      </c>
      <c r="AP770"/>
      <c r="AR770"/>
      <c r="AS770"/>
      <c r="AT770"/>
      <c r="AU770"/>
      <c r="AV770"/>
      <c r="AW770"/>
      <c r="AX770" s="2" t="str">
        <f t="shared" ref="AX770:AX833" si="24">IF(AND(X770=807,AA770&lt;2023),"X",IF(AND(X770=642,AA770&lt;2026),"X",IF(AND(X770=644,AA770&lt;2023),"X",IF(AND(X770=643,AA770&lt;2025),"X",""))))</f>
        <v>X</v>
      </c>
      <c r="AY770" s="5">
        <f t="shared" ref="AY770:AY833" si="25">IF(AND(AX770="X",X770=642),642,IF(AND(AX770="X",X770=643),643,IF(AND(AX770="X",X770=644),643,IF(AND(AX770="X",X770=807),807,""))))</f>
        <v>642</v>
      </c>
    </row>
    <row r="771" spans="1:51" s="5" customFormat="1" x14ac:dyDescent="0.25">
      <c r="A771" s="5" t="s">
        <v>1481</v>
      </c>
      <c r="B771" s="5" t="s">
        <v>1487</v>
      </c>
      <c r="C771" s="5" t="s">
        <v>943</v>
      </c>
      <c r="E771" s="5" t="s">
        <v>1483</v>
      </c>
      <c r="F771" s="5">
        <v>91070</v>
      </c>
      <c r="G771" s="5" t="s">
        <v>67</v>
      </c>
      <c r="H771" s="5">
        <v>0.28979506999999999</v>
      </c>
      <c r="I771" s="5">
        <v>0.93899999999999995</v>
      </c>
      <c r="J771">
        <v>157.85300000000001</v>
      </c>
      <c r="K771">
        <v>157.85300000000001</v>
      </c>
      <c r="M771">
        <v>41.402333059999997</v>
      </c>
      <c r="N771">
        <v>-82.336960559999994</v>
      </c>
      <c r="O771">
        <v>41.403296439999998</v>
      </c>
      <c r="P771">
        <v>-82.329090109999996</v>
      </c>
      <c r="Q771" s="5" t="s">
        <v>1488</v>
      </c>
      <c r="S771" s="1">
        <v>45519</v>
      </c>
      <c r="T771" t="s">
        <v>1490</v>
      </c>
      <c r="U771" t="s">
        <v>56</v>
      </c>
      <c r="V771" s="5" t="s">
        <v>74</v>
      </c>
      <c r="W771" s="5" t="s">
        <v>58</v>
      </c>
      <c r="X771" s="6">
        <v>642</v>
      </c>
      <c r="Y771" s="5" t="s">
        <v>59</v>
      </c>
      <c r="Z771"/>
      <c r="AA771">
        <v>2024</v>
      </c>
      <c r="AB771"/>
      <c r="AC771" t="s">
        <v>60</v>
      </c>
      <c r="AD771"/>
      <c r="AE771"/>
      <c r="AF771"/>
      <c r="AG771" t="s">
        <v>61</v>
      </c>
      <c r="AH771" t="s">
        <v>54</v>
      </c>
      <c r="AI771" s="1">
        <v>2022</v>
      </c>
      <c r="AJ771" t="s">
        <v>62</v>
      </c>
      <c r="AK771"/>
      <c r="AL771"/>
      <c r="AM771" t="s">
        <v>54</v>
      </c>
      <c r="AN771" t="s">
        <v>1491</v>
      </c>
      <c r="AO771">
        <v>108033</v>
      </c>
      <c r="AP771"/>
      <c r="AR771"/>
      <c r="AS771"/>
      <c r="AT771"/>
      <c r="AU771"/>
      <c r="AV771"/>
      <c r="AW771"/>
      <c r="AX771" s="2" t="str">
        <f t="shared" si="24"/>
        <v>X</v>
      </c>
      <c r="AY771" s="5">
        <f t="shared" si="25"/>
        <v>642</v>
      </c>
    </row>
    <row r="772" spans="1:51" s="5" customFormat="1" x14ac:dyDescent="0.25">
      <c r="A772" s="5" t="s">
        <v>1481</v>
      </c>
      <c r="B772" s="5" t="s">
        <v>1482</v>
      </c>
      <c r="C772" s="5" t="s">
        <v>943</v>
      </c>
      <c r="E772" s="5" t="s">
        <v>1483</v>
      </c>
      <c r="F772" s="5">
        <v>91070</v>
      </c>
      <c r="G772" s="5" t="s">
        <v>67</v>
      </c>
      <c r="H772" s="5">
        <v>0.10171292999999999</v>
      </c>
      <c r="I772" s="5">
        <v>0.14967511</v>
      </c>
      <c r="J772">
        <v>157.30064142000001</v>
      </c>
      <c r="K772">
        <v>157.30064142000001</v>
      </c>
      <c r="L772" s="5">
        <v>1.7000000000000001E-2</v>
      </c>
      <c r="M772">
        <v>41.402396039999999</v>
      </c>
      <c r="N772">
        <v>-82.340581349999994</v>
      </c>
      <c r="O772">
        <v>41.402433260000002</v>
      </c>
      <c r="P772">
        <v>-82.339657329999994</v>
      </c>
      <c r="Q772" s="5" t="s">
        <v>1484</v>
      </c>
      <c r="R772" s="5" t="s">
        <v>1485</v>
      </c>
      <c r="S772" s="1">
        <v>45519</v>
      </c>
      <c r="T772" t="s">
        <v>1486</v>
      </c>
      <c r="U772" t="s">
        <v>87</v>
      </c>
      <c r="V772" s="5" t="s">
        <v>88</v>
      </c>
      <c r="W772" s="5" t="s">
        <v>89</v>
      </c>
      <c r="X772" s="6">
        <v>643</v>
      </c>
      <c r="Y772" s="5" t="s">
        <v>59</v>
      </c>
      <c r="Z772"/>
      <c r="AA772">
        <v>2024</v>
      </c>
      <c r="AB772"/>
      <c r="AC772" t="s">
        <v>60</v>
      </c>
      <c r="AD772"/>
      <c r="AE772"/>
      <c r="AF772"/>
      <c r="AG772" t="s">
        <v>54</v>
      </c>
      <c r="AH772" t="s">
        <v>54</v>
      </c>
      <c r="AI772"/>
      <c r="AJ772" t="s">
        <v>62</v>
      </c>
      <c r="AK772"/>
      <c r="AL772"/>
      <c r="AM772" t="s">
        <v>54</v>
      </c>
      <c r="AN772"/>
      <c r="AO772">
        <v>108033</v>
      </c>
      <c r="AP772"/>
      <c r="AR772"/>
      <c r="AS772"/>
      <c r="AT772"/>
      <c r="AU772"/>
      <c r="AV772"/>
      <c r="AW772"/>
      <c r="AX772" s="2" t="str">
        <f t="shared" si="24"/>
        <v>X</v>
      </c>
      <c r="AY772" s="5">
        <f t="shared" si="25"/>
        <v>643</v>
      </c>
    </row>
    <row r="773" spans="1:51" s="5" customFormat="1" x14ac:dyDescent="0.25">
      <c r="A773" s="5" t="s">
        <v>1492</v>
      </c>
      <c r="B773" s="5" t="s">
        <v>1493</v>
      </c>
      <c r="C773" s="5" t="s">
        <v>943</v>
      </c>
      <c r="E773" s="5" t="s">
        <v>1483</v>
      </c>
      <c r="F773" s="5">
        <v>91072</v>
      </c>
      <c r="G773" s="5" t="s">
        <v>76</v>
      </c>
      <c r="H773" s="5">
        <v>0.14789487000000001</v>
      </c>
      <c r="I773" s="5">
        <v>9.9900000000000003E-2</v>
      </c>
      <c r="J773">
        <v>157.73066123000001</v>
      </c>
      <c r="K773">
        <v>157.73066123000001</v>
      </c>
      <c r="L773" s="5">
        <v>1.7000000000000001E-2</v>
      </c>
      <c r="M773">
        <v>41.40334163</v>
      </c>
      <c r="N773">
        <v>-82.332375549999995</v>
      </c>
      <c r="O773">
        <v>41.403376829999999</v>
      </c>
      <c r="P773">
        <v>-82.331463600000006</v>
      </c>
      <c r="Q773" s="5" t="s">
        <v>1485</v>
      </c>
      <c r="S773" s="1">
        <v>45754</v>
      </c>
      <c r="T773" t="s">
        <v>1494</v>
      </c>
      <c r="U773" t="s">
        <v>87</v>
      </c>
      <c r="V773" s="5" t="s">
        <v>88</v>
      </c>
      <c r="W773" s="5" t="s">
        <v>89</v>
      </c>
      <c r="X773" s="6">
        <v>642</v>
      </c>
      <c r="Y773" s="5" t="s">
        <v>59</v>
      </c>
      <c r="Z773"/>
      <c r="AA773">
        <v>2025</v>
      </c>
      <c r="AB773"/>
      <c r="AC773" t="s">
        <v>60</v>
      </c>
      <c r="AD773"/>
      <c r="AE773"/>
      <c r="AF773"/>
      <c r="AG773" t="s">
        <v>54</v>
      </c>
      <c r="AH773" t="s">
        <v>54</v>
      </c>
      <c r="AI773"/>
      <c r="AJ773" t="s">
        <v>62</v>
      </c>
      <c r="AK773"/>
      <c r="AL773"/>
      <c r="AM773" t="s">
        <v>54</v>
      </c>
      <c r="AN773"/>
      <c r="AO773">
        <v>110010</v>
      </c>
      <c r="AP773"/>
      <c r="AQ773" s="5">
        <v>108033</v>
      </c>
      <c r="AR773"/>
      <c r="AS773"/>
      <c r="AT773"/>
      <c r="AU773"/>
      <c r="AV773"/>
      <c r="AW773"/>
      <c r="AX773" s="2" t="str">
        <f t="shared" si="24"/>
        <v>X</v>
      </c>
      <c r="AY773" s="5">
        <f t="shared" si="25"/>
        <v>642</v>
      </c>
    </row>
    <row r="774" spans="1:51" s="5" customFormat="1" x14ac:dyDescent="0.25">
      <c r="A774" s="5" t="s">
        <v>1492</v>
      </c>
      <c r="B774" s="5" t="s">
        <v>1495</v>
      </c>
      <c r="C774" s="5" t="s">
        <v>943</v>
      </c>
      <c r="E774" s="5" t="s">
        <v>1483</v>
      </c>
      <c r="F774" s="5">
        <v>91072</v>
      </c>
      <c r="G774" s="5" t="s">
        <v>76</v>
      </c>
      <c r="H774" s="5">
        <v>0.29018807000000002</v>
      </c>
      <c r="I774" s="5">
        <v>0.16200000000000001</v>
      </c>
      <c r="J774">
        <v>157.07718707000001</v>
      </c>
      <c r="K774">
        <v>157.07718707000001</v>
      </c>
      <c r="M774">
        <v>41.403464880000001</v>
      </c>
      <c r="N774">
        <v>-82.335112659999993</v>
      </c>
      <c r="O774">
        <v>41.402419449999996</v>
      </c>
      <c r="P774">
        <v>-82.343978759999999</v>
      </c>
      <c r="Q774" s="5" t="s">
        <v>1488</v>
      </c>
      <c r="S774" s="1">
        <v>45497</v>
      </c>
      <c r="T774" t="s">
        <v>1496</v>
      </c>
      <c r="U774" t="s">
        <v>56</v>
      </c>
      <c r="V774" s="5" t="s">
        <v>74</v>
      </c>
      <c r="W774" s="5" t="s">
        <v>58</v>
      </c>
      <c r="X774" s="6">
        <v>642</v>
      </c>
      <c r="Y774" s="5" t="s">
        <v>59</v>
      </c>
      <c r="Z774"/>
      <c r="AA774">
        <v>2022</v>
      </c>
      <c r="AB774"/>
      <c r="AC774" t="s">
        <v>60</v>
      </c>
      <c r="AD774"/>
      <c r="AE774"/>
      <c r="AF774"/>
      <c r="AG774" t="s">
        <v>61</v>
      </c>
      <c r="AH774" t="s">
        <v>54</v>
      </c>
      <c r="AI774" s="1">
        <v>2022</v>
      </c>
      <c r="AJ774" t="s">
        <v>62</v>
      </c>
      <c r="AK774"/>
      <c r="AL774"/>
      <c r="AM774" t="s">
        <v>54</v>
      </c>
      <c r="AN774"/>
      <c r="AO774"/>
      <c r="AP774"/>
      <c r="AR774"/>
      <c r="AS774"/>
      <c r="AT774"/>
      <c r="AU774"/>
      <c r="AV774"/>
      <c r="AW774"/>
      <c r="AX774" s="2" t="str">
        <f t="shared" si="24"/>
        <v>X</v>
      </c>
      <c r="AY774" s="5">
        <f t="shared" si="25"/>
        <v>642</v>
      </c>
    </row>
    <row r="775" spans="1:51" s="5" customFormat="1" x14ac:dyDescent="0.25">
      <c r="A775" s="5" t="s">
        <v>1492</v>
      </c>
      <c r="B775" s="5" t="s">
        <v>1495</v>
      </c>
      <c r="C775" s="5" t="s">
        <v>943</v>
      </c>
      <c r="E775" s="5" t="s">
        <v>1483</v>
      </c>
      <c r="F775" s="5">
        <v>91072</v>
      </c>
      <c r="G775" s="5" t="s">
        <v>76</v>
      </c>
      <c r="H775" s="5">
        <v>0.29018807000000002</v>
      </c>
      <c r="I775" s="5">
        <v>0.16200000000000001</v>
      </c>
      <c r="J775">
        <v>157.07718707000001</v>
      </c>
      <c r="K775">
        <v>157.07718707000001</v>
      </c>
      <c r="M775">
        <v>41.403464880000001</v>
      </c>
      <c r="N775">
        <v>-82.335112659999993</v>
      </c>
      <c r="O775">
        <v>41.402419449999996</v>
      </c>
      <c r="P775">
        <v>-82.343978759999999</v>
      </c>
      <c r="Q775" s="5" t="s">
        <v>1488</v>
      </c>
      <c r="S775" s="1">
        <v>45519</v>
      </c>
      <c r="T775" t="s">
        <v>1497</v>
      </c>
      <c r="U775" t="s">
        <v>56</v>
      </c>
      <c r="V775" s="5" t="s">
        <v>327</v>
      </c>
      <c r="W775" s="5" t="s">
        <v>58</v>
      </c>
      <c r="X775" s="6">
        <v>642</v>
      </c>
      <c r="Y775" s="5" t="s">
        <v>64</v>
      </c>
      <c r="Z775"/>
      <c r="AA775">
        <v>2024</v>
      </c>
      <c r="AB775"/>
      <c r="AC775" t="s">
        <v>60</v>
      </c>
      <c r="AD775"/>
      <c r="AE775"/>
      <c r="AF775"/>
      <c r="AG775" t="s">
        <v>61</v>
      </c>
      <c r="AH775" t="s">
        <v>54</v>
      </c>
      <c r="AI775" s="1">
        <v>2022</v>
      </c>
      <c r="AJ775" t="s">
        <v>62</v>
      </c>
      <c r="AK775"/>
      <c r="AL775"/>
      <c r="AM775" t="s">
        <v>54</v>
      </c>
      <c r="AN775"/>
      <c r="AO775">
        <v>108033</v>
      </c>
      <c r="AP775"/>
      <c r="AR775"/>
      <c r="AS775"/>
      <c r="AT775"/>
      <c r="AU775"/>
      <c r="AV775"/>
      <c r="AW775"/>
      <c r="AX775" s="2" t="str">
        <f t="shared" si="24"/>
        <v>X</v>
      </c>
      <c r="AY775" s="5">
        <f t="shared" si="25"/>
        <v>642</v>
      </c>
    </row>
    <row r="776" spans="1:51" hidden="1" x14ac:dyDescent="0.25">
      <c r="A776" t="s">
        <v>1498</v>
      </c>
      <c r="B776" t="s">
        <v>1499</v>
      </c>
      <c r="C776" t="s">
        <v>1500</v>
      </c>
      <c r="E776" t="s">
        <v>257</v>
      </c>
      <c r="F776">
        <v>18</v>
      </c>
      <c r="G776" t="s">
        <v>67</v>
      </c>
      <c r="H776">
        <v>14.609769310000001</v>
      </c>
      <c r="I776">
        <v>15.180899999999999</v>
      </c>
      <c r="J776">
        <v>176.8989</v>
      </c>
      <c r="K776">
        <v>176.8989</v>
      </c>
      <c r="L776">
        <v>0.56999999999999995</v>
      </c>
      <c r="M776">
        <v>41.136301160000002</v>
      </c>
      <c r="N776">
        <v>-81.810361929999999</v>
      </c>
      <c r="O776">
        <v>41.136186709999997</v>
      </c>
      <c r="P776">
        <v>-81.799416949999994</v>
      </c>
      <c r="Q776" t="s">
        <v>1501</v>
      </c>
      <c r="R776" t="s">
        <v>1502</v>
      </c>
      <c r="S776" s="1">
        <v>45519</v>
      </c>
      <c r="T776" t="s">
        <v>1503</v>
      </c>
      <c r="U776" t="s">
        <v>56</v>
      </c>
      <c r="V776" t="s">
        <v>327</v>
      </c>
      <c r="W776" t="s">
        <v>71</v>
      </c>
      <c r="X776" s="4">
        <v>644</v>
      </c>
      <c r="Y776" t="s">
        <v>64</v>
      </c>
      <c r="AA776">
        <v>2025</v>
      </c>
      <c r="AC776" t="s">
        <v>60</v>
      </c>
      <c r="AG776" t="s">
        <v>61</v>
      </c>
      <c r="AH776" t="s">
        <v>54</v>
      </c>
      <c r="AJ776" t="s">
        <v>62</v>
      </c>
      <c r="AM776" t="s">
        <v>54</v>
      </c>
      <c r="AP776">
        <v>116653</v>
      </c>
      <c r="AX776" s="2" t="str">
        <f t="shared" si="24"/>
        <v/>
      </c>
      <c r="AY776" t="str">
        <f t="shared" si="25"/>
        <v/>
      </c>
    </row>
    <row r="777" spans="1:51" hidden="1" x14ac:dyDescent="0.25">
      <c r="A777" t="s">
        <v>1498</v>
      </c>
      <c r="B777" t="s">
        <v>1499</v>
      </c>
      <c r="C777" t="s">
        <v>1500</v>
      </c>
      <c r="E777" t="s">
        <v>257</v>
      </c>
      <c r="F777">
        <v>18</v>
      </c>
      <c r="G777" t="s">
        <v>67</v>
      </c>
      <c r="H777">
        <v>14.609769310000001</v>
      </c>
      <c r="I777">
        <v>15.180899999999999</v>
      </c>
      <c r="J777">
        <v>176.8989</v>
      </c>
      <c r="K777">
        <v>176.8989</v>
      </c>
      <c r="L777">
        <v>0.56999999999999995</v>
      </c>
      <c r="M777">
        <v>41.136301160000002</v>
      </c>
      <c r="N777">
        <v>-81.810361929999999</v>
      </c>
      <c r="O777">
        <v>41.136186709999997</v>
      </c>
      <c r="P777">
        <v>-81.799416949999994</v>
      </c>
      <c r="Q777" t="s">
        <v>1501</v>
      </c>
      <c r="R777" t="s">
        <v>1502</v>
      </c>
      <c r="S777" s="1">
        <v>45519</v>
      </c>
      <c r="T777" t="s">
        <v>1504</v>
      </c>
      <c r="U777" t="s">
        <v>56</v>
      </c>
      <c r="V777" t="s">
        <v>57</v>
      </c>
      <c r="W777" t="s">
        <v>71</v>
      </c>
      <c r="X777" s="4">
        <v>644</v>
      </c>
      <c r="Y777" t="s">
        <v>64</v>
      </c>
      <c r="AA777">
        <v>2025</v>
      </c>
      <c r="AC777" t="s">
        <v>60</v>
      </c>
      <c r="AG777" t="s">
        <v>61</v>
      </c>
      <c r="AH777" t="s">
        <v>54</v>
      </c>
      <c r="AJ777" t="s">
        <v>62</v>
      </c>
      <c r="AM777" t="s">
        <v>54</v>
      </c>
      <c r="AP777">
        <v>116653</v>
      </c>
      <c r="AX777" s="2" t="str">
        <f t="shared" si="24"/>
        <v/>
      </c>
      <c r="AY777" t="str">
        <f t="shared" si="25"/>
        <v/>
      </c>
    </row>
    <row r="778" spans="1:51" hidden="1" x14ac:dyDescent="0.25">
      <c r="A778" t="s">
        <v>1498</v>
      </c>
      <c r="B778" t="s">
        <v>1499</v>
      </c>
      <c r="C778" t="s">
        <v>1500</v>
      </c>
      <c r="E778" t="s">
        <v>257</v>
      </c>
      <c r="F778">
        <v>18</v>
      </c>
      <c r="G778" t="s">
        <v>67</v>
      </c>
      <c r="H778">
        <v>14.609769310000001</v>
      </c>
      <c r="I778">
        <v>15.180899999999999</v>
      </c>
      <c r="J778">
        <v>176.8989</v>
      </c>
      <c r="K778">
        <v>176.8989</v>
      </c>
      <c r="L778">
        <v>0.56999999999999995</v>
      </c>
      <c r="M778">
        <v>41.136301160000002</v>
      </c>
      <c r="N778">
        <v>-81.810361929999999</v>
      </c>
      <c r="O778">
        <v>41.136186709999997</v>
      </c>
      <c r="P778">
        <v>-81.799416949999994</v>
      </c>
      <c r="Q778" t="s">
        <v>1501</v>
      </c>
      <c r="R778" t="s">
        <v>1502</v>
      </c>
      <c r="S778" s="1">
        <v>45519</v>
      </c>
      <c r="T778" t="s">
        <v>1505</v>
      </c>
      <c r="U778" t="s">
        <v>56</v>
      </c>
      <c r="V778" t="s">
        <v>74</v>
      </c>
      <c r="W778" t="s">
        <v>71</v>
      </c>
      <c r="X778" s="4">
        <v>644</v>
      </c>
      <c r="Y778" t="s">
        <v>59</v>
      </c>
      <c r="AA778">
        <v>2025</v>
      </c>
      <c r="AC778" t="s">
        <v>60</v>
      </c>
      <c r="AG778" t="s">
        <v>61</v>
      </c>
      <c r="AH778" t="s">
        <v>54</v>
      </c>
      <c r="AJ778" t="s">
        <v>62</v>
      </c>
      <c r="AM778" t="s">
        <v>54</v>
      </c>
      <c r="AP778">
        <v>116653</v>
      </c>
      <c r="AX778" s="2" t="str">
        <f t="shared" si="24"/>
        <v/>
      </c>
      <c r="AY778" t="str">
        <f t="shared" si="25"/>
        <v/>
      </c>
    </row>
    <row r="779" spans="1:51" hidden="1" x14ac:dyDescent="0.25">
      <c r="A779" t="s">
        <v>1498</v>
      </c>
      <c r="B779" t="s">
        <v>1499</v>
      </c>
      <c r="C779" t="s">
        <v>1500</v>
      </c>
      <c r="E779" t="s">
        <v>257</v>
      </c>
      <c r="F779">
        <v>18</v>
      </c>
      <c r="G779" t="s">
        <v>67</v>
      </c>
      <c r="H779">
        <v>14.609769310000001</v>
      </c>
      <c r="I779">
        <v>15.180899999999999</v>
      </c>
      <c r="J779">
        <v>176.8989</v>
      </c>
      <c r="K779">
        <v>176.8989</v>
      </c>
      <c r="L779">
        <v>0.56999999999999995</v>
      </c>
      <c r="M779">
        <v>41.136301160000002</v>
      </c>
      <c r="N779">
        <v>-81.810361929999999</v>
      </c>
      <c r="O779">
        <v>41.136186709999997</v>
      </c>
      <c r="P779">
        <v>-81.799416949999994</v>
      </c>
      <c r="Q779" t="s">
        <v>1501</v>
      </c>
      <c r="R779" t="s">
        <v>1502</v>
      </c>
      <c r="S779" s="1">
        <v>45519</v>
      </c>
      <c r="T779" t="s">
        <v>1506</v>
      </c>
      <c r="U779" t="s">
        <v>56</v>
      </c>
      <c r="V779" t="s">
        <v>57</v>
      </c>
      <c r="W779" t="s">
        <v>71</v>
      </c>
      <c r="X779" s="4">
        <v>644</v>
      </c>
      <c r="Y779" t="s">
        <v>59</v>
      </c>
      <c r="AA779">
        <v>2025</v>
      </c>
      <c r="AC779" t="s">
        <v>60</v>
      </c>
      <c r="AG779" t="s">
        <v>61</v>
      </c>
      <c r="AH779" t="s">
        <v>54</v>
      </c>
      <c r="AJ779" t="s">
        <v>62</v>
      </c>
      <c r="AM779" t="s">
        <v>54</v>
      </c>
      <c r="AP779">
        <v>116653</v>
      </c>
      <c r="AX779" s="2" t="str">
        <f t="shared" si="24"/>
        <v/>
      </c>
      <c r="AY779" t="str">
        <f t="shared" si="25"/>
        <v/>
      </c>
    </row>
    <row r="780" spans="1:51" hidden="1" x14ac:dyDescent="0.25">
      <c r="A780" t="s">
        <v>1498</v>
      </c>
      <c r="B780" t="s">
        <v>1507</v>
      </c>
      <c r="C780" t="s">
        <v>1500</v>
      </c>
      <c r="E780" t="s">
        <v>257</v>
      </c>
      <c r="F780">
        <v>18</v>
      </c>
      <c r="G780" t="s">
        <v>76</v>
      </c>
      <c r="H780">
        <v>14.948</v>
      </c>
      <c r="I780">
        <v>15.17979854</v>
      </c>
      <c r="J780">
        <v>176.89600788000001</v>
      </c>
      <c r="K780">
        <v>176.89600788000001</v>
      </c>
      <c r="L780">
        <v>0.56999999999999995</v>
      </c>
      <c r="M780">
        <v>41.136266569999997</v>
      </c>
      <c r="N780">
        <v>-81.803885300000005</v>
      </c>
      <c r="O780">
        <v>41.136350950000001</v>
      </c>
      <c r="P780">
        <v>-81.799468579999996</v>
      </c>
      <c r="Q780" t="s">
        <v>1501</v>
      </c>
      <c r="R780" t="s">
        <v>1502</v>
      </c>
      <c r="S780" s="1">
        <v>45519</v>
      </c>
      <c r="T780" t="s">
        <v>1508</v>
      </c>
      <c r="U780" t="s">
        <v>56</v>
      </c>
      <c r="V780" t="s">
        <v>327</v>
      </c>
      <c r="W780" t="s">
        <v>71</v>
      </c>
      <c r="X780" s="4">
        <v>644</v>
      </c>
      <c r="Y780" t="s">
        <v>64</v>
      </c>
      <c r="AA780">
        <v>2025</v>
      </c>
      <c r="AC780" t="s">
        <v>60</v>
      </c>
      <c r="AG780" t="s">
        <v>61</v>
      </c>
      <c r="AH780" t="s">
        <v>54</v>
      </c>
      <c r="AJ780" t="s">
        <v>62</v>
      </c>
      <c r="AM780" t="s">
        <v>54</v>
      </c>
      <c r="AP780">
        <v>116653</v>
      </c>
      <c r="AX780" s="2" t="str">
        <f t="shared" si="24"/>
        <v/>
      </c>
      <c r="AY780" t="str">
        <f t="shared" si="25"/>
        <v/>
      </c>
    </row>
    <row r="781" spans="1:51" hidden="1" x14ac:dyDescent="0.25">
      <c r="A781" t="s">
        <v>1498</v>
      </c>
      <c r="B781" t="s">
        <v>1507</v>
      </c>
      <c r="C781" t="s">
        <v>1500</v>
      </c>
      <c r="E781" t="s">
        <v>257</v>
      </c>
      <c r="F781">
        <v>18</v>
      </c>
      <c r="G781" t="s">
        <v>76</v>
      </c>
      <c r="H781">
        <v>14.948</v>
      </c>
      <c r="I781">
        <v>15.17979854</v>
      </c>
      <c r="J781">
        <v>176.89600788000001</v>
      </c>
      <c r="K781">
        <v>176.89600788000001</v>
      </c>
      <c r="L781">
        <v>0.56999999999999995</v>
      </c>
      <c r="M781">
        <v>41.136266569999997</v>
      </c>
      <c r="N781">
        <v>-81.803885300000005</v>
      </c>
      <c r="O781">
        <v>41.136350950000001</v>
      </c>
      <c r="P781">
        <v>-81.799468579999996</v>
      </c>
      <c r="Q781" t="s">
        <v>1501</v>
      </c>
      <c r="R781" t="s">
        <v>1502</v>
      </c>
      <c r="S781" s="1">
        <v>45519</v>
      </c>
      <c r="T781" t="s">
        <v>1509</v>
      </c>
      <c r="U781" t="s">
        <v>56</v>
      </c>
      <c r="V781" t="s">
        <v>57</v>
      </c>
      <c r="W781" t="s">
        <v>71</v>
      </c>
      <c r="X781" s="4">
        <v>644</v>
      </c>
      <c r="Y781" t="s">
        <v>64</v>
      </c>
      <c r="AA781">
        <v>2025</v>
      </c>
      <c r="AC781" t="s">
        <v>60</v>
      </c>
      <c r="AG781" t="s">
        <v>61</v>
      </c>
      <c r="AH781" t="s">
        <v>54</v>
      </c>
      <c r="AJ781" t="s">
        <v>62</v>
      </c>
      <c r="AM781" t="s">
        <v>54</v>
      </c>
      <c r="AP781">
        <v>116653</v>
      </c>
      <c r="AX781" s="2" t="str">
        <f t="shared" si="24"/>
        <v/>
      </c>
      <c r="AY781" t="str">
        <f t="shared" si="25"/>
        <v/>
      </c>
    </row>
    <row r="782" spans="1:51" hidden="1" x14ac:dyDescent="0.25">
      <c r="A782" t="s">
        <v>1498</v>
      </c>
      <c r="B782" t="s">
        <v>1507</v>
      </c>
      <c r="C782" t="s">
        <v>1500</v>
      </c>
      <c r="E782" t="s">
        <v>257</v>
      </c>
      <c r="F782">
        <v>18</v>
      </c>
      <c r="G782" t="s">
        <v>76</v>
      </c>
      <c r="H782">
        <v>14.948</v>
      </c>
      <c r="I782">
        <v>15.17979854</v>
      </c>
      <c r="J782">
        <v>176.89600788000001</v>
      </c>
      <c r="K782">
        <v>176.89600788000001</v>
      </c>
      <c r="L782">
        <v>0.56999999999999995</v>
      </c>
      <c r="M782">
        <v>41.136266569999997</v>
      </c>
      <c r="N782">
        <v>-81.803885300000005</v>
      </c>
      <c r="O782">
        <v>41.136350950000001</v>
      </c>
      <c r="P782">
        <v>-81.799468579999996</v>
      </c>
      <c r="Q782" t="s">
        <v>1501</v>
      </c>
      <c r="R782" t="s">
        <v>1502</v>
      </c>
      <c r="S782" s="1">
        <v>45519</v>
      </c>
      <c r="T782" t="s">
        <v>1510</v>
      </c>
      <c r="U782" t="s">
        <v>56</v>
      </c>
      <c r="V782" t="s">
        <v>74</v>
      </c>
      <c r="W782" t="s">
        <v>71</v>
      </c>
      <c r="X782" s="4">
        <v>644</v>
      </c>
      <c r="Y782" t="s">
        <v>59</v>
      </c>
      <c r="AA782">
        <v>2025</v>
      </c>
      <c r="AC782" t="s">
        <v>60</v>
      </c>
      <c r="AG782" t="s">
        <v>61</v>
      </c>
      <c r="AH782" t="s">
        <v>54</v>
      </c>
      <c r="AJ782" t="s">
        <v>62</v>
      </c>
      <c r="AM782" t="s">
        <v>54</v>
      </c>
      <c r="AP782">
        <v>116653</v>
      </c>
      <c r="AX782" s="2" t="str">
        <f t="shared" si="24"/>
        <v/>
      </c>
      <c r="AY782" t="str">
        <f t="shared" si="25"/>
        <v/>
      </c>
    </row>
    <row r="783" spans="1:51" hidden="1" x14ac:dyDescent="0.25">
      <c r="A783" t="s">
        <v>1498</v>
      </c>
      <c r="B783" t="s">
        <v>1507</v>
      </c>
      <c r="C783" t="s">
        <v>1500</v>
      </c>
      <c r="E783" t="s">
        <v>257</v>
      </c>
      <c r="F783">
        <v>18</v>
      </c>
      <c r="G783" t="s">
        <v>76</v>
      </c>
      <c r="H783">
        <v>14.948</v>
      </c>
      <c r="I783">
        <v>15.17979854</v>
      </c>
      <c r="J783">
        <v>176.89600788000001</v>
      </c>
      <c r="K783">
        <v>176.89600788000001</v>
      </c>
      <c r="L783">
        <v>0.56999999999999995</v>
      </c>
      <c r="M783">
        <v>41.136266569999997</v>
      </c>
      <c r="N783">
        <v>-81.803885300000005</v>
      </c>
      <c r="O783">
        <v>41.136350950000001</v>
      </c>
      <c r="P783">
        <v>-81.799468579999996</v>
      </c>
      <c r="Q783" t="s">
        <v>1501</v>
      </c>
      <c r="R783" t="s">
        <v>1502</v>
      </c>
      <c r="S783" s="1">
        <v>45519</v>
      </c>
      <c r="T783" t="s">
        <v>1511</v>
      </c>
      <c r="U783" t="s">
        <v>56</v>
      </c>
      <c r="V783" t="s">
        <v>57</v>
      </c>
      <c r="W783" t="s">
        <v>71</v>
      </c>
      <c r="X783" s="4">
        <v>644</v>
      </c>
      <c r="Y783" t="s">
        <v>59</v>
      </c>
      <c r="AA783">
        <v>2025</v>
      </c>
      <c r="AC783" t="s">
        <v>60</v>
      </c>
      <c r="AG783" t="s">
        <v>61</v>
      </c>
      <c r="AH783" t="s">
        <v>54</v>
      </c>
      <c r="AJ783" t="s">
        <v>62</v>
      </c>
      <c r="AM783" t="s">
        <v>54</v>
      </c>
      <c r="AP783">
        <v>116653</v>
      </c>
      <c r="AX783" s="2" t="str">
        <f t="shared" si="24"/>
        <v/>
      </c>
      <c r="AY783" t="str">
        <f t="shared" si="25"/>
        <v/>
      </c>
    </row>
    <row r="784" spans="1:51" hidden="1" x14ac:dyDescent="0.25">
      <c r="A784" t="s">
        <v>1498</v>
      </c>
      <c r="B784" t="s">
        <v>1512</v>
      </c>
      <c r="C784" t="s">
        <v>1500</v>
      </c>
      <c r="E784" t="s">
        <v>257</v>
      </c>
      <c r="F784">
        <v>18</v>
      </c>
      <c r="G784" t="s">
        <v>67</v>
      </c>
      <c r="H784">
        <v>15.04799081</v>
      </c>
      <c r="I784">
        <v>14.993173499999999</v>
      </c>
      <c r="J784">
        <v>176.7111735</v>
      </c>
      <c r="K784">
        <v>176.7111735</v>
      </c>
      <c r="L784">
        <v>1.7000000000000001E-2</v>
      </c>
      <c r="M784">
        <v>41.136221710000001</v>
      </c>
      <c r="N784">
        <v>-81.801965359999997</v>
      </c>
      <c r="O784">
        <v>41.136229790000002</v>
      </c>
      <c r="P784">
        <v>-81.803016790000001</v>
      </c>
      <c r="S784" s="1">
        <v>45608</v>
      </c>
      <c r="T784" t="s">
        <v>1513</v>
      </c>
      <c r="U784" t="s">
        <v>87</v>
      </c>
      <c r="V784" t="s">
        <v>88</v>
      </c>
      <c r="W784" t="s">
        <v>71</v>
      </c>
      <c r="X784" s="4">
        <v>644</v>
      </c>
      <c r="Y784" t="s">
        <v>59</v>
      </c>
      <c r="Z784" t="s">
        <v>1514</v>
      </c>
      <c r="AA784">
        <v>2025</v>
      </c>
      <c r="AB784" s="1">
        <v>45087</v>
      </c>
      <c r="AC784" t="s">
        <v>60</v>
      </c>
      <c r="AG784" t="s">
        <v>54</v>
      </c>
      <c r="AH784" t="s">
        <v>54</v>
      </c>
      <c r="AJ784" t="s">
        <v>62</v>
      </c>
      <c r="AM784" t="s">
        <v>54</v>
      </c>
      <c r="AN784" t="s">
        <v>1515</v>
      </c>
      <c r="AP784">
        <v>116653</v>
      </c>
      <c r="AX784" s="2" t="str">
        <f t="shared" si="24"/>
        <v/>
      </c>
      <c r="AY784" t="str">
        <f t="shared" si="25"/>
        <v/>
      </c>
    </row>
    <row r="785" spans="1:51" hidden="1" x14ac:dyDescent="0.25">
      <c r="A785" t="s">
        <v>1498</v>
      </c>
      <c r="B785" t="s">
        <v>1516</v>
      </c>
      <c r="C785" t="s">
        <v>1500</v>
      </c>
      <c r="E785" t="s">
        <v>257</v>
      </c>
      <c r="F785">
        <v>18</v>
      </c>
      <c r="G785" t="s">
        <v>76</v>
      </c>
      <c r="H785">
        <v>15.070536580000001</v>
      </c>
      <c r="I785">
        <v>15.114699999999999</v>
      </c>
      <c r="J785">
        <v>176.83269999999999</v>
      </c>
      <c r="K785">
        <v>176.83269999999999</v>
      </c>
      <c r="L785">
        <v>4.3200000000000002E-2</v>
      </c>
      <c r="M785">
        <v>41.136288370000003</v>
      </c>
      <c r="N785">
        <v>-81.80153018</v>
      </c>
      <c r="O785">
        <v>41.136289380000001</v>
      </c>
      <c r="P785">
        <v>-81.800690639999999</v>
      </c>
      <c r="S785" s="1">
        <v>45608</v>
      </c>
      <c r="T785" t="s">
        <v>1517</v>
      </c>
      <c r="U785" t="s">
        <v>87</v>
      </c>
      <c r="V785" t="s">
        <v>96</v>
      </c>
      <c r="W785" t="s">
        <v>71</v>
      </c>
      <c r="X785" s="4">
        <v>644</v>
      </c>
      <c r="Y785" t="s">
        <v>59</v>
      </c>
      <c r="Z785" t="s">
        <v>1514</v>
      </c>
      <c r="AA785">
        <v>2025</v>
      </c>
      <c r="AB785" s="1">
        <v>45087</v>
      </c>
      <c r="AC785" t="s">
        <v>60</v>
      </c>
      <c r="AG785" t="s">
        <v>54</v>
      </c>
      <c r="AH785" t="s">
        <v>54</v>
      </c>
      <c r="AJ785" t="s">
        <v>62</v>
      </c>
      <c r="AM785" t="s">
        <v>54</v>
      </c>
      <c r="AN785" t="s">
        <v>1518</v>
      </c>
      <c r="AP785">
        <v>116653</v>
      </c>
      <c r="AX785" s="2" t="str">
        <f t="shared" si="24"/>
        <v/>
      </c>
      <c r="AY785" t="str">
        <f t="shared" si="25"/>
        <v/>
      </c>
    </row>
    <row r="786" spans="1:51" hidden="1" x14ac:dyDescent="0.25">
      <c r="A786" t="s">
        <v>1498</v>
      </c>
      <c r="B786" t="s">
        <v>1519</v>
      </c>
      <c r="C786" t="s">
        <v>1500</v>
      </c>
      <c r="E786" t="s">
        <v>257</v>
      </c>
      <c r="F786">
        <v>18</v>
      </c>
      <c r="G786" t="s">
        <v>67</v>
      </c>
      <c r="H786">
        <v>15.114699999999999</v>
      </c>
      <c r="I786">
        <v>15.07127122</v>
      </c>
      <c r="J786">
        <v>176.78927121999999</v>
      </c>
      <c r="K786">
        <v>176.78927121999999</v>
      </c>
      <c r="L786">
        <v>4.3200000000000002E-2</v>
      </c>
      <c r="M786">
        <v>41.136207570000003</v>
      </c>
      <c r="N786">
        <v>-81.800694669999999</v>
      </c>
      <c r="O786">
        <v>41.136207570000003</v>
      </c>
      <c r="P786">
        <v>-81.801518110000004</v>
      </c>
      <c r="S786" s="1">
        <v>45608</v>
      </c>
      <c r="T786" t="s">
        <v>1520</v>
      </c>
      <c r="U786" t="s">
        <v>87</v>
      </c>
      <c r="V786" t="s">
        <v>96</v>
      </c>
      <c r="W786" t="s">
        <v>71</v>
      </c>
      <c r="X786" s="4">
        <v>644</v>
      </c>
      <c r="Y786" t="s">
        <v>59</v>
      </c>
      <c r="Z786" t="s">
        <v>1514</v>
      </c>
      <c r="AA786">
        <v>2025</v>
      </c>
      <c r="AB786" s="1">
        <v>45087</v>
      </c>
      <c r="AC786" t="s">
        <v>60</v>
      </c>
      <c r="AG786" t="s">
        <v>54</v>
      </c>
      <c r="AH786" t="s">
        <v>54</v>
      </c>
      <c r="AJ786" t="s">
        <v>62</v>
      </c>
      <c r="AM786" t="s">
        <v>54</v>
      </c>
      <c r="AN786" t="s">
        <v>1521</v>
      </c>
      <c r="AP786">
        <v>116653</v>
      </c>
      <c r="AX786" s="2" t="str">
        <f t="shared" si="24"/>
        <v/>
      </c>
      <c r="AY786" t="str">
        <f t="shared" si="25"/>
        <v/>
      </c>
    </row>
    <row r="787" spans="1:51" hidden="1" x14ac:dyDescent="0.25">
      <c r="A787" t="s">
        <v>1498</v>
      </c>
      <c r="B787" t="s">
        <v>1522</v>
      </c>
      <c r="C787" t="s">
        <v>1500</v>
      </c>
      <c r="E787" t="s">
        <v>257</v>
      </c>
      <c r="F787">
        <v>18</v>
      </c>
      <c r="G787" t="s">
        <v>76</v>
      </c>
      <c r="H787">
        <v>15.138117490000001</v>
      </c>
      <c r="I787">
        <v>15.21444717</v>
      </c>
      <c r="J787">
        <v>176.93244713999999</v>
      </c>
      <c r="K787">
        <v>176.93244713999999</v>
      </c>
      <c r="L787">
        <v>7.6100000000000001E-2</v>
      </c>
      <c r="M787">
        <v>41.136290389999999</v>
      </c>
      <c r="N787">
        <v>-81.800232660000006</v>
      </c>
      <c r="O787">
        <v>41.136293420000001</v>
      </c>
      <c r="P787">
        <v>-81.798770849999997</v>
      </c>
      <c r="S787" s="1">
        <v>45608</v>
      </c>
      <c r="T787" t="s">
        <v>1523</v>
      </c>
      <c r="U787" t="s">
        <v>87</v>
      </c>
      <c r="V787" t="s">
        <v>96</v>
      </c>
      <c r="W787" t="s">
        <v>71</v>
      </c>
      <c r="X787" s="4">
        <v>644</v>
      </c>
      <c r="Y787" t="s">
        <v>59</v>
      </c>
      <c r="Z787" t="s">
        <v>1514</v>
      </c>
      <c r="AA787">
        <v>2025</v>
      </c>
      <c r="AB787" s="1">
        <v>45087</v>
      </c>
      <c r="AC787" t="s">
        <v>60</v>
      </c>
      <c r="AG787" t="s">
        <v>54</v>
      </c>
      <c r="AH787" t="s">
        <v>54</v>
      </c>
      <c r="AJ787" t="s">
        <v>62</v>
      </c>
      <c r="AM787" t="s">
        <v>54</v>
      </c>
      <c r="AN787" t="s">
        <v>1524</v>
      </c>
      <c r="AP787">
        <v>116653</v>
      </c>
      <c r="AX787" s="2" t="str">
        <f t="shared" si="24"/>
        <v/>
      </c>
      <c r="AY787" t="str">
        <f t="shared" si="25"/>
        <v/>
      </c>
    </row>
    <row r="788" spans="1:51" hidden="1" x14ac:dyDescent="0.25">
      <c r="A788" t="s">
        <v>1498</v>
      </c>
      <c r="B788" t="s">
        <v>1522</v>
      </c>
      <c r="C788" t="s">
        <v>1500</v>
      </c>
      <c r="E788" t="s">
        <v>257</v>
      </c>
      <c r="F788">
        <v>18</v>
      </c>
      <c r="G788" t="s">
        <v>67</v>
      </c>
      <c r="H788">
        <v>15.137654270000001</v>
      </c>
      <c r="I788">
        <v>15.215251139999999</v>
      </c>
      <c r="J788">
        <v>176.93325111999999</v>
      </c>
      <c r="K788">
        <v>176.93325111999999</v>
      </c>
      <c r="L788">
        <v>7.7700000000000005E-2</v>
      </c>
      <c r="M788">
        <v>41.136231549999998</v>
      </c>
      <c r="N788">
        <v>-81.800241479999997</v>
      </c>
      <c r="O788">
        <v>41.136245690000003</v>
      </c>
      <c r="P788">
        <v>-81.798755529999994</v>
      </c>
      <c r="S788" s="1">
        <v>45608</v>
      </c>
      <c r="T788" t="s">
        <v>1525</v>
      </c>
      <c r="U788" t="s">
        <v>87</v>
      </c>
      <c r="V788" t="s">
        <v>88</v>
      </c>
      <c r="W788" t="s">
        <v>71</v>
      </c>
      <c r="X788" s="4">
        <v>644</v>
      </c>
      <c r="Y788" t="s">
        <v>64</v>
      </c>
      <c r="Z788" t="s">
        <v>1514</v>
      </c>
      <c r="AA788">
        <v>2025</v>
      </c>
      <c r="AB788" s="1">
        <v>45087</v>
      </c>
      <c r="AC788" t="s">
        <v>60</v>
      </c>
      <c r="AG788" t="s">
        <v>54</v>
      </c>
      <c r="AH788" t="s">
        <v>54</v>
      </c>
      <c r="AJ788" t="s">
        <v>62</v>
      </c>
      <c r="AM788" t="s">
        <v>54</v>
      </c>
      <c r="AN788" t="s">
        <v>1526</v>
      </c>
      <c r="AP788">
        <v>116653</v>
      </c>
      <c r="AX788" s="2" t="str">
        <f t="shared" si="24"/>
        <v/>
      </c>
      <c r="AY788" t="str">
        <f t="shared" si="25"/>
        <v/>
      </c>
    </row>
    <row r="789" spans="1:51" hidden="1" x14ac:dyDescent="0.25">
      <c r="A789" t="s">
        <v>1527</v>
      </c>
      <c r="B789" t="s">
        <v>1528</v>
      </c>
      <c r="C789" t="s">
        <v>1500</v>
      </c>
      <c r="E789" t="s">
        <v>257</v>
      </c>
      <c r="F789">
        <v>18</v>
      </c>
      <c r="G789" t="s">
        <v>76</v>
      </c>
      <c r="H789">
        <v>15.17979854</v>
      </c>
      <c r="I789">
        <v>1.26</v>
      </c>
      <c r="J789">
        <v>177.643</v>
      </c>
      <c r="K789">
        <v>177.643</v>
      </c>
      <c r="L789">
        <v>0.81</v>
      </c>
      <c r="M789">
        <v>41.136350950000001</v>
      </c>
      <c r="N789">
        <v>-81.799468579999996</v>
      </c>
      <c r="O789">
        <v>41.136236920000002</v>
      </c>
      <c r="P789">
        <v>-81.785195279999996</v>
      </c>
      <c r="Q789" t="s">
        <v>1502</v>
      </c>
      <c r="R789" t="s">
        <v>1529</v>
      </c>
      <c r="S789" s="1">
        <v>45519</v>
      </c>
      <c r="T789" t="s">
        <v>1530</v>
      </c>
      <c r="U789" t="s">
        <v>56</v>
      </c>
      <c r="V789" t="s">
        <v>57</v>
      </c>
      <c r="W789" t="s">
        <v>71</v>
      </c>
      <c r="X789" s="4">
        <v>644</v>
      </c>
      <c r="Y789" t="s">
        <v>59</v>
      </c>
      <c r="AA789">
        <v>2025</v>
      </c>
      <c r="AC789" t="s">
        <v>60</v>
      </c>
      <c r="AG789" t="s">
        <v>61</v>
      </c>
      <c r="AH789" t="s">
        <v>54</v>
      </c>
      <c r="AJ789" t="s">
        <v>62</v>
      </c>
      <c r="AM789" t="s">
        <v>54</v>
      </c>
      <c r="AP789">
        <v>116653</v>
      </c>
      <c r="AX789" s="2" t="str">
        <f t="shared" si="24"/>
        <v/>
      </c>
      <c r="AY789" t="str">
        <f t="shared" si="25"/>
        <v/>
      </c>
    </row>
    <row r="790" spans="1:51" hidden="1" x14ac:dyDescent="0.25">
      <c r="A790" t="s">
        <v>1527</v>
      </c>
      <c r="B790" t="s">
        <v>1528</v>
      </c>
      <c r="C790" t="s">
        <v>1500</v>
      </c>
      <c r="E790" t="s">
        <v>257</v>
      </c>
      <c r="F790">
        <v>18</v>
      </c>
      <c r="G790" t="s">
        <v>76</v>
      </c>
      <c r="H790">
        <v>15.17979854</v>
      </c>
      <c r="I790">
        <v>1.26</v>
      </c>
      <c r="J790">
        <v>177.643</v>
      </c>
      <c r="K790">
        <v>177.643</v>
      </c>
      <c r="L790">
        <v>0.81</v>
      </c>
      <c r="M790">
        <v>41.136350950000001</v>
      </c>
      <c r="N790">
        <v>-81.799468579999996</v>
      </c>
      <c r="O790">
        <v>41.136236920000002</v>
      </c>
      <c r="P790">
        <v>-81.785195279999996</v>
      </c>
      <c r="Q790" t="s">
        <v>1502</v>
      </c>
      <c r="R790" t="s">
        <v>1529</v>
      </c>
      <c r="S790" s="1">
        <v>45519</v>
      </c>
      <c r="T790" t="s">
        <v>1531</v>
      </c>
      <c r="U790" t="s">
        <v>56</v>
      </c>
      <c r="V790" t="s">
        <v>57</v>
      </c>
      <c r="W790" t="s">
        <v>71</v>
      </c>
      <c r="X790" s="4">
        <v>644</v>
      </c>
      <c r="Y790" t="s">
        <v>64</v>
      </c>
      <c r="AA790">
        <v>2025</v>
      </c>
      <c r="AC790" t="s">
        <v>60</v>
      </c>
      <c r="AG790" t="s">
        <v>61</v>
      </c>
      <c r="AH790" t="s">
        <v>54</v>
      </c>
      <c r="AJ790" t="s">
        <v>62</v>
      </c>
      <c r="AM790" t="s">
        <v>54</v>
      </c>
      <c r="AP790">
        <v>116653</v>
      </c>
      <c r="AX790" s="2" t="str">
        <f t="shared" si="24"/>
        <v/>
      </c>
      <c r="AY790" t="str">
        <f t="shared" si="25"/>
        <v/>
      </c>
    </row>
    <row r="791" spans="1:51" hidden="1" x14ac:dyDescent="0.25">
      <c r="A791" t="s">
        <v>1527</v>
      </c>
      <c r="B791" t="s">
        <v>1528</v>
      </c>
      <c r="C791" t="s">
        <v>1500</v>
      </c>
      <c r="E791" t="s">
        <v>257</v>
      </c>
      <c r="F791">
        <v>18</v>
      </c>
      <c r="G791" t="s">
        <v>76</v>
      </c>
      <c r="H791">
        <v>15.17979854</v>
      </c>
      <c r="I791">
        <v>1.26</v>
      </c>
      <c r="J791">
        <v>177.643</v>
      </c>
      <c r="K791">
        <v>177.643</v>
      </c>
      <c r="L791">
        <v>0.81</v>
      </c>
      <c r="M791">
        <v>41.136350950000001</v>
      </c>
      <c r="N791">
        <v>-81.799468579999996</v>
      </c>
      <c r="O791">
        <v>41.136236920000002</v>
      </c>
      <c r="P791">
        <v>-81.785195279999996</v>
      </c>
      <c r="Q791" t="s">
        <v>1502</v>
      </c>
      <c r="R791" t="s">
        <v>1529</v>
      </c>
      <c r="S791" s="1">
        <v>45519</v>
      </c>
      <c r="T791" t="s">
        <v>1532</v>
      </c>
      <c r="U791" t="s">
        <v>56</v>
      </c>
      <c r="V791" t="s">
        <v>74</v>
      </c>
      <c r="W791" t="s">
        <v>71</v>
      </c>
      <c r="X791" s="4">
        <v>644</v>
      </c>
      <c r="Y791" t="s">
        <v>59</v>
      </c>
      <c r="AA791">
        <v>2025</v>
      </c>
      <c r="AC791" t="s">
        <v>60</v>
      </c>
      <c r="AG791" t="s">
        <v>61</v>
      </c>
      <c r="AH791" t="s">
        <v>54</v>
      </c>
      <c r="AJ791" t="s">
        <v>62</v>
      </c>
      <c r="AM791" t="s">
        <v>54</v>
      </c>
      <c r="AP791">
        <v>116653</v>
      </c>
      <c r="AX791" s="2" t="str">
        <f t="shared" si="24"/>
        <v/>
      </c>
      <c r="AY791" t="str">
        <f t="shared" si="25"/>
        <v/>
      </c>
    </row>
    <row r="792" spans="1:51" hidden="1" x14ac:dyDescent="0.25">
      <c r="A792" t="s">
        <v>1498</v>
      </c>
      <c r="B792" t="s">
        <v>1533</v>
      </c>
      <c r="C792" t="s">
        <v>1500</v>
      </c>
      <c r="E792" t="s">
        <v>257</v>
      </c>
      <c r="F792">
        <v>18</v>
      </c>
      <c r="G792" t="s">
        <v>67</v>
      </c>
      <c r="H792">
        <v>15.180899999999999</v>
      </c>
      <c r="I792">
        <v>15.98979591</v>
      </c>
      <c r="J792">
        <v>177.7077961</v>
      </c>
      <c r="K792">
        <v>177.7077961</v>
      </c>
      <c r="L792">
        <v>0.81</v>
      </c>
      <c r="M792">
        <v>41.136186709999997</v>
      </c>
      <c r="N792">
        <v>-81.799416949999994</v>
      </c>
      <c r="O792">
        <v>41.136238149999997</v>
      </c>
      <c r="P792">
        <v>-81.783950369999999</v>
      </c>
      <c r="Q792" t="s">
        <v>1502</v>
      </c>
      <c r="R792" t="s">
        <v>1529</v>
      </c>
      <c r="S792" s="1">
        <v>45519</v>
      </c>
      <c r="T792" t="s">
        <v>1534</v>
      </c>
      <c r="U792" t="s">
        <v>56</v>
      </c>
      <c r="V792" t="s">
        <v>57</v>
      </c>
      <c r="W792" t="s">
        <v>71</v>
      </c>
      <c r="X792" s="4">
        <v>644</v>
      </c>
      <c r="Y792" t="s">
        <v>59</v>
      </c>
      <c r="AA792">
        <v>2025</v>
      </c>
      <c r="AC792" t="s">
        <v>60</v>
      </c>
      <c r="AG792" t="s">
        <v>61</v>
      </c>
      <c r="AH792" t="s">
        <v>54</v>
      </c>
      <c r="AJ792" t="s">
        <v>62</v>
      </c>
      <c r="AM792" t="s">
        <v>54</v>
      </c>
      <c r="AP792">
        <v>116653</v>
      </c>
      <c r="AX792" s="2" t="str">
        <f t="shared" si="24"/>
        <v/>
      </c>
      <c r="AY792" t="str">
        <f t="shared" si="25"/>
        <v/>
      </c>
    </row>
    <row r="793" spans="1:51" hidden="1" x14ac:dyDescent="0.25">
      <c r="A793" t="s">
        <v>1498</v>
      </c>
      <c r="B793" t="s">
        <v>1533</v>
      </c>
      <c r="C793" t="s">
        <v>1500</v>
      </c>
      <c r="E793" t="s">
        <v>257</v>
      </c>
      <c r="F793">
        <v>18</v>
      </c>
      <c r="G793" t="s">
        <v>67</v>
      </c>
      <c r="H793">
        <v>15.180899999999999</v>
      </c>
      <c r="I793">
        <v>15.98979591</v>
      </c>
      <c r="J793">
        <v>177.7077961</v>
      </c>
      <c r="K793">
        <v>177.7077961</v>
      </c>
      <c r="L793">
        <v>0.81</v>
      </c>
      <c r="M793">
        <v>41.136186709999997</v>
      </c>
      <c r="N793">
        <v>-81.799416949999994</v>
      </c>
      <c r="O793">
        <v>41.136238149999997</v>
      </c>
      <c r="P793">
        <v>-81.783950369999999</v>
      </c>
      <c r="Q793" t="s">
        <v>1502</v>
      </c>
      <c r="R793" t="s">
        <v>1529</v>
      </c>
      <c r="S793" s="1">
        <v>45519</v>
      </c>
      <c r="T793" t="s">
        <v>1535</v>
      </c>
      <c r="U793" t="s">
        <v>56</v>
      </c>
      <c r="V793" t="s">
        <v>327</v>
      </c>
      <c r="W793" t="s">
        <v>71</v>
      </c>
      <c r="X793" s="4">
        <v>644</v>
      </c>
      <c r="Y793" t="s">
        <v>64</v>
      </c>
      <c r="AA793">
        <v>2025</v>
      </c>
      <c r="AC793" t="s">
        <v>60</v>
      </c>
      <c r="AG793" t="s">
        <v>61</v>
      </c>
      <c r="AH793" t="s">
        <v>54</v>
      </c>
      <c r="AJ793" t="s">
        <v>62</v>
      </c>
      <c r="AM793" t="s">
        <v>54</v>
      </c>
      <c r="AP793">
        <v>116653</v>
      </c>
      <c r="AX793" s="2" t="str">
        <f t="shared" si="24"/>
        <v/>
      </c>
      <c r="AY793" t="str">
        <f t="shared" si="25"/>
        <v/>
      </c>
    </row>
    <row r="794" spans="1:51" hidden="1" x14ac:dyDescent="0.25">
      <c r="A794" t="s">
        <v>1498</v>
      </c>
      <c r="B794" t="s">
        <v>1536</v>
      </c>
      <c r="C794" t="s">
        <v>1500</v>
      </c>
      <c r="E794" t="s">
        <v>257</v>
      </c>
      <c r="F794">
        <v>18</v>
      </c>
      <c r="G794" t="s">
        <v>76</v>
      </c>
      <c r="H794">
        <v>15.217772760000001</v>
      </c>
      <c r="I794">
        <v>15.359599080000001</v>
      </c>
      <c r="J794">
        <v>177.07759908</v>
      </c>
      <c r="K794">
        <v>177.07759908</v>
      </c>
      <c r="L794">
        <v>0.14199999999999999</v>
      </c>
      <c r="M794">
        <v>41.136261859999998</v>
      </c>
      <c r="N794">
        <v>-81.798707250000007</v>
      </c>
      <c r="O794">
        <v>41.13629822</v>
      </c>
      <c r="P794">
        <v>-81.795992859999998</v>
      </c>
      <c r="S794" s="1">
        <v>45608</v>
      </c>
      <c r="T794" t="s">
        <v>1537</v>
      </c>
      <c r="U794" t="s">
        <v>87</v>
      </c>
      <c r="V794" t="s">
        <v>88</v>
      </c>
      <c r="W794" t="s">
        <v>71</v>
      </c>
      <c r="X794" s="4">
        <v>644</v>
      </c>
      <c r="Y794" t="s">
        <v>64</v>
      </c>
      <c r="AA794">
        <v>2025</v>
      </c>
      <c r="AB794" s="1">
        <v>45087</v>
      </c>
      <c r="AC794" t="s">
        <v>60</v>
      </c>
      <c r="AG794" t="s">
        <v>54</v>
      </c>
      <c r="AH794" t="s">
        <v>54</v>
      </c>
      <c r="AI794" s="1">
        <v>45514</v>
      </c>
      <c r="AJ794" t="s">
        <v>62</v>
      </c>
      <c r="AM794" t="s">
        <v>54</v>
      </c>
      <c r="AN794" t="s">
        <v>1538</v>
      </c>
      <c r="AP794">
        <v>116653</v>
      </c>
      <c r="AX794" s="2" t="str">
        <f t="shared" si="24"/>
        <v/>
      </c>
      <c r="AY794" t="str">
        <f t="shared" si="25"/>
        <v/>
      </c>
    </row>
    <row r="795" spans="1:51" hidden="1" x14ac:dyDescent="0.25">
      <c r="A795" t="s">
        <v>1498</v>
      </c>
      <c r="B795" t="s">
        <v>1539</v>
      </c>
      <c r="C795" t="s">
        <v>1500</v>
      </c>
      <c r="E795" t="s">
        <v>257</v>
      </c>
      <c r="F795">
        <v>18</v>
      </c>
      <c r="G795" t="s">
        <v>67</v>
      </c>
      <c r="H795">
        <v>15.35935903</v>
      </c>
      <c r="I795">
        <v>15.275607750000001</v>
      </c>
      <c r="J795">
        <v>176.99360775</v>
      </c>
      <c r="K795">
        <v>176.99360775</v>
      </c>
      <c r="L795">
        <v>8.43E-2</v>
      </c>
      <c r="M795">
        <v>41.136208400000001</v>
      </c>
      <c r="N795">
        <v>-81.795997909999997</v>
      </c>
      <c r="O795">
        <v>41.13620032</v>
      </c>
      <c r="P795">
        <v>-81.797604550000003</v>
      </c>
      <c r="S795" s="1">
        <v>45608</v>
      </c>
      <c r="T795" t="s">
        <v>1540</v>
      </c>
      <c r="U795" t="s">
        <v>87</v>
      </c>
      <c r="V795" t="s">
        <v>96</v>
      </c>
      <c r="W795" t="s">
        <v>71</v>
      </c>
      <c r="X795" s="4">
        <v>644</v>
      </c>
      <c r="Y795" t="s">
        <v>59</v>
      </c>
      <c r="Z795" t="s">
        <v>1514</v>
      </c>
      <c r="AA795">
        <v>2025</v>
      </c>
      <c r="AB795" s="1">
        <v>45087</v>
      </c>
      <c r="AC795" t="s">
        <v>60</v>
      </c>
      <c r="AG795" t="s">
        <v>54</v>
      </c>
      <c r="AH795" t="s">
        <v>54</v>
      </c>
      <c r="AI795" s="1">
        <v>45514</v>
      </c>
      <c r="AJ795" t="s">
        <v>62</v>
      </c>
      <c r="AM795" t="s">
        <v>54</v>
      </c>
      <c r="AN795" t="s">
        <v>1541</v>
      </c>
      <c r="AP795">
        <v>116653</v>
      </c>
      <c r="AX795" s="2" t="str">
        <f t="shared" si="24"/>
        <v/>
      </c>
      <c r="AY795" t="str">
        <f t="shared" si="25"/>
        <v/>
      </c>
    </row>
    <row r="796" spans="1:51" hidden="1" x14ac:dyDescent="0.25">
      <c r="A796" t="s">
        <v>1498</v>
      </c>
      <c r="B796" t="s">
        <v>1542</v>
      </c>
      <c r="C796" t="s">
        <v>1500</v>
      </c>
      <c r="E796" t="s">
        <v>257</v>
      </c>
      <c r="F796">
        <v>18</v>
      </c>
      <c r="G796" t="s">
        <v>67</v>
      </c>
      <c r="H796">
        <v>15.35966183</v>
      </c>
      <c r="I796">
        <v>15.303922350000001</v>
      </c>
      <c r="J796">
        <v>177.02192235000001</v>
      </c>
      <c r="K796">
        <v>177.02192235000001</v>
      </c>
      <c r="L796">
        <v>5.6099999999999997E-2</v>
      </c>
      <c r="M796">
        <v>41.136109419999997</v>
      </c>
      <c r="N796">
        <v>-81.79599254</v>
      </c>
      <c r="O796">
        <v>41.136106390000002</v>
      </c>
      <c r="P796">
        <v>-81.797064079999998</v>
      </c>
      <c r="S796" s="1">
        <v>45608</v>
      </c>
      <c r="T796" t="s">
        <v>1543</v>
      </c>
      <c r="U796" t="s">
        <v>87</v>
      </c>
      <c r="V796" t="s">
        <v>96</v>
      </c>
      <c r="W796" t="s">
        <v>71</v>
      </c>
      <c r="X796" s="4">
        <v>644</v>
      </c>
      <c r="Y796" t="s">
        <v>59</v>
      </c>
      <c r="Z796" t="s">
        <v>1514</v>
      </c>
      <c r="AA796">
        <v>2025</v>
      </c>
      <c r="AB796" s="1">
        <v>45117</v>
      </c>
      <c r="AC796" t="s">
        <v>60</v>
      </c>
      <c r="AG796" t="s">
        <v>54</v>
      </c>
      <c r="AH796" t="s">
        <v>54</v>
      </c>
      <c r="AI796" s="1">
        <v>45514</v>
      </c>
      <c r="AJ796" t="s">
        <v>62</v>
      </c>
      <c r="AM796" t="s">
        <v>54</v>
      </c>
      <c r="AN796" t="s">
        <v>1541</v>
      </c>
      <c r="AP796">
        <v>116653</v>
      </c>
      <c r="AX796" s="2" t="str">
        <f t="shared" si="24"/>
        <v/>
      </c>
      <c r="AY796" t="str">
        <f t="shared" si="25"/>
        <v/>
      </c>
    </row>
    <row r="797" spans="1:51" hidden="1" x14ac:dyDescent="0.25">
      <c r="A797" t="s">
        <v>1498</v>
      </c>
      <c r="B797" t="s">
        <v>1542</v>
      </c>
      <c r="C797" t="s">
        <v>1500</v>
      </c>
      <c r="E797" t="s">
        <v>257</v>
      </c>
      <c r="F797">
        <v>18</v>
      </c>
      <c r="G797" t="s">
        <v>67</v>
      </c>
      <c r="H797">
        <v>15.359509689999999</v>
      </c>
      <c r="I797">
        <v>15.27570895</v>
      </c>
      <c r="J797">
        <v>176.99370895000001</v>
      </c>
      <c r="K797">
        <v>176.99370895000001</v>
      </c>
      <c r="L797">
        <v>8.43E-2</v>
      </c>
      <c r="M797">
        <v>41.136237110000003</v>
      </c>
      <c r="N797">
        <v>-81.795994870000001</v>
      </c>
      <c r="O797">
        <v>41.136233070000003</v>
      </c>
      <c r="P797">
        <v>-81.797604190000001</v>
      </c>
      <c r="S797" s="1">
        <v>45608</v>
      </c>
      <c r="T797" t="s">
        <v>1544</v>
      </c>
      <c r="U797" t="s">
        <v>87</v>
      </c>
      <c r="V797" t="s">
        <v>96</v>
      </c>
      <c r="W797" t="s">
        <v>71</v>
      </c>
      <c r="X797" s="4">
        <v>644</v>
      </c>
      <c r="Y797" t="s">
        <v>59</v>
      </c>
      <c r="Z797" t="s">
        <v>1514</v>
      </c>
      <c r="AA797">
        <v>2025</v>
      </c>
      <c r="AB797" s="1">
        <v>45087</v>
      </c>
      <c r="AC797" t="s">
        <v>60</v>
      </c>
      <c r="AG797" t="s">
        <v>54</v>
      </c>
      <c r="AH797" t="s">
        <v>54</v>
      </c>
      <c r="AI797" s="1">
        <v>45514</v>
      </c>
      <c r="AJ797" t="s">
        <v>62</v>
      </c>
      <c r="AM797" t="s">
        <v>54</v>
      </c>
      <c r="AN797" t="s">
        <v>1541</v>
      </c>
      <c r="AP797">
        <v>116653</v>
      </c>
      <c r="AX797" s="2" t="str">
        <f t="shared" si="24"/>
        <v/>
      </c>
      <c r="AY797" t="str">
        <f t="shared" si="25"/>
        <v/>
      </c>
    </row>
    <row r="798" spans="1:51" hidden="1" x14ac:dyDescent="0.25">
      <c r="A798" t="s">
        <v>1498</v>
      </c>
      <c r="B798" t="s">
        <v>1545</v>
      </c>
      <c r="C798" t="s">
        <v>1500</v>
      </c>
      <c r="E798" t="s">
        <v>257</v>
      </c>
      <c r="F798">
        <v>18</v>
      </c>
      <c r="G798" t="s">
        <v>76</v>
      </c>
      <c r="H798">
        <v>15.383456799999999</v>
      </c>
      <c r="I798">
        <v>15.481266979999999</v>
      </c>
      <c r="J798">
        <v>177.19924907999999</v>
      </c>
      <c r="K798">
        <v>177.19924907999999</v>
      </c>
      <c r="L798">
        <v>9.7199999999999995E-2</v>
      </c>
      <c r="M798">
        <v>41.136313450000003</v>
      </c>
      <c r="N798">
        <v>-81.795535770000001</v>
      </c>
      <c r="O798">
        <v>41.136310420000001</v>
      </c>
      <c r="P798">
        <v>-81.793671630000006</v>
      </c>
      <c r="S798" s="1">
        <v>45608</v>
      </c>
      <c r="T798" t="s">
        <v>1546</v>
      </c>
      <c r="U798" t="s">
        <v>87</v>
      </c>
      <c r="V798" t="s">
        <v>96</v>
      </c>
      <c r="W798" t="s">
        <v>71</v>
      </c>
      <c r="X798" s="4">
        <v>644</v>
      </c>
      <c r="Y798" t="s">
        <v>59</v>
      </c>
      <c r="Z798" t="s">
        <v>1514</v>
      </c>
      <c r="AA798">
        <v>2025</v>
      </c>
      <c r="AB798" s="1">
        <v>45117</v>
      </c>
      <c r="AC798" t="s">
        <v>60</v>
      </c>
      <c r="AG798" t="s">
        <v>54</v>
      </c>
      <c r="AH798" t="s">
        <v>54</v>
      </c>
      <c r="AI798" s="1">
        <v>45514</v>
      </c>
      <c r="AJ798" t="s">
        <v>62</v>
      </c>
      <c r="AM798" t="s">
        <v>54</v>
      </c>
      <c r="AN798" t="s">
        <v>1547</v>
      </c>
      <c r="AP798">
        <v>116653</v>
      </c>
      <c r="AX798" s="2" t="str">
        <f t="shared" si="24"/>
        <v/>
      </c>
      <c r="AY798" t="str">
        <f t="shared" si="25"/>
        <v/>
      </c>
    </row>
    <row r="799" spans="1:51" hidden="1" x14ac:dyDescent="0.25">
      <c r="A799" t="s">
        <v>1498</v>
      </c>
      <c r="B799" t="s">
        <v>1548</v>
      </c>
      <c r="C799" t="s">
        <v>1500</v>
      </c>
      <c r="E799" t="s">
        <v>257</v>
      </c>
      <c r="F799">
        <v>18</v>
      </c>
      <c r="G799" t="s">
        <v>67</v>
      </c>
      <c r="H799">
        <v>15.39501832</v>
      </c>
      <c r="I799">
        <v>15.48242799</v>
      </c>
      <c r="J799">
        <v>177.20041108999999</v>
      </c>
      <c r="K799">
        <v>177.20041108999999</v>
      </c>
      <c r="L799">
        <v>8.6900000000000005E-2</v>
      </c>
      <c r="M799">
        <v>41.1362387</v>
      </c>
      <c r="N799">
        <v>-81.795315830000007</v>
      </c>
      <c r="O799">
        <v>41.136235669999998</v>
      </c>
      <c r="P799">
        <v>-81.79365018</v>
      </c>
      <c r="S799" s="1">
        <v>45608</v>
      </c>
      <c r="T799" t="s">
        <v>1549</v>
      </c>
      <c r="U799" t="s">
        <v>87</v>
      </c>
      <c r="V799" t="s">
        <v>96</v>
      </c>
      <c r="W799" t="s">
        <v>71</v>
      </c>
      <c r="X799" s="4">
        <v>644</v>
      </c>
      <c r="Y799" t="s">
        <v>59</v>
      </c>
      <c r="Z799" t="s">
        <v>1514</v>
      </c>
      <c r="AA799">
        <v>2025</v>
      </c>
      <c r="AB799" s="1">
        <v>45117</v>
      </c>
      <c r="AC799" t="s">
        <v>60</v>
      </c>
      <c r="AG799" t="s">
        <v>54</v>
      </c>
      <c r="AH799" t="s">
        <v>54</v>
      </c>
      <c r="AI799" s="1">
        <v>45514</v>
      </c>
      <c r="AJ799" t="s">
        <v>62</v>
      </c>
      <c r="AM799" t="s">
        <v>54</v>
      </c>
      <c r="AN799" t="s">
        <v>1550</v>
      </c>
      <c r="AP799">
        <v>116653</v>
      </c>
      <c r="AX799" s="2" t="str">
        <f t="shared" si="24"/>
        <v/>
      </c>
      <c r="AY799" t="str">
        <f t="shared" si="25"/>
        <v/>
      </c>
    </row>
    <row r="800" spans="1:51" hidden="1" x14ac:dyDescent="0.25">
      <c r="A800" t="s">
        <v>1498</v>
      </c>
      <c r="B800" t="s">
        <v>1548</v>
      </c>
      <c r="C800" t="s">
        <v>1500</v>
      </c>
      <c r="E800" t="s">
        <v>257</v>
      </c>
      <c r="F800">
        <v>18</v>
      </c>
      <c r="G800" t="s">
        <v>67</v>
      </c>
      <c r="H800">
        <v>15.39516734</v>
      </c>
      <c r="I800">
        <v>15.483991509999999</v>
      </c>
      <c r="J800">
        <v>177.20197596</v>
      </c>
      <c r="K800">
        <v>177.20197596</v>
      </c>
      <c r="L800">
        <v>8.6999999999999994E-2</v>
      </c>
      <c r="M800">
        <v>41.136206379999997</v>
      </c>
      <c r="N800">
        <v>-81.795313149999998</v>
      </c>
      <c r="O800">
        <v>41.136203350000002</v>
      </c>
      <c r="P800">
        <v>-81.793620669999996</v>
      </c>
      <c r="S800" s="1">
        <v>45608</v>
      </c>
      <c r="T800" t="s">
        <v>1551</v>
      </c>
      <c r="U800" t="s">
        <v>87</v>
      </c>
      <c r="V800" t="s">
        <v>96</v>
      </c>
      <c r="W800" t="s">
        <v>71</v>
      </c>
      <c r="X800" s="4">
        <v>644</v>
      </c>
      <c r="Y800" t="s">
        <v>59</v>
      </c>
      <c r="Z800" t="s">
        <v>1514</v>
      </c>
      <c r="AA800">
        <v>2025</v>
      </c>
      <c r="AB800" s="1">
        <v>45117</v>
      </c>
      <c r="AC800" t="s">
        <v>60</v>
      </c>
      <c r="AG800" t="s">
        <v>54</v>
      </c>
      <c r="AH800" t="s">
        <v>54</v>
      </c>
      <c r="AI800" s="1">
        <v>45514</v>
      </c>
      <c r="AJ800" t="s">
        <v>62</v>
      </c>
      <c r="AM800" t="s">
        <v>54</v>
      </c>
      <c r="AN800" t="s">
        <v>1552</v>
      </c>
      <c r="AP800">
        <v>116653</v>
      </c>
      <c r="AX800" s="2" t="str">
        <f t="shared" si="24"/>
        <v/>
      </c>
      <c r="AY800" t="str">
        <f t="shared" si="25"/>
        <v/>
      </c>
    </row>
    <row r="801" spans="1:51" hidden="1" x14ac:dyDescent="0.25">
      <c r="A801" t="s">
        <v>1498</v>
      </c>
      <c r="B801" t="s">
        <v>1553</v>
      </c>
      <c r="C801" t="s">
        <v>1500</v>
      </c>
      <c r="E801" t="s">
        <v>257</v>
      </c>
      <c r="F801">
        <v>18</v>
      </c>
      <c r="G801" t="s">
        <v>67</v>
      </c>
      <c r="H801">
        <v>15.507316299999999</v>
      </c>
      <c r="I801">
        <v>15.545500000000001</v>
      </c>
      <c r="J801">
        <v>177.26349999999999</v>
      </c>
      <c r="K801">
        <v>177.26349999999999</v>
      </c>
      <c r="L801">
        <v>3.7699999999999997E-2</v>
      </c>
      <c r="M801">
        <v>41.136229610000001</v>
      </c>
      <c r="N801">
        <v>-81.79317408</v>
      </c>
      <c r="O801">
        <v>41.136244759999997</v>
      </c>
      <c r="P801">
        <v>-81.792453910000006</v>
      </c>
      <c r="S801" s="1">
        <v>45608</v>
      </c>
      <c r="T801" t="s">
        <v>1554</v>
      </c>
      <c r="U801" t="s">
        <v>87</v>
      </c>
      <c r="V801" t="s">
        <v>88</v>
      </c>
      <c r="W801" t="s">
        <v>71</v>
      </c>
      <c r="X801" s="4">
        <v>644</v>
      </c>
      <c r="Y801" t="s">
        <v>64</v>
      </c>
      <c r="Z801" t="s">
        <v>1514</v>
      </c>
      <c r="AA801">
        <v>2025</v>
      </c>
      <c r="AB801" s="1">
        <v>45117</v>
      </c>
      <c r="AC801" t="s">
        <v>60</v>
      </c>
      <c r="AG801" t="s">
        <v>54</v>
      </c>
      <c r="AH801" t="s">
        <v>54</v>
      </c>
      <c r="AI801" s="1">
        <v>45514</v>
      </c>
      <c r="AJ801" t="s">
        <v>62</v>
      </c>
      <c r="AM801" t="s">
        <v>54</v>
      </c>
      <c r="AN801" t="s">
        <v>1555</v>
      </c>
      <c r="AP801">
        <v>116653</v>
      </c>
      <c r="AX801" s="2" t="str">
        <f t="shared" si="24"/>
        <v/>
      </c>
      <c r="AY801" t="str">
        <f t="shared" si="25"/>
        <v/>
      </c>
    </row>
    <row r="802" spans="1:51" hidden="1" x14ac:dyDescent="0.25">
      <c r="A802" t="s">
        <v>1498</v>
      </c>
      <c r="B802" t="s">
        <v>1556</v>
      </c>
      <c r="C802" t="s">
        <v>1500</v>
      </c>
      <c r="E802" t="s">
        <v>257</v>
      </c>
      <c r="F802">
        <v>18</v>
      </c>
      <c r="G802" t="s">
        <v>76</v>
      </c>
      <c r="H802">
        <v>15.521265079999999</v>
      </c>
      <c r="I802">
        <v>1.66E-2</v>
      </c>
      <c r="J802">
        <v>177.23280484</v>
      </c>
      <c r="K802">
        <v>177.23280484</v>
      </c>
      <c r="L802">
        <v>6.4400000000000004E-3</v>
      </c>
      <c r="M802">
        <v>41.136403340000001</v>
      </c>
      <c r="N802">
        <v>-81.792901839999999</v>
      </c>
      <c r="O802">
        <v>41.136413949999998</v>
      </c>
      <c r="P802">
        <v>-81.793027230000007</v>
      </c>
      <c r="S802" s="1">
        <v>45608</v>
      </c>
      <c r="T802" t="s">
        <v>1557</v>
      </c>
      <c r="U802" t="s">
        <v>87</v>
      </c>
      <c r="V802" t="s">
        <v>88</v>
      </c>
      <c r="W802" t="s">
        <v>71</v>
      </c>
      <c r="X802" s="4">
        <v>644</v>
      </c>
      <c r="Y802" t="s">
        <v>59</v>
      </c>
      <c r="Z802" t="s">
        <v>1514</v>
      </c>
      <c r="AA802">
        <v>2025</v>
      </c>
      <c r="AB802" s="1">
        <v>45117</v>
      </c>
      <c r="AC802" t="s">
        <v>60</v>
      </c>
      <c r="AG802" t="s">
        <v>54</v>
      </c>
      <c r="AH802" t="s">
        <v>54</v>
      </c>
      <c r="AI802" s="1">
        <v>45514</v>
      </c>
      <c r="AJ802" t="s">
        <v>62</v>
      </c>
      <c r="AM802" t="s">
        <v>54</v>
      </c>
      <c r="AN802" t="s">
        <v>1558</v>
      </c>
      <c r="AP802">
        <v>116653</v>
      </c>
      <c r="AX802" s="2" t="str">
        <f t="shared" si="24"/>
        <v/>
      </c>
      <c r="AY802" t="str">
        <f t="shared" si="25"/>
        <v/>
      </c>
    </row>
    <row r="803" spans="1:51" hidden="1" x14ac:dyDescent="0.25">
      <c r="A803" t="s">
        <v>1498</v>
      </c>
      <c r="B803" t="s">
        <v>1559</v>
      </c>
      <c r="C803" t="s">
        <v>1500</v>
      </c>
      <c r="E803" t="s">
        <v>257</v>
      </c>
      <c r="F803">
        <v>18</v>
      </c>
      <c r="G803" t="s">
        <v>76</v>
      </c>
      <c r="H803">
        <v>15.5413911</v>
      </c>
      <c r="I803">
        <v>1.9307040000000001E-2</v>
      </c>
      <c r="J803">
        <v>177.23289161</v>
      </c>
      <c r="K803">
        <v>177.23289161</v>
      </c>
      <c r="L803">
        <v>2.6499999999999999E-2</v>
      </c>
      <c r="M803">
        <v>41.136431620000003</v>
      </c>
      <c r="N803">
        <v>-81.792515600000002</v>
      </c>
      <c r="O803">
        <v>41.136456870000004</v>
      </c>
      <c r="P803">
        <v>-81.793025220000004</v>
      </c>
      <c r="S803" s="1">
        <v>45608</v>
      </c>
      <c r="T803" t="s">
        <v>1560</v>
      </c>
      <c r="U803" t="s">
        <v>87</v>
      </c>
      <c r="V803" t="s">
        <v>96</v>
      </c>
      <c r="W803" t="s">
        <v>71</v>
      </c>
      <c r="X803" s="4">
        <v>644</v>
      </c>
      <c r="Y803" t="s">
        <v>59</v>
      </c>
      <c r="Z803" t="s">
        <v>1514</v>
      </c>
      <c r="AA803">
        <v>2025</v>
      </c>
      <c r="AB803" s="1">
        <v>45117</v>
      </c>
      <c r="AC803" t="s">
        <v>60</v>
      </c>
      <c r="AG803" t="s">
        <v>54</v>
      </c>
      <c r="AH803" t="s">
        <v>54</v>
      </c>
      <c r="AI803" s="1">
        <v>45514</v>
      </c>
      <c r="AJ803" t="s">
        <v>62</v>
      </c>
      <c r="AM803" t="s">
        <v>54</v>
      </c>
      <c r="AN803" t="s">
        <v>1561</v>
      </c>
      <c r="AP803">
        <v>116653</v>
      </c>
      <c r="AX803" s="2" t="str">
        <f t="shared" si="24"/>
        <v/>
      </c>
      <c r="AY803" t="str">
        <f t="shared" si="25"/>
        <v/>
      </c>
    </row>
    <row r="804" spans="1:51" hidden="1" x14ac:dyDescent="0.25">
      <c r="A804" t="s">
        <v>1498</v>
      </c>
      <c r="B804" t="s">
        <v>1562</v>
      </c>
      <c r="C804" t="s">
        <v>1500</v>
      </c>
      <c r="E804" t="s">
        <v>257</v>
      </c>
      <c r="F804">
        <v>18</v>
      </c>
      <c r="G804" t="s">
        <v>76</v>
      </c>
      <c r="H804">
        <v>15.636200000000001</v>
      </c>
      <c r="I804">
        <v>15.521265469999999</v>
      </c>
      <c r="J804">
        <v>177.23926546999999</v>
      </c>
      <c r="K804">
        <v>177.23926546999999</v>
      </c>
      <c r="L804">
        <v>0.115</v>
      </c>
      <c r="M804">
        <v>41.136363950000003</v>
      </c>
      <c r="N804">
        <v>-81.790689020000002</v>
      </c>
      <c r="O804">
        <v>41.136402330000003</v>
      </c>
      <c r="P804">
        <v>-81.792901839999999</v>
      </c>
      <c r="S804" s="1">
        <v>45608</v>
      </c>
      <c r="T804" t="s">
        <v>1563</v>
      </c>
      <c r="U804" t="s">
        <v>87</v>
      </c>
      <c r="V804" t="s">
        <v>96</v>
      </c>
      <c r="W804" t="s">
        <v>71</v>
      </c>
      <c r="X804" s="4">
        <v>644</v>
      </c>
      <c r="Y804" t="s">
        <v>59</v>
      </c>
      <c r="Z804" t="s">
        <v>1514</v>
      </c>
      <c r="AA804">
        <v>2025</v>
      </c>
      <c r="AB804" s="1">
        <v>45117</v>
      </c>
      <c r="AC804" t="s">
        <v>60</v>
      </c>
      <c r="AG804" t="s">
        <v>54</v>
      </c>
      <c r="AH804" t="s">
        <v>54</v>
      </c>
      <c r="AI804" s="1">
        <v>45514</v>
      </c>
      <c r="AJ804" t="s">
        <v>62</v>
      </c>
      <c r="AM804" t="s">
        <v>54</v>
      </c>
      <c r="AN804" t="s">
        <v>1564</v>
      </c>
      <c r="AP804">
        <v>116653</v>
      </c>
      <c r="AX804" s="2" t="str">
        <f t="shared" si="24"/>
        <v/>
      </c>
      <c r="AY804" t="str">
        <f t="shared" si="25"/>
        <v/>
      </c>
    </row>
    <row r="805" spans="1:51" hidden="1" x14ac:dyDescent="0.25">
      <c r="A805" t="s">
        <v>1498</v>
      </c>
      <c r="B805" t="s">
        <v>1565</v>
      </c>
      <c r="C805" t="s">
        <v>1500</v>
      </c>
      <c r="E805" t="s">
        <v>257</v>
      </c>
      <c r="F805">
        <v>18</v>
      </c>
      <c r="G805" t="s">
        <v>76</v>
      </c>
      <c r="H805">
        <v>15.68</v>
      </c>
      <c r="I805">
        <v>15.51440732</v>
      </c>
      <c r="J805">
        <v>177.23240731999999</v>
      </c>
      <c r="K805">
        <v>177.23240731999999</v>
      </c>
      <c r="L805">
        <v>0.16500000000000001</v>
      </c>
      <c r="M805">
        <v>41.136256879999998</v>
      </c>
      <c r="N805">
        <v>-81.789878990000005</v>
      </c>
      <c r="O805">
        <v>41.136283140000003</v>
      </c>
      <c r="P805">
        <v>-81.793035950000004</v>
      </c>
      <c r="S805" s="1">
        <v>45608</v>
      </c>
      <c r="T805" t="s">
        <v>1566</v>
      </c>
      <c r="U805" t="s">
        <v>87</v>
      </c>
      <c r="V805" t="s">
        <v>88</v>
      </c>
      <c r="W805" t="s">
        <v>71</v>
      </c>
      <c r="X805" s="4">
        <v>644</v>
      </c>
      <c r="Y805" t="s">
        <v>64</v>
      </c>
      <c r="Z805" t="s">
        <v>1514</v>
      </c>
      <c r="AA805">
        <v>2025</v>
      </c>
      <c r="AB805" s="1">
        <v>45117</v>
      </c>
      <c r="AC805" t="s">
        <v>60</v>
      </c>
      <c r="AG805" t="s">
        <v>54</v>
      </c>
      <c r="AH805" t="s">
        <v>54</v>
      </c>
      <c r="AI805" s="1">
        <v>45514</v>
      </c>
      <c r="AJ805" t="s">
        <v>62</v>
      </c>
      <c r="AM805" t="s">
        <v>54</v>
      </c>
      <c r="AN805" t="s">
        <v>1567</v>
      </c>
      <c r="AP805">
        <v>116653</v>
      </c>
      <c r="AX805" s="2" t="str">
        <f t="shared" si="24"/>
        <v/>
      </c>
      <c r="AY805" t="str">
        <f t="shared" si="25"/>
        <v/>
      </c>
    </row>
    <row r="806" spans="1:51" hidden="1" x14ac:dyDescent="0.25">
      <c r="A806" t="s">
        <v>1498</v>
      </c>
      <c r="B806" t="s">
        <v>1565</v>
      </c>
      <c r="C806" t="s">
        <v>1500</v>
      </c>
      <c r="E806" t="s">
        <v>257</v>
      </c>
      <c r="F806">
        <v>18</v>
      </c>
      <c r="G806" t="s">
        <v>67</v>
      </c>
      <c r="H806">
        <v>15.68</v>
      </c>
      <c r="I806">
        <v>15.54444286</v>
      </c>
      <c r="J806">
        <v>177.26244285999999</v>
      </c>
      <c r="K806">
        <v>177.26244285999999</v>
      </c>
      <c r="L806">
        <v>0.13400000000000001</v>
      </c>
      <c r="M806">
        <v>41.136203350000002</v>
      </c>
      <c r="N806">
        <v>-81.789885699999999</v>
      </c>
      <c r="O806">
        <v>41.136207390000003</v>
      </c>
      <c r="P806">
        <v>-81.792457940000006</v>
      </c>
      <c r="S806" s="1">
        <v>45608</v>
      </c>
      <c r="T806" t="s">
        <v>1568</v>
      </c>
      <c r="U806" t="s">
        <v>87</v>
      </c>
      <c r="V806" t="s">
        <v>96</v>
      </c>
      <c r="W806" t="s">
        <v>71</v>
      </c>
      <c r="X806" s="4">
        <v>644</v>
      </c>
      <c r="Y806" t="s">
        <v>59</v>
      </c>
      <c r="Z806" t="s">
        <v>1514</v>
      </c>
      <c r="AA806">
        <v>2025</v>
      </c>
      <c r="AB806" s="1">
        <v>45117</v>
      </c>
      <c r="AC806" t="s">
        <v>60</v>
      </c>
      <c r="AG806" t="s">
        <v>54</v>
      </c>
      <c r="AH806" t="s">
        <v>54</v>
      </c>
      <c r="AI806" s="1">
        <v>45514</v>
      </c>
      <c r="AJ806" t="s">
        <v>62</v>
      </c>
      <c r="AM806" t="s">
        <v>54</v>
      </c>
      <c r="AN806" t="s">
        <v>1569</v>
      </c>
      <c r="AP806">
        <v>116653</v>
      </c>
      <c r="AX806" s="2" t="str">
        <f t="shared" si="24"/>
        <v/>
      </c>
      <c r="AY806" t="str">
        <f t="shared" si="25"/>
        <v/>
      </c>
    </row>
    <row r="807" spans="1:51" hidden="1" x14ac:dyDescent="0.25">
      <c r="A807" t="s">
        <v>1498</v>
      </c>
      <c r="B807" t="s">
        <v>1570</v>
      </c>
      <c r="C807" t="s">
        <v>1500</v>
      </c>
      <c r="E807" t="s">
        <v>257</v>
      </c>
      <c r="F807">
        <v>18</v>
      </c>
      <c r="G807" t="s">
        <v>76</v>
      </c>
      <c r="H807">
        <v>15.698985649999999</v>
      </c>
      <c r="I807">
        <v>15.74686505</v>
      </c>
      <c r="J807">
        <v>177.46486504999999</v>
      </c>
      <c r="K807">
        <v>177.46486504999999</v>
      </c>
      <c r="L807">
        <v>4.9799999999999997E-2</v>
      </c>
      <c r="M807">
        <v>41.136358899999998</v>
      </c>
      <c r="N807">
        <v>-81.789504820000005</v>
      </c>
      <c r="O807">
        <v>41.136355870000003</v>
      </c>
      <c r="P807">
        <v>-81.788588849999996</v>
      </c>
      <c r="S807" s="1">
        <v>45608</v>
      </c>
      <c r="T807" t="s">
        <v>1571</v>
      </c>
      <c r="U807" t="s">
        <v>87</v>
      </c>
      <c r="V807" t="s">
        <v>96</v>
      </c>
      <c r="W807" t="s">
        <v>71</v>
      </c>
      <c r="X807" s="4">
        <v>644</v>
      </c>
      <c r="Y807" t="s">
        <v>59</v>
      </c>
      <c r="Z807" t="s">
        <v>1514</v>
      </c>
      <c r="AA807">
        <v>2025</v>
      </c>
      <c r="AB807" s="1">
        <v>45117</v>
      </c>
      <c r="AC807" t="s">
        <v>60</v>
      </c>
      <c r="AG807" t="s">
        <v>54</v>
      </c>
      <c r="AH807" t="s">
        <v>54</v>
      </c>
      <c r="AI807" s="1">
        <v>45514</v>
      </c>
      <c r="AJ807" t="s">
        <v>62</v>
      </c>
      <c r="AM807" t="s">
        <v>54</v>
      </c>
      <c r="AN807" t="s">
        <v>1572</v>
      </c>
      <c r="AP807">
        <v>116653</v>
      </c>
      <c r="AX807" s="2" t="str">
        <f t="shared" si="24"/>
        <v/>
      </c>
      <c r="AY807" t="str">
        <f t="shared" si="25"/>
        <v/>
      </c>
    </row>
    <row r="808" spans="1:51" hidden="1" x14ac:dyDescent="0.25">
      <c r="A808" t="s">
        <v>1498</v>
      </c>
      <c r="B808" t="s">
        <v>1570</v>
      </c>
      <c r="C808" t="s">
        <v>1500</v>
      </c>
      <c r="E808" t="s">
        <v>257</v>
      </c>
      <c r="F808">
        <v>18</v>
      </c>
      <c r="G808" t="s">
        <v>76</v>
      </c>
      <c r="H808">
        <v>15.69891554</v>
      </c>
      <c r="I808">
        <v>15.69183194</v>
      </c>
      <c r="J808">
        <v>177.40983194</v>
      </c>
      <c r="K808">
        <v>177.40983194</v>
      </c>
      <c r="L808">
        <v>7.0099999999999997E-3</v>
      </c>
      <c r="M808">
        <v>41.136358899999998</v>
      </c>
      <c r="N808">
        <v>-81.789506160000002</v>
      </c>
      <c r="O808">
        <v>41.136374050000001</v>
      </c>
      <c r="P808">
        <v>-81.789641619999998</v>
      </c>
      <c r="S808" s="1">
        <v>45608</v>
      </c>
      <c r="T808" t="s">
        <v>1573</v>
      </c>
      <c r="U808" t="s">
        <v>87</v>
      </c>
      <c r="V808" t="s">
        <v>88</v>
      </c>
      <c r="W808" t="s">
        <v>71</v>
      </c>
      <c r="X808" s="4">
        <v>644</v>
      </c>
      <c r="Y808" t="s">
        <v>59</v>
      </c>
      <c r="Z808" t="s">
        <v>1514</v>
      </c>
      <c r="AA808">
        <v>2025</v>
      </c>
      <c r="AB808" s="1">
        <v>45117</v>
      </c>
      <c r="AC808" t="s">
        <v>60</v>
      </c>
      <c r="AG808" t="s">
        <v>54</v>
      </c>
      <c r="AH808" t="s">
        <v>54</v>
      </c>
      <c r="AI808" s="1">
        <v>45514</v>
      </c>
      <c r="AJ808" t="s">
        <v>62</v>
      </c>
      <c r="AM808" t="s">
        <v>54</v>
      </c>
      <c r="AN808" t="s">
        <v>1572</v>
      </c>
      <c r="AP808">
        <v>116653</v>
      </c>
      <c r="AX808" s="2" t="str">
        <f t="shared" si="24"/>
        <v/>
      </c>
      <c r="AY808" t="str">
        <f t="shared" si="25"/>
        <v/>
      </c>
    </row>
    <row r="809" spans="1:51" hidden="1" x14ac:dyDescent="0.25">
      <c r="A809" t="s">
        <v>1498</v>
      </c>
      <c r="B809" t="s">
        <v>1574</v>
      </c>
      <c r="C809" t="s">
        <v>1500</v>
      </c>
      <c r="E809" t="s">
        <v>257</v>
      </c>
      <c r="F809">
        <v>18</v>
      </c>
      <c r="G809" t="s">
        <v>76</v>
      </c>
      <c r="H809">
        <v>15.701181529999999</v>
      </c>
      <c r="I809">
        <v>15.76188932</v>
      </c>
      <c r="J809">
        <v>177.47988932000001</v>
      </c>
      <c r="K809">
        <v>177.47988932000001</v>
      </c>
      <c r="L809">
        <v>6.0299999999999999E-2</v>
      </c>
      <c r="M809">
        <v>41.136258900000001</v>
      </c>
      <c r="N809">
        <v>-81.789463249999997</v>
      </c>
      <c r="O809">
        <v>41.136255869999999</v>
      </c>
      <c r="P809">
        <v>-81.788301849999996</v>
      </c>
      <c r="S809" s="1">
        <v>45608</v>
      </c>
      <c r="T809" t="s">
        <v>1575</v>
      </c>
      <c r="U809" t="s">
        <v>87</v>
      </c>
      <c r="V809" t="s">
        <v>96</v>
      </c>
      <c r="W809" t="s">
        <v>71</v>
      </c>
      <c r="X809" s="4">
        <v>644</v>
      </c>
      <c r="Y809" t="s">
        <v>59</v>
      </c>
      <c r="Z809" t="s">
        <v>1514</v>
      </c>
      <c r="AA809">
        <v>2025</v>
      </c>
      <c r="AB809" s="1">
        <v>45117</v>
      </c>
      <c r="AC809" t="s">
        <v>60</v>
      </c>
      <c r="AG809" t="s">
        <v>54</v>
      </c>
      <c r="AH809" t="s">
        <v>54</v>
      </c>
      <c r="AI809" s="1">
        <v>45514</v>
      </c>
      <c r="AJ809" t="s">
        <v>62</v>
      </c>
      <c r="AM809" t="s">
        <v>54</v>
      </c>
      <c r="AN809" t="s">
        <v>1572</v>
      </c>
      <c r="AP809">
        <v>116653</v>
      </c>
      <c r="AX809" s="2" t="str">
        <f t="shared" si="24"/>
        <v/>
      </c>
      <c r="AY809" t="str">
        <f t="shared" si="25"/>
        <v/>
      </c>
    </row>
    <row r="810" spans="1:51" hidden="1" x14ac:dyDescent="0.25">
      <c r="A810" t="s">
        <v>1498</v>
      </c>
      <c r="B810" t="s">
        <v>1576</v>
      </c>
      <c r="C810" t="s">
        <v>1500</v>
      </c>
      <c r="E810" t="s">
        <v>257</v>
      </c>
      <c r="F810">
        <v>18</v>
      </c>
      <c r="G810" t="s">
        <v>67</v>
      </c>
      <c r="H810">
        <v>15.911199999999999</v>
      </c>
      <c r="I810">
        <v>15.83082091</v>
      </c>
      <c r="J810">
        <v>177.54882090999999</v>
      </c>
      <c r="K810">
        <v>177.54882090999999</v>
      </c>
      <c r="L810">
        <v>8.0500000000000002E-2</v>
      </c>
      <c r="M810">
        <v>41.136185169999997</v>
      </c>
      <c r="N810">
        <v>-81.785433900000001</v>
      </c>
      <c r="O810">
        <v>41.136193249999998</v>
      </c>
      <c r="P810">
        <v>-81.786981539999999</v>
      </c>
      <c r="S810" s="1">
        <v>45608</v>
      </c>
      <c r="T810" t="s">
        <v>1577</v>
      </c>
      <c r="U810" t="s">
        <v>87</v>
      </c>
      <c r="V810" t="s">
        <v>96</v>
      </c>
      <c r="W810" t="s">
        <v>71</v>
      </c>
      <c r="X810" s="4">
        <v>644</v>
      </c>
      <c r="Y810" t="s">
        <v>59</v>
      </c>
      <c r="Z810" t="s">
        <v>1514</v>
      </c>
      <c r="AA810">
        <v>2025</v>
      </c>
      <c r="AB810" s="1">
        <v>45117</v>
      </c>
      <c r="AC810" t="s">
        <v>60</v>
      </c>
      <c r="AG810" t="s">
        <v>54</v>
      </c>
      <c r="AH810" t="s">
        <v>54</v>
      </c>
      <c r="AI810" s="1">
        <v>45514</v>
      </c>
      <c r="AJ810" t="s">
        <v>62</v>
      </c>
      <c r="AM810" t="s">
        <v>54</v>
      </c>
      <c r="AN810" t="s">
        <v>1558</v>
      </c>
      <c r="AP810">
        <v>116653</v>
      </c>
      <c r="AX810" s="2" t="str">
        <f t="shared" si="24"/>
        <v/>
      </c>
      <c r="AY810" t="str">
        <f t="shared" si="25"/>
        <v/>
      </c>
    </row>
    <row r="811" spans="1:51" hidden="1" x14ac:dyDescent="0.25">
      <c r="A811" t="s">
        <v>1498</v>
      </c>
      <c r="B811" t="s">
        <v>1576</v>
      </c>
      <c r="C811" t="s">
        <v>1500</v>
      </c>
      <c r="E811" t="s">
        <v>257</v>
      </c>
      <c r="F811">
        <v>18</v>
      </c>
      <c r="G811" t="s">
        <v>84</v>
      </c>
      <c r="H811">
        <v>15.911199999999999</v>
      </c>
      <c r="I811">
        <v>15.85074775</v>
      </c>
      <c r="J811">
        <v>177.56874775</v>
      </c>
      <c r="K811">
        <v>177.56874775</v>
      </c>
      <c r="L811">
        <v>6.0999999999999999E-2</v>
      </c>
      <c r="M811">
        <v>41.136120529999999</v>
      </c>
      <c r="N811">
        <v>-81.785439269999998</v>
      </c>
      <c r="O811">
        <v>41.13612457</v>
      </c>
      <c r="P811">
        <v>-81.786600660000005</v>
      </c>
      <c r="S811" s="1">
        <v>45608</v>
      </c>
      <c r="T811" t="s">
        <v>1578</v>
      </c>
      <c r="U811" t="s">
        <v>87</v>
      </c>
      <c r="V811" t="s">
        <v>96</v>
      </c>
      <c r="W811" t="s">
        <v>71</v>
      </c>
      <c r="X811" s="4">
        <v>644</v>
      </c>
      <c r="Y811" t="s">
        <v>59</v>
      </c>
      <c r="Z811" t="s">
        <v>1514</v>
      </c>
      <c r="AA811">
        <v>2025</v>
      </c>
      <c r="AB811" s="1">
        <v>45117</v>
      </c>
      <c r="AC811" t="s">
        <v>60</v>
      </c>
      <c r="AG811" t="s">
        <v>54</v>
      </c>
      <c r="AH811" t="s">
        <v>54</v>
      </c>
      <c r="AI811" s="1">
        <v>45514</v>
      </c>
      <c r="AJ811" t="s">
        <v>62</v>
      </c>
      <c r="AM811" t="s">
        <v>54</v>
      </c>
      <c r="AN811" t="s">
        <v>1579</v>
      </c>
      <c r="AP811">
        <v>116653</v>
      </c>
      <c r="AX811" s="2" t="str">
        <f t="shared" si="24"/>
        <v/>
      </c>
      <c r="AY811" t="str">
        <f t="shared" si="25"/>
        <v/>
      </c>
    </row>
    <row r="812" spans="1:51" hidden="1" x14ac:dyDescent="0.25">
      <c r="A812" t="s">
        <v>1498</v>
      </c>
      <c r="B812" t="s">
        <v>1580</v>
      </c>
      <c r="C812" t="s">
        <v>1500</v>
      </c>
      <c r="E812" t="s">
        <v>257</v>
      </c>
      <c r="F812">
        <v>18</v>
      </c>
      <c r="G812" t="s">
        <v>76</v>
      </c>
      <c r="H812">
        <v>15.93635823</v>
      </c>
      <c r="I812">
        <v>15.98365836</v>
      </c>
      <c r="J812">
        <v>177.70165856</v>
      </c>
      <c r="K812">
        <v>177.70165856</v>
      </c>
      <c r="L812">
        <v>4.7300000000000002E-2</v>
      </c>
      <c r="M812">
        <v>41.136238419999998</v>
      </c>
      <c r="N812">
        <v>-81.784973829999998</v>
      </c>
      <c r="O812">
        <v>41.136235890000002</v>
      </c>
      <c r="P812">
        <v>-81.784067919999998</v>
      </c>
      <c r="S812" s="1">
        <v>45608</v>
      </c>
      <c r="T812" t="s">
        <v>1581</v>
      </c>
      <c r="U812" t="s">
        <v>87</v>
      </c>
      <c r="V812" t="s">
        <v>96</v>
      </c>
      <c r="W812" t="s">
        <v>71</v>
      </c>
      <c r="X812" s="4">
        <v>644</v>
      </c>
      <c r="Y812" t="s">
        <v>59</v>
      </c>
      <c r="Z812" t="s">
        <v>1514</v>
      </c>
      <c r="AA812">
        <v>2023</v>
      </c>
      <c r="AB812" s="1">
        <v>45117</v>
      </c>
      <c r="AC812" t="s">
        <v>60</v>
      </c>
      <c r="AG812" t="s">
        <v>54</v>
      </c>
      <c r="AH812" t="s">
        <v>54</v>
      </c>
      <c r="AI812" s="1">
        <v>45514</v>
      </c>
      <c r="AJ812" t="s">
        <v>62</v>
      </c>
      <c r="AM812" t="s">
        <v>54</v>
      </c>
      <c r="AN812" t="s">
        <v>1582</v>
      </c>
      <c r="AX812" s="2" t="str">
        <f t="shared" si="24"/>
        <v/>
      </c>
      <c r="AY812" t="str">
        <f t="shared" si="25"/>
        <v/>
      </c>
    </row>
    <row r="813" spans="1:51" hidden="1" x14ac:dyDescent="0.25">
      <c r="A813" t="s">
        <v>1498</v>
      </c>
      <c r="B813" t="s">
        <v>1580</v>
      </c>
      <c r="C813" t="s">
        <v>1500</v>
      </c>
      <c r="E813" t="s">
        <v>257</v>
      </c>
      <c r="F813">
        <v>18</v>
      </c>
      <c r="G813" t="s">
        <v>76</v>
      </c>
      <c r="H813">
        <v>15.936399460000001</v>
      </c>
      <c r="I813">
        <v>15.96797932</v>
      </c>
      <c r="J813">
        <v>177.68597955999999</v>
      </c>
      <c r="K813">
        <v>177.68597955999999</v>
      </c>
      <c r="L813">
        <v>3.1399999999999997E-2</v>
      </c>
      <c r="M813">
        <v>41.136306089999998</v>
      </c>
      <c r="N813">
        <v>-81.784973160000007</v>
      </c>
      <c r="O813">
        <v>41.136303060000003</v>
      </c>
      <c r="P813">
        <v>-81.784368319999999</v>
      </c>
      <c r="S813" s="1">
        <v>45608</v>
      </c>
      <c r="T813" t="s">
        <v>1583</v>
      </c>
      <c r="U813" t="s">
        <v>87</v>
      </c>
      <c r="V813" t="s">
        <v>96</v>
      </c>
      <c r="W813" t="s">
        <v>71</v>
      </c>
      <c r="X813" s="4">
        <v>644</v>
      </c>
      <c r="Y813" t="s">
        <v>59</v>
      </c>
      <c r="Z813" t="s">
        <v>1514</v>
      </c>
      <c r="AA813">
        <v>2023</v>
      </c>
      <c r="AB813" s="1">
        <v>45117</v>
      </c>
      <c r="AC813" t="s">
        <v>60</v>
      </c>
      <c r="AG813" t="s">
        <v>54</v>
      </c>
      <c r="AH813" t="s">
        <v>54</v>
      </c>
      <c r="AI813" s="1">
        <v>45514</v>
      </c>
      <c r="AJ813" t="s">
        <v>62</v>
      </c>
      <c r="AL813" t="s">
        <v>1584</v>
      </c>
      <c r="AM813" t="s">
        <v>54</v>
      </c>
      <c r="AN813" t="s">
        <v>1585</v>
      </c>
      <c r="AX813" s="2" t="str">
        <f t="shared" si="24"/>
        <v/>
      </c>
      <c r="AY813" t="str">
        <f t="shared" si="25"/>
        <v/>
      </c>
    </row>
    <row r="814" spans="1:51" s="5" customFormat="1" x14ac:dyDescent="0.25">
      <c r="A814" s="5" t="s">
        <v>1498</v>
      </c>
      <c r="B814" s="5" t="s">
        <v>1580</v>
      </c>
      <c r="C814" s="5" t="s">
        <v>1500</v>
      </c>
      <c r="E814" s="5" t="s">
        <v>257</v>
      </c>
      <c r="F814" s="5">
        <v>18</v>
      </c>
      <c r="G814" s="5" t="s">
        <v>67</v>
      </c>
      <c r="H814" s="5">
        <v>15.93596919</v>
      </c>
      <c r="I814" s="5">
        <v>16.03078275</v>
      </c>
      <c r="J814">
        <v>177.74878287999999</v>
      </c>
      <c r="K814">
        <v>177.74878287999999</v>
      </c>
      <c r="L814" s="5">
        <v>9.4700000000000006E-2</v>
      </c>
      <c r="M814">
        <v>41.136195989999997</v>
      </c>
      <c r="N814">
        <v>-81.784981209999998</v>
      </c>
      <c r="O814">
        <v>41.13622428</v>
      </c>
      <c r="P814">
        <v>-81.783165350000004</v>
      </c>
      <c r="S814" s="1">
        <v>45608</v>
      </c>
      <c r="T814" t="s">
        <v>1586</v>
      </c>
      <c r="U814" t="s">
        <v>87</v>
      </c>
      <c r="V814" s="5" t="s">
        <v>88</v>
      </c>
      <c r="W814" s="5" t="s">
        <v>89</v>
      </c>
      <c r="X814" s="6">
        <v>643</v>
      </c>
      <c r="Y814" s="5" t="s">
        <v>59</v>
      </c>
      <c r="Z814" t="s">
        <v>1514</v>
      </c>
      <c r="AA814">
        <v>2024</v>
      </c>
      <c r="AB814" s="1">
        <v>45117</v>
      </c>
      <c r="AC814" t="s">
        <v>60</v>
      </c>
      <c r="AD814"/>
      <c r="AE814"/>
      <c r="AF814"/>
      <c r="AG814" t="s">
        <v>54</v>
      </c>
      <c r="AH814" t="s">
        <v>54</v>
      </c>
      <c r="AI814" s="1">
        <v>45514</v>
      </c>
      <c r="AJ814" t="s">
        <v>62</v>
      </c>
      <c r="AK814"/>
      <c r="AL814"/>
      <c r="AM814" t="s">
        <v>54</v>
      </c>
      <c r="AN814" t="s">
        <v>1587</v>
      </c>
      <c r="AO814">
        <v>108033</v>
      </c>
      <c r="AP814"/>
      <c r="AR814"/>
      <c r="AS814"/>
      <c r="AT814"/>
      <c r="AU814"/>
      <c r="AV814"/>
      <c r="AW814"/>
      <c r="AX814" s="2" t="str">
        <f t="shared" si="24"/>
        <v>X</v>
      </c>
      <c r="AY814" s="5">
        <f t="shared" si="25"/>
        <v>643</v>
      </c>
    </row>
    <row r="815" spans="1:51" s="5" customFormat="1" x14ac:dyDescent="0.25">
      <c r="A815" s="5" t="s">
        <v>1685</v>
      </c>
      <c r="B815" s="5" t="s">
        <v>1720</v>
      </c>
      <c r="C815" s="5" t="s">
        <v>1500</v>
      </c>
      <c r="E815" s="5" t="s">
        <v>50</v>
      </c>
      <c r="F815" s="5">
        <v>42</v>
      </c>
      <c r="G815" s="5" t="s">
        <v>51</v>
      </c>
      <c r="H815" s="5">
        <v>7.2359999999999998</v>
      </c>
      <c r="I815" s="5">
        <v>10.016</v>
      </c>
      <c r="J815">
        <v>158.83938456000001</v>
      </c>
      <c r="K815">
        <v>158.83938456000001</v>
      </c>
      <c r="M815">
        <v>41.047347459999997</v>
      </c>
      <c r="N815">
        <v>-81.994885850000003</v>
      </c>
      <c r="O815">
        <v>41.046689399999998</v>
      </c>
      <c r="P815">
        <v>-81.996576709999999</v>
      </c>
      <c r="Q815" s="5" t="s">
        <v>1590</v>
      </c>
      <c r="R815" s="5" t="s">
        <v>53</v>
      </c>
      <c r="S815" s="1">
        <v>45754</v>
      </c>
      <c r="T815" t="s">
        <v>1721</v>
      </c>
      <c r="U815" t="s">
        <v>56</v>
      </c>
      <c r="V815" s="5" t="s">
        <v>96</v>
      </c>
      <c r="W815" s="5" t="s">
        <v>286</v>
      </c>
      <c r="X815" s="6">
        <v>642</v>
      </c>
      <c r="Y815" s="5" t="s">
        <v>64</v>
      </c>
      <c r="Z815"/>
      <c r="AA815">
        <v>2025</v>
      </c>
      <c r="AB815"/>
      <c r="AC815" t="s">
        <v>84</v>
      </c>
      <c r="AD815"/>
      <c r="AE815"/>
      <c r="AF815"/>
      <c r="AG815" t="s">
        <v>61</v>
      </c>
      <c r="AH815" t="s">
        <v>54</v>
      </c>
      <c r="AI815"/>
      <c r="AJ815" t="s">
        <v>62</v>
      </c>
      <c r="AK815"/>
      <c r="AL815"/>
      <c r="AM815" t="s">
        <v>54</v>
      </c>
      <c r="AN815"/>
      <c r="AO815">
        <v>110010</v>
      </c>
      <c r="AP815">
        <v>79761</v>
      </c>
      <c r="AR815"/>
      <c r="AS815"/>
      <c r="AT815"/>
      <c r="AU815"/>
      <c r="AV815"/>
      <c r="AW815"/>
      <c r="AX815" s="2" t="str">
        <f t="shared" si="24"/>
        <v>X</v>
      </c>
      <c r="AY815" s="5">
        <f t="shared" si="25"/>
        <v>642</v>
      </c>
    </row>
    <row r="816" spans="1:51" s="5" customFormat="1" x14ac:dyDescent="0.25">
      <c r="A816" s="5" t="s">
        <v>1685</v>
      </c>
      <c r="B816" s="5" t="s">
        <v>1720</v>
      </c>
      <c r="C816" s="5" t="s">
        <v>1500</v>
      </c>
      <c r="E816" s="5" t="s">
        <v>50</v>
      </c>
      <c r="F816" s="5">
        <v>42</v>
      </c>
      <c r="G816" s="5" t="s">
        <v>51</v>
      </c>
      <c r="H816" s="5">
        <v>7.2359999999999998</v>
      </c>
      <c r="I816" s="5">
        <v>10.016</v>
      </c>
      <c r="J816">
        <v>158.83938456000001</v>
      </c>
      <c r="K816">
        <v>158.83938456000001</v>
      </c>
      <c r="L816" s="5">
        <v>7.0000000000000007E-2</v>
      </c>
      <c r="M816">
        <v>41.047347459999997</v>
      </c>
      <c r="N816">
        <v>-81.994885850000003</v>
      </c>
      <c r="O816">
        <v>41.046689399999998</v>
      </c>
      <c r="P816">
        <v>-81.996576709999999</v>
      </c>
      <c r="Q816" s="5" t="s">
        <v>1590</v>
      </c>
      <c r="R816" s="5" t="s">
        <v>53</v>
      </c>
      <c r="S816" s="1">
        <v>45754</v>
      </c>
      <c r="T816" t="s">
        <v>1722</v>
      </c>
      <c r="U816" t="s">
        <v>56</v>
      </c>
      <c r="V816" s="5" t="s">
        <v>57</v>
      </c>
      <c r="W816" s="5" t="s">
        <v>286</v>
      </c>
      <c r="X816" s="6">
        <v>642</v>
      </c>
      <c r="Y816" s="5" t="s">
        <v>64</v>
      </c>
      <c r="Z816"/>
      <c r="AA816">
        <v>2025</v>
      </c>
      <c r="AB816"/>
      <c r="AC816" t="s">
        <v>60</v>
      </c>
      <c r="AD816"/>
      <c r="AE816"/>
      <c r="AF816"/>
      <c r="AG816" t="s">
        <v>61</v>
      </c>
      <c r="AH816" t="s">
        <v>54</v>
      </c>
      <c r="AI816"/>
      <c r="AJ816" t="s">
        <v>62</v>
      </c>
      <c r="AK816"/>
      <c r="AL816"/>
      <c r="AM816" t="s">
        <v>54</v>
      </c>
      <c r="AN816"/>
      <c r="AO816">
        <v>110010</v>
      </c>
      <c r="AP816">
        <v>79761</v>
      </c>
      <c r="AR816"/>
      <c r="AS816"/>
      <c r="AT816"/>
      <c r="AU816"/>
      <c r="AV816"/>
      <c r="AW816"/>
      <c r="AX816" s="2" t="str">
        <f t="shared" si="24"/>
        <v>X</v>
      </c>
      <c r="AY816" s="5">
        <f t="shared" si="25"/>
        <v>642</v>
      </c>
    </row>
    <row r="817" spans="1:51" s="5" customFormat="1" x14ac:dyDescent="0.25">
      <c r="A817" s="5" t="s">
        <v>1685</v>
      </c>
      <c r="B817" s="5" t="s">
        <v>1720</v>
      </c>
      <c r="C817" s="5" t="s">
        <v>1500</v>
      </c>
      <c r="E817" s="5" t="s">
        <v>50</v>
      </c>
      <c r="F817" s="5">
        <v>42</v>
      </c>
      <c r="G817" s="5" t="s">
        <v>51</v>
      </c>
      <c r="H817" s="5">
        <v>7.2359999999999998</v>
      </c>
      <c r="I817" s="5">
        <v>10.016</v>
      </c>
      <c r="J817">
        <v>158.83938456000001</v>
      </c>
      <c r="K817">
        <v>158.83938456000001</v>
      </c>
      <c r="L817" s="5">
        <v>7.0000000000000007E-2</v>
      </c>
      <c r="M817">
        <v>41.047347459999997</v>
      </c>
      <c r="N817">
        <v>-81.994885850000003</v>
      </c>
      <c r="O817">
        <v>41.046689399999998</v>
      </c>
      <c r="P817">
        <v>-81.996576709999999</v>
      </c>
      <c r="Q817" s="5" t="s">
        <v>1590</v>
      </c>
      <c r="R817" s="5" t="s">
        <v>53</v>
      </c>
      <c r="S817" s="1">
        <v>45754</v>
      </c>
      <c r="T817" t="s">
        <v>1723</v>
      </c>
      <c r="U817" t="s">
        <v>56</v>
      </c>
      <c r="V817" s="5" t="s">
        <v>74</v>
      </c>
      <c r="W817" s="5" t="s">
        <v>286</v>
      </c>
      <c r="X817" s="6">
        <v>642</v>
      </c>
      <c r="Y817" s="5" t="s">
        <v>59</v>
      </c>
      <c r="Z817"/>
      <c r="AA817">
        <v>2025</v>
      </c>
      <c r="AB817"/>
      <c r="AC817" t="s">
        <v>60</v>
      </c>
      <c r="AD817"/>
      <c r="AE817"/>
      <c r="AF817"/>
      <c r="AG817" t="s">
        <v>61</v>
      </c>
      <c r="AH817" t="s">
        <v>54</v>
      </c>
      <c r="AI817"/>
      <c r="AJ817" t="s">
        <v>62</v>
      </c>
      <c r="AK817"/>
      <c r="AL817"/>
      <c r="AM817" t="s">
        <v>54</v>
      </c>
      <c r="AN817"/>
      <c r="AO817">
        <v>110010</v>
      </c>
      <c r="AP817">
        <v>79761</v>
      </c>
      <c r="AR817"/>
      <c r="AS817"/>
      <c r="AT817"/>
      <c r="AU817"/>
      <c r="AV817"/>
      <c r="AW817"/>
      <c r="AX817" s="2" t="str">
        <f t="shared" si="24"/>
        <v>X</v>
      </c>
      <c r="AY817" s="5">
        <f t="shared" si="25"/>
        <v>642</v>
      </c>
    </row>
    <row r="818" spans="1:51" s="5" customFormat="1" x14ac:dyDescent="0.25">
      <c r="A818" s="5" t="s">
        <v>1685</v>
      </c>
      <c r="B818" s="5" t="s">
        <v>1720</v>
      </c>
      <c r="C818" s="5" t="s">
        <v>1500</v>
      </c>
      <c r="E818" s="5" t="s">
        <v>50</v>
      </c>
      <c r="F818" s="5">
        <v>42</v>
      </c>
      <c r="G818" s="5" t="s">
        <v>51</v>
      </c>
      <c r="H818" s="5">
        <v>7.2359999999999998</v>
      </c>
      <c r="I818" s="5">
        <v>10.016</v>
      </c>
      <c r="J818">
        <v>158.83938456000001</v>
      </c>
      <c r="K818">
        <v>158.83938456000001</v>
      </c>
      <c r="L818" s="5">
        <v>7.0000000000000007E-2</v>
      </c>
      <c r="M818">
        <v>41.047347459999997</v>
      </c>
      <c r="N818">
        <v>-81.994885850000003</v>
      </c>
      <c r="O818">
        <v>41.046689399999998</v>
      </c>
      <c r="P818">
        <v>-81.996576709999999</v>
      </c>
      <c r="Q818" s="5" t="s">
        <v>1590</v>
      </c>
      <c r="R818" s="5" t="s">
        <v>53</v>
      </c>
      <c r="S818" s="1">
        <v>45754</v>
      </c>
      <c r="T818" t="s">
        <v>1724</v>
      </c>
      <c r="U818" t="s">
        <v>56</v>
      </c>
      <c r="V818" s="5" t="s">
        <v>57</v>
      </c>
      <c r="W818" s="5" t="s">
        <v>286</v>
      </c>
      <c r="X818" s="6">
        <v>642</v>
      </c>
      <c r="Y818" s="5" t="s">
        <v>64</v>
      </c>
      <c r="Z818"/>
      <c r="AA818">
        <v>2025</v>
      </c>
      <c r="AB818"/>
      <c r="AC818" t="s">
        <v>60</v>
      </c>
      <c r="AD818"/>
      <c r="AE818"/>
      <c r="AF818"/>
      <c r="AG818" t="s">
        <v>61</v>
      </c>
      <c r="AH818" t="s">
        <v>54</v>
      </c>
      <c r="AI818"/>
      <c r="AJ818" t="s">
        <v>62</v>
      </c>
      <c r="AK818"/>
      <c r="AL818"/>
      <c r="AM818" t="s">
        <v>54</v>
      </c>
      <c r="AN818"/>
      <c r="AO818">
        <v>110010</v>
      </c>
      <c r="AP818">
        <v>79761</v>
      </c>
      <c r="AR818"/>
      <c r="AS818"/>
      <c r="AT818"/>
      <c r="AU818"/>
      <c r="AV818"/>
      <c r="AW818"/>
      <c r="AX818" s="2" t="str">
        <f t="shared" si="24"/>
        <v>X</v>
      </c>
      <c r="AY818" s="5">
        <f t="shared" si="25"/>
        <v>642</v>
      </c>
    </row>
    <row r="819" spans="1:51" s="5" customFormat="1" x14ac:dyDescent="0.25">
      <c r="A819" s="5" t="s">
        <v>1685</v>
      </c>
      <c r="B819" s="5" t="s">
        <v>1720</v>
      </c>
      <c r="C819" s="5" t="s">
        <v>1500</v>
      </c>
      <c r="E819" s="5" t="s">
        <v>50</v>
      </c>
      <c r="F819" s="5">
        <v>42</v>
      </c>
      <c r="G819" s="5" t="s">
        <v>51</v>
      </c>
      <c r="H819" s="5">
        <v>7.2359999999999998</v>
      </c>
      <c r="I819" s="5">
        <v>10.016</v>
      </c>
      <c r="J819">
        <v>158.83938456000001</v>
      </c>
      <c r="K819">
        <v>158.83938456000001</v>
      </c>
      <c r="L819" s="5">
        <v>7.0000000000000007E-2</v>
      </c>
      <c r="M819">
        <v>41.047347459999997</v>
      </c>
      <c r="N819">
        <v>-81.994885850000003</v>
      </c>
      <c r="O819">
        <v>41.046689399999998</v>
      </c>
      <c r="P819">
        <v>-81.996576709999999</v>
      </c>
      <c r="Q819" s="5" t="s">
        <v>1590</v>
      </c>
      <c r="R819" s="5" t="s">
        <v>53</v>
      </c>
      <c r="S819" s="1">
        <v>45754</v>
      </c>
      <c r="T819" t="s">
        <v>1725</v>
      </c>
      <c r="U819" t="s">
        <v>56</v>
      </c>
      <c r="V819" s="5" t="s">
        <v>57</v>
      </c>
      <c r="W819" s="5" t="s">
        <v>286</v>
      </c>
      <c r="X819" s="6">
        <v>642</v>
      </c>
      <c r="Y819" s="5" t="s">
        <v>59</v>
      </c>
      <c r="Z819"/>
      <c r="AA819">
        <v>2025</v>
      </c>
      <c r="AB819"/>
      <c r="AC819" t="s">
        <v>60</v>
      </c>
      <c r="AD819"/>
      <c r="AE819"/>
      <c r="AF819"/>
      <c r="AG819" t="s">
        <v>61</v>
      </c>
      <c r="AH819" t="s">
        <v>54</v>
      </c>
      <c r="AI819"/>
      <c r="AJ819" t="s">
        <v>62</v>
      </c>
      <c r="AK819"/>
      <c r="AL819"/>
      <c r="AM819" t="s">
        <v>54</v>
      </c>
      <c r="AN819"/>
      <c r="AO819">
        <v>110010</v>
      </c>
      <c r="AP819">
        <v>79761</v>
      </c>
      <c r="AR819"/>
      <c r="AS819"/>
      <c r="AT819"/>
      <c r="AU819"/>
      <c r="AV819"/>
      <c r="AW819"/>
      <c r="AX819" s="2" t="str">
        <f t="shared" si="24"/>
        <v>X</v>
      </c>
      <c r="AY819" s="5">
        <f t="shared" si="25"/>
        <v>642</v>
      </c>
    </row>
    <row r="820" spans="1:51" s="5" customFormat="1" x14ac:dyDescent="0.25">
      <c r="A820" s="5" t="s">
        <v>1685</v>
      </c>
      <c r="B820" s="5" t="s">
        <v>1686</v>
      </c>
      <c r="C820" s="5" t="s">
        <v>1500</v>
      </c>
      <c r="E820" s="5" t="s">
        <v>50</v>
      </c>
      <c r="F820" s="5">
        <v>42</v>
      </c>
      <c r="G820" s="5" t="s">
        <v>51</v>
      </c>
      <c r="H820" s="5">
        <v>2.8808388599999999</v>
      </c>
      <c r="I820" s="5">
        <v>0.16040160000000001</v>
      </c>
      <c r="J820">
        <v>206.07349461999999</v>
      </c>
      <c r="K820">
        <v>206.07349461999999</v>
      </c>
      <c r="L820" s="5">
        <v>4.0199999999999996</v>
      </c>
      <c r="M820">
        <v>41.023137050000003</v>
      </c>
      <c r="N820">
        <v>-82.052159259999996</v>
      </c>
      <c r="O820">
        <v>41.047130240000001</v>
      </c>
      <c r="P820">
        <v>-81.995859830000001</v>
      </c>
      <c r="Q820" s="5" t="s">
        <v>1067</v>
      </c>
      <c r="R820" s="5" t="s">
        <v>1687</v>
      </c>
      <c r="S820" s="1">
        <v>45540</v>
      </c>
      <c r="T820" t="s">
        <v>1688</v>
      </c>
      <c r="U820" t="s">
        <v>56</v>
      </c>
      <c r="V820" s="5" t="s">
        <v>327</v>
      </c>
      <c r="W820" s="5" t="s">
        <v>286</v>
      </c>
      <c r="X820" s="6">
        <v>807</v>
      </c>
      <c r="Y820" s="5" t="s">
        <v>64</v>
      </c>
      <c r="Z820"/>
      <c r="AA820">
        <v>2022</v>
      </c>
      <c r="AB820"/>
      <c r="AC820" t="s">
        <v>60</v>
      </c>
      <c r="AD820"/>
      <c r="AE820"/>
      <c r="AF820"/>
      <c r="AG820" t="s">
        <v>61</v>
      </c>
      <c r="AH820" t="s">
        <v>54</v>
      </c>
      <c r="AI820"/>
      <c r="AJ820" t="s">
        <v>62</v>
      </c>
      <c r="AK820"/>
      <c r="AL820"/>
      <c r="AM820" t="s">
        <v>54</v>
      </c>
      <c r="AN820"/>
      <c r="AO820"/>
      <c r="AP820">
        <v>79761</v>
      </c>
      <c r="AR820"/>
      <c r="AS820"/>
      <c r="AT820"/>
      <c r="AU820"/>
      <c r="AV820"/>
      <c r="AW820"/>
      <c r="AX820" s="2" t="str">
        <f t="shared" si="24"/>
        <v>X</v>
      </c>
      <c r="AY820" s="5">
        <f t="shared" si="25"/>
        <v>807</v>
      </c>
    </row>
    <row r="821" spans="1:51" s="5" customFormat="1" x14ac:dyDescent="0.25">
      <c r="A821" s="5" t="s">
        <v>1685</v>
      </c>
      <c r="B821" s="5" t="s">
        <v>1686</v>
      </c>
      <c r="C821" s="5" t="s">
        <v>1500</v>
      </c>
      <c r="E821" s="5" t="s">
        <v>50</v>
      </c>
      <c r="F821" s="5">
        <v>42</v>
      </c>
      <c r="G821" s="5" t="s">
        <v>51</v>
      </c>
      <c r="H821" s="5">
        <v>2.8808388599999999</v>
      </c>
      <c r="I821" s="5">
        <v>0.16040160000000001</v>
      </c>
      <c r="J821">
        <v>206.07349461999999</v>
      </c>
      <c r="K821">
        <v>206.07349461999999</v>
      </c>
      <c r="L821" s="5">
        <v>4.0199999999999996</v>
      </c>
      <c r="M821">
        <v>41.023137050000003</v>
      </c>
      <c r="N821">
        <v>-82.052159259999996</v>
      </c>
      <c r="O821">
        <v>41.047130240000001</v>
      </c>
      <c r="P821">
        <v>-81.995859830000001</v>
      </c>
      <c r="Q821" s="5" t="s">
        <v>1067</v>
      </c>
      <c r="R821" s="5" t="s">
        <v>1687</v>
      </c>
      <c r="S821" s="1">
        <v>45540</v>
      </c>
      <c r="T821" t="s">
        <v>1689</v>
      </c>
      <c r="U821" t="s">
        <v>56</v>
      </c>
      <c r="V821" s="5" t="s">
        <v>74</v>
      </c>
      <c r="W821" s="5" t="s">
        <v>286</v>
      </c>
      <c r="X821" s="6">
        <v>807</v>
      </c>
      <c r="Y821" s="5" t="s">
        <v>59</v>
      </c>
      <c r="Z821"/>
      <c r="AA821">
        <v>2022</v>
      </c>
      <c r="AB821"/>
      <c r="AC821" t="s">
        <v>60</v>
      </c>
      <c r="AD821"/>
      <c r="AE821"/>
      <c r="AF821"/>
      <c r="AG821" t="s">
        <v>61</v>
      </c>
      <c r="AH821" t="s">
        <v>54</v>
      </c>
      <c r="AI821"/>
      <c r="AJ821" t="s">
        <v>62</v>
      </c>
      <c r="AK821"/>
      <c r="AL821"/>
      <c r="AM821" t="s">
        <v>54</v>
      </c>
      <c r="AN821"/>
      <c r="AO821"/>
      <c r="AP821">
        <v>79761</v>
      </c>
      <c r="AR821"/>
      <c r="AS821"/>
      <c r="AT821"/>
      <c r="AU821"/>
      <c r="AV821"/>
      <c r="AW821"/>
      <c r="AX821" s="2" t="str">
        <f t="shared" si="24"/>
        <v>X</v>
      </c>
      <c r="AY821" s="5">
        <f t="shared" si="25"/>
        <v>807</v>
      </c>
    </row>
    <row r="822" spans="1:51" hidden="1" x14ac:dyDescent="0.25">
      <c r="A822" t="s">
        <v>1588</v>
      </c>
      <c r="B822" t="s">
        <v>1597</v>
      </c>
      <c r="C822" t="s">
        <v>1500</v>
      </c>
      <c r="E822" t="s">
        <v>50</v>
      </c>
      <c r="F822">
        <v>224</v>
      </c>
      <c r="G822" t="s">
        <v>76</v>
      </c>
      <c r="H822">
        <v>10.78799089</v>
      </c>
      <c r="I822">
        <v>1.1488536300000001</v>
      </c>
      <c r="J822">
        <v>164.281757</v>
      </c>
      <c r="K822">
        <v>164.281757</v>
      </c>
      <c r="L822">
        <v>5</v>
      </c>
      <c r="M822">
        <v>41.045667700000003</v>
      </c>
      <c r="N822">
        <v>-81.988410900000005</v>
      </c>
      <c r="O822">
        <v>41.03081564</v>
      </c>
      <c r="P822">
        <v>-81.899312649999999</v>
      </c>
      <c r="Q822" t="s">
        <v>1590</v>
      </c>
      <c r="R822" t="s">
        <v>1591</v>
      </c>
      <c r="S822" s="1">
        <v>45540</v>
      </c>
      <c r="T822" t="s">
        <v>1600</v>
      </c>
      <c r="U822" t="s">
        <v>56</v>
      </c>
      <c r="V822" t="s">
        <v>327</v>
      </c>
      <c r="W822" t="s">
        <v>286</v>
      </c>
      <c r="X822" s="4">
        <v>807</v>
      </c>
      <c r="Y822" t="s">
        <v>64</v>
      </c>
      <c r="AA822">
        <v>2024</v>
      </c>
      <c r="AC822" t="s">
        <v>60</v>
      </c>
      <c r="AG822" t="s">
        <v>61</v>
      </c>
      <c r="AH822" t="s">
        <v>54</v>
      </c>
      <c r="AJ822" t="s">
        <v>62</v>
      </c>
      <c r="AM822" t="s">
        <v>54</v>
      </c>
      <c r="AO822">
        <v>108033</v>
      </c>
      <c r="AP822">
        <v>79761</v>
      </c>
      <c r="AX822" s="2" t="str">
        <f t="shared" si="24"/>
        <v/>
      </c>
      <c r="AY822" t="str">
        <f t="shared" si="25"/>
        <v/>
      </c>
    </row>
    <row r="823" spans="1:51" s="5" customFormat="1" x14ac:dyDescent="0.25">
      <c r="A823" s="5" t="s">
        <v>1685</v>
      </c>
      <c r="B823" s="5" t="s">
        <v>1686</v>
      </c>
      <c r="C823" s="5" t="s">
        <v>1500</v>
      </c>
      <c r="E823" s="5" t="s">
        <v>50</v>
      </c>
      <c r="F823" s="5">
        <v>42</v>
      </c>
      <c r="G823" s="5" t="s">
        <v>229</v>
      </c>
      <c r="H823" s="5">
        <v>2.8805482699999998</v>
      </c>
      <c r="I823" s="5">
        <v>6.8997088900000003</v>
      </c>
      <c r="J823">
        <v>205.78370889000001</v>
      </c>
      <c r="K823">
        <v>205.78370889000001</v>
      </c>
      <c r="L823" s="5">
        <v>4.0199999999999996</v>
      </c>
      <c r="M823">
        <v>41.023131329999998</v>
      </c>
      <c r="N823">
        <v>-82.051935499999999</v>
      </c>
      <c r="O823">
        <v>41.046491019999998</v>
      </c>
      <c r="P823">
        <v>-81.99538982</v>
      </c>
      <c r="Q823" s="5" t="s">
        <v>1067</v>
      </c>
      <c r="R823" s="5" t="s">
        <v>1687</v>
      </c>
      <c r="S823" s="1">
        <v>45540</v>
      </c>
      <c r="T823" t="s">
        <v>1690</v>
      </c>
      <c r="U823" t="s">
        <v>56</v>
      </c>
      <c r="V823" s="5" t="s">
        <v>57</v>
      </c>
      <c r="W823" s="5" t="s">
        <v>286</v>
      </c>
      <c r="X823" s="6">
        <v>807</v>
      </c>
      <c r="Y823" s="5" t="s">
        <v>64</v>
      </c>
      <c r="Z823"/>
      <c r="AA823">
        <v>2022</v>
      </c>
      <c r="AB823"/>
      <c r="AC823" t="s">
        <v>60</v>
      </c>
      <c r="AD823"/>
      <c r="AE823"/>
      <c r="AF823"/>
      <c r="AG823" t="s">
        <v>61</v>
      </c>
      <c r="AH823" t="s">
        <v>54</v>
      </c>
      <c r="AI823"/>
      <c r="AJ823" t="s">
        <v>62</v>
      </c>
      <c r="AK823"/>
      <c r="AL823"/>
      <c r="AM823" t="s">
        <v>54</v>
      </c>
      <c r="AN823"/>
      <c r="AO823"/>
      <c r="AP823">
        <v>79761</v>
      </c>
      <c r="AR823"/>
      <c r="AS823"/>
      <c r="AT823"/>
      <c r="AU823"/>
      <c r="AV823"/>
      <c r="AW823"/>
      <c r="AX823" s="2" t="str">
        <f t="shared" si="24"/>
        <v>X</v>
      </c>
      <c r="AY823" s="5">
        <f t="shared" si="25"/>
        <v>807</v>
      </c>
    </row>
    <row r="824" spans="1:51" s="5" customFormat="1" x14ac:dyDescent="0.25">
      <c r="A824" s="5" t="s">
        <v>1685</v>
      </c>
      <c r="B824" s="5" t="s">
        <v>1686</v>
      </c>
      <c r="C824" s="5" t="s">
        <v>1500</v>
      </c>
      <c r="E824" s="5" t="s">
        <v>50</v>
      </c>
      <c r="F824" s="5">
        <v>42</v>
      </c>
      <c r="G824" s="5" t="s">
        <v>229</v>
      </c>
      <c r="H824" s="5">
        <v>2.8805482699999998</v>
      </c>
      <c r="I824" s="5">
        <v>6.8997088900000003</v>
      </c>
      <c r="J824">
        <v>205.78370889000001</v>
      </c>
      <c r="K824">
        <v>205.78370889000001</v>
      </c>
      <c r="L824" s="5">
        <v>4.0199999999999996</v>
      </c>
      <c r="M824">
        <v>41.023131329999998</v>
      </c>
      <c r="N824">
        <v>-82.051935499999999</v>
      </c>
      <c r="O824">
        <v>41.046491019999998</v>
      </c>
      <c r="P824">
        <v>-81.99538982</v>
      </c>
      <c r="Q824" s="5" t="s">
        <v>1067</v>
      </c>
      <c r="R824" s="5" t="s">
        <v>1687</v>
      </c>
      <c r="S824" s="1">
        <v>45540</v>
      </c>
      <c r="T824" t="s">
        <v>1691</v>
      </c>
      <c r="U824" t="s">
        <v>56</v>
      </c>
      <c r="V824" s="5" t="s">
        <v>96</v>
      </c>
      <c r="W824" s="5" t="s">
        <v>286</v>
      </c>
      <c r="X824" s="6">
        <v>807</v>
      </c>
      <c r="Y824" s="5" t="s">
        <v>64</v>
      </c>
      <c r="Z824"/>
      <c r="AA824">
        <v>2022</v>
      </c>
      <c r="AB824"/>
      <c r="AC824" t="s">
        <v>60</v>
      </c>
      <c r="AD824"/>
      <c r="AE824"/>
      <c r="AF824"/>
      <c r="AG824" t="s">
        <v>61</v>
      </c>
      <c r="AH824" t="s">
        <v>54</v>
      </c>
      <c r="AI824"/>
      <c r="AJ824" t="s">
        <v>62</v>
      </c>
      <c r="AK824"/>
      <c r="AL824"/>
      <c r="AM824" t="s">
        <v>54</v>
      </c>
      <c r="AN824"/>
      <c r="AO824"/>
      <c r="AP824">
        <v>79761</v>
      </c>
      <c r="AR824"/>
      <c r="AS824"/>
      <c r="AT824"/>
      <c r="AU824"/>
      <c r="AV824"/>
      <c r="AW824"/>
      <c r="AX824" s="2" t="str">
        <f t="shared" si="24"/>
        <v>X</v>
      </c>
      <c r="AY824" s="5">
        <f t="shared" si="25"/>
        <v>807</v>
      </c>
    </row>
    <row r="825" spans="1:51" hidden="1" x14ac:dyDescent="0.25">
      <c r="A825" t="s">
        <v>1588</v>
      </c>
      <c r="B825" t="s">
        <v>1603</v>
      </c>
      <c r="C825" t="s">
        <v>1500</v>
      </c>
      <c r="E825" t="s">
        <v>50</v>
      </c>
      <c r="F825">
        <v>224</v>
      </c>
      <c r="G825" t="s">
        <v>67</v>
      </c>
      <c r="H825">
        <v>11.26543431</v>
      </c>
      <c r="I825">
        <v>11.25359995</v>
      </c>
      <c r="J825">
        <v>159.74059994999999</v>
      </c>
      <c r="K825">
        <v>159.74059994999999</v>
      </c>
      <c r="L825">
        <v>0.01</v>
      </c>
      <c r="M825">
        <v>41.040613520000001</v>
      </c>
      <c r="N825">
        <v>-81.982133289999993</v>
      </c>
      <c r="O825">
        <v>41.040738949999998</v>
      </c>
      <c r="P825">
        <v>-81.98228752</v>
      </c>
      <c r="S825" s="1">
        <v>45608</v>
      </c>
      <c r="T825" t="s">
        <v>1604</v>
      </c>
      <c r="U825" t="s">
        <v>87</v>
      </c>
      <c r="V825" t="s">
        <v>96</v>
      </c>
      <c r="W825" t="s">
        <v>71</v>
      </c>
      <c r="X825" s="4">
        <v>644</v>
      </c>
      <c r="Y825" t="s">
        <v>59</v>
      </c>
      <c r="Z825" t="s">
        <v>1514</v>
      </c>
      <c r="AA825">
        <v>2023</v>
      </c>
      <c r="AB825" s="1">
        <v>45156</v>
      </c>
      <c r="AC825" t="s">
        <v>60</v>
      </c>
      <c r="AG825" t="s">
        <v>54</v>
      </c>
      <c r="AH825" t="s">
        <v>54</v>
      </c>
      <c r="AJ825" t="s">
        <v>62</v>
      </c>
      <c r="AM825" t="s">
        <v>54</v>
      </c>
      <c r="AN825" t="s">
        <v>1605</v>
      </c>
      <c r="AX825" s="2" t="str">
        <f t="shared" si="24"/>
        <v/>
      </c>
      <c r="AY825" t="str">
        <f t="shared" si="25"/>
        <v/>
      </c>
    </row>
    <row r="826" spans="1:51" hidden="1" x14ac:dyDescent="0.25">
      <c r="A826" t="s">
        <v>1588</v>
      </c>
      <c r="B826" t="s">
        <v>1606</v>
      </c>
      <c r="C826" t="s">
        <v>1500</v>
      </c>
      <c r="E826" t="s">
        <v>50</v>
      </c>
      <c r="F826">
        <v>224</v>
      </c>
      <c r="G826" t="s">
        <v>76</v>
      </c>
      <c r="H826">
        <v>11.27460486</v>
      </c>
      <c r="I826">
        <v>11.28738087</v>
      </c>
      <c r="J826">
        <v>159.77438086999999</v>
      </c>
      <c r="K826">
        <v>159.77438086999999</v>
      </c>
      <c r="L826">
        <v>0.01</v>
      </c>
      <c r="M826">
        <v>41.040595320000001</v>
      </c>
      <c r="N826">
        <v>-81.98190262</v>
      </c>
      <c r="O826">
        <v>41.040460779999997</v>
      </c>
      <c r="P826">
        <v>-81.981734979999999</v>
      </c>
      <c r="S826" s="1">
        <v>45608</v>
      </c>
      <c r="T826" t="s">
        <v>1607</v>
      </c>
      <c r="U826" t="s">
        <v>87</v>
      </c>
      <c r="V826" t="s">
        <v>96</v>
      </c>
      <c r="W826" t="s">
        <v>71</v>
      </c>
      <c r="X826" s="4">
        <v>644</v>
      </c>
      <c r="Y826" t="s">
        <v>59</v>
      </c>
      <c r="Z826" t="s">
        <v>1514</v>
      </c>
      <c r="AA826">
        <v>2023</v>
      </c>
      <c r="AB826" s="1">
        <v>45156</v>
      </c>
      <c r="AC826" t="s">
        <v>60</v>
      </c>
      <c r="AG826" t="s">
        <v>54</v>
      </c>
      <c r="AH826" t="s">
        <v>54</v>
      </c>
      <c r="AJ826" t="s">
        <v>62</v>
      </c>
      <c r="AM826" t="s">
        <v>54</v>
      </c>
      <c r="AN826" t="s">
        <v>1608</v>
      </c>
      <c r="AX826" s="2" t="str">
        <f t="shared" si="24"/>
        <v/>
      </c>
      <c r="AY826" t="str">
        <f t="shared" si="25"/>
        <v/>
      </c>
    </row>
    <row r="827" spans="1:51" hidden="1" x14ac:dyDescent="0.25">
      <c r="A827" t="s">
        <v>1588</v>
      </c>
      <c r="B827" t="s">
        <v>1609</v>
      </c>
      <c r="C827" t="s">
        <v>1500</v>
      </c>
      <c r="E827" t="s">
        <v>50</v>
      </c>
      <c r="F827">
        <v>224</v>
      </c>
      <c r="G827" t="s">
        <v>67</v>
      </c>
      <c r="H827">
        <v>12.148400000000001</v>
      </c>
      <c r="I827">
        <v>12.09565577</v>
      </c>
      <c r="J827">
        <v>160.58265577</v>
      </c>
      <c r="K827">
        <v>160.58265577</v>
      </c>
      <c r="L827">
        <v>0.05</v>
      </c>
      <c r="M827">
        <v>41.038462250000002</v>
      </c>
      <c r="N827">
        <v>-81.966191449999997</v>
      </c>
      <c r="O827">
        <v>41.038444550000001</v>
      </c>
      <c r="P827">
        <v>-81.967195939999996</v>
      </c>
      <c r="S827" s="1">
        <v>45608</v>
      </c>
      <c r="T827" t="s">
        <v>1610</v>
      </c>
      <c r="U827" t="s">
        <v>87</v>
      </c>
      <c r="V827" t="s">
        <v>96</v>
      </c>
      <c r="W827" t="s">
        <v>71</v>
      </c>
      <c r="X827" s="4">
        <v>644</v>
      </c>
      <c r="Y827" t="s">
        <v>59</v>
      </c>
      <c r="Z827" t="s">
        <v>1514</v>
      </c>
      <c r="AA827">
        <v>2023</v>
      </c>
      <c r="AB827" s="1">
        <v>45156</v>
      </c>
      <c r="AC827" t="s">
        <v>60</v>
      </c>
      <c r="AG827" t="s">
        <v>54</v>
      </c>
      <c r="AH827" t="s">
        <v>54</v>
      </c>
      <c r="AJ827" t="s">
        <v>62</v>
      </c>
      <c r="AM827" t="s">
        <v>54</v>
      </c>
      <c r="AN827" t="s">
        <v>1611</v>
      </c>
      <c r="AX827" s="2" t="str">
        <f t="shared" si="24"/>
        <v/>
      </c>
      <c r="AY827" t="str">
        <f t="shared" si="25"/>
        <v/>
      </c>
    </row>
    <row r="828" spans="1:51" hidden="1" x14ac:dyDescent="0.25">
      <c r="A828" t="s">
        <v>1588</v>
      </c>
      <c r="B828" t="s">
        <v>1612</v>
      </c>
      <c r="C828" t="s">
        <v>1500</v>
      </c>
      <c r="E828" t="s">
        <v>50</v>
      </c>
      <c r="F828">
        <v>224</v>
      </c>
      <c r="G828" t="s">
        <v>76</v>
      </c>
      <c r="H828">
        <v>12.16235925</v>
      </c>
      <c r="I828">
        <v>12.202641939999999</v>
      </c>
      <c r="J828">
        <v>160.68964194</v>
      </c>
      <c r="K828">
        <v>160.68964194</v>
      </c>
      <c r="L828">
        <v>0.04</v>
      </c>
      <c r="M828">
        <v>41.038642809999999</v>
      </c>
      <c r="N828">
        <v>-81.965926580000001</v>
      </c>
      <c r="O828">
        <v>41.038654950000002</v>
      </c>
      <c r="P828">
        <v>-81.965158130000006</v>
      </c>
      <c r="S828" s="1">
        <v>45608</v>
      </c>
      <c r="T828" t="s">
        <v>1613</v>
      </c>
      <c r="U828" t="s">
        <v>87</v>
      </c>
      <c r="V828" t="s">
        <v>96</v>
      </c>
      <c r="W828" t="s">
        <v>71</v>
      </c>
      <c r="X828" s="4">
        <v>644</v>
      </c>
      <c r="Y828" t="s">
        <v>59</v>
      </c>
      <c r="Z828" t="s">
        <v>1514</v>
      </c>
      <c r="AA828">
        <v>2023</v>
      </c>
      <c r="AB828" s="1">
        <v>45156</v>
      </c>
      <c r="AC828" t="s">
        <v>60</v>
      </c>
      <c r="AG828" t="s">
        <v>54</v>
      </c>
      <c r="AH828" t="s">
        <v>54</v>
      </c>
      <c r="AJ828" t="s">
        <v>62</v>
      </c>
      <c r="AM828" t="s">
        <v>54</v>
      </c>
      <c r="AN828" t="s">
        <v>1614</v>
      </c>
      <c r="AX828" s="2" t="str">
        <f t="shared" si="24"/>
        <v/>
      </c>
      <c r="AY828" t="str">
        <f t="shared" si="25"/>
        <v/>
      </c>
    </row>
    <row r="829" spans="1:51" hidden="1" x14ac:dyDescent="0.25">
      <c r="A829" t="s">
        <v>1588</v>
      </c>
      <c r="B829" t="s">
        <v>1615</v>
      </c>
      <c r="C829" t="s">
        <v>1500</v>
      </c>
      <c r="E829" t="s">
        <v>50</v>
      </c>
      <c r="F829">
        <v>224</v>
      </c>
      <c r="G829" t="s">
        <v>76</v>
      </c>
      <c r="H829">
        <v>12.18326939</v>
      </c>
      <c r="I829">
        <v>12.162390240000001</v>
      </c>
      <c r="J829">
        <v>160.64939024</v>
      </c>
      <c r="K829">
        <v>160.64939024</v>
      </c>
      <c r="L829">
        <v>0.02</v>
      </c>
      <c r="M829">
        <v>41.038585150000003</v>
      </c>
      <c r="N829">
        <v>-81.965525589999999</v>
      </c>
      <c r="O829">
        <v>41.038579079999998</v>
      </c>
      <c r="P829">
        <v>-81.965923900000007</v>
      </c>
      <c r="S829" s="1">
        <v>45608</v>
      </c>
      <c r="T829" t="s">
        <v>1616</v>
      </c>
      <c r="U829" t="s">
        <v>87</v>
      </c>
      <c r="V829" t="s">
        <v>96</v>
      </c>
      <c r="W829" t="s">
        <v>71</v>
      </c>
      <c r="X829" s="4">
        <v>644</v>
      </c>
      <c r="Y829" t="s">
        <v>59</v>
      </c>
      <c r="Z829" t="s">
        <v>1514</v>
      </c>
      <c r="AA829">
        <v>2023</v>
      </c>
      <c r="AB829" s="1">
        <v>45156</v>
      </c>
      <c r="AC829" t="s">
        <v>60</v>
      </c>
      <c r="AG829" t="s">
        <v>54</v>
      </c>
      <c r="AH829" t="s">
        <v>54</v>
      </c>
      <c r="AJ829" t="s">
        <v>62</v>
      </c>
      <c r="AM829" t="s">
        <v>54</v>
      </c>
      <c r="AN829" t="s">
        <v>1617</v>
      </c>
      <c r="AX829" s="2" t="str">
        <f t="shared" si="24"/>
        <v/>
      </c>
      <c r="AY829" t="str">
        <f t="shared" si="25"/>
        <v/>
      </c>
    </row>
    <row r="830" spans="1:51" hidden="1" x14ac:dyDescent="0.25">
      <c r="A830" t="s">
        <v>1588</v>
      </c>
      <c r="B830" t="s">
        <v>1618</v>
      </c>
      <c r="C830" t="s">
        <v>1500</v>
      </c>
      <c r="E830" t="s">
        <v>50</v>
      </c>
      <c r="F830">
        <v>224</v>
      </c>
      <c r="G830" t="s">
        <v>67</v>
      </c>
      <c r="H830">
        <v>13.447218579999999</v>
      </c>
      <c r="I830">
        <v>13.43329501</v>
      </c>
      <c r="J830">
        <v>161.92029500999999</v>
      </c>
      <c r="K830">
        <v>161.92029500999999</v>
      </c>
      <c r="L830">
        <v>0.01</v>
      </c>
      <c r="M830">
        <v>41.038885860000001</v>
      </c>
      <c r="N830">
        <v>-81.941352890000005</v>
      </c>
      <c r="O830">
        <v>41.038883329999997</v>
      </c>
      <c r="P830">
        <v>-81.941625130000006</v>
      </c>
      <c r="S830" s="1">
        <v>45608</v>
      </c>
      <c r="T830" t="s">
        <v>1619</v>
      </c>
      <c r="U830" t="s">
        <v>1620</v>
      </c>
      <c r="V830" t="s">
        <v>96</v>
      </c>
      <c r="W830" t="s">
        <v>71</v>
      </c>
      <c r="X830" s="4">
        <v>644</v>
      </c>
      <c r="Y830" t="s">
        <v>59</v>
      </c>
      <c r="Z830" t="s">
        <v>1514</v>
      </c>
      <c r="AA830">
        <v>2023</v>
      </c>
      <c r="AB830" s="1">
        <v>45156</v>
      </c>
      <c r="AC830" t="s">
        <v>60</v>
      </c>
      <c r="AG830" t="s">
        <v>54</v>
      </c>
      <c r="AH830" t="s">
        <v>54</v>
      </c>
      <c r="AJ830" t="s">
        <v>62</v>
      </c>
      <c r="AL830" t="s">
        <v>1621</v>
      </c>
      <c r="AM830" t="s">
        <v>54</v>
      </c>
      <c r="AN830" t="s">
        <v>1622</v>
      </c>
      <c r="AX830" s="2" t="str">
        <f t="shared" si="24"/>
        <v/>
      </c>
      <c r="AY830" t="str">
        <f t="shared" si="25"/>
        <v/>
      </c>
    </row>
    <row r="831" spans="1:51" hidden="1" x14ac:dyDescent="0.25">
      <c r="A831" t="s">
        <v>1588</v>
      </c>
      <c r="B831" t="s">
        <v>1623</v>
      </c>
      <c r="C831" t="s">
        <v>1500</v>
      </c>
      <c r="E831" t="s">
        <v>50</v>
      </c>
      <c r="F831">
        <v>224</v>
      </c>
      <c r="G831" t="s">
        <v>76</v>
      </c>
      <c r="H831">
        <v>13.465353540000001</v>
      </c>
      <c r="I831">
        <v>13.45381605</v>
      </c>
      <c r="J831">
        <v>161.94081605</v>
      </c>
      <c r="K831">
        <v>161.94081605</v>
      </c>
      <c r="L831">
        <v>0.01</v>
      </c>
      <c r="M831">
        <v>41.03900573</v>
      </c>
      <c r="N831">
        <v>-81.941006889999997</v>
      </c>
      <c r="O831">
        <v>41.039002699999998</v>
      </c>
      <c r="P831">
        <v>-81.941227499999997</v>
      </c>
      <c r="S831" s="1">
        <v>45608</v>
      </c>
      <c r="T831" t="s">
        <v>1624</v>
      </c>
      <c r="U831" t="s">
        <v>1620</v>
      </c>
      <c r="V831" t="s">
        <v>96</v>
      </c>
      <c r="W831" t="s">
        <v>71</v>
      </c>
      <c r="X831" s="4">
        <v>644</v>
      </c>
      <c r="Y831" t="s">
        <v>59</v>
      </c>
      <c r="Z831" t="s">
        <v>1514</v>
      </c>
      <c r="AA831">
        <v>2023</v>
      </c>
      <c r="AB831" s="1">
        <v>45156</v>
      </c>
      <c r="AC831" t="s">
        <v>60</v>
      </c>
      <c r="AG831" t="s">
        <v>54</v>
      </c>
      <c r="AH831" t="s">
        <v>54</v>
      </c>
      <c r="AJ831" t="s">
        <v>62</v>
      </c>
      <c r="AL831" t="s">
        <v>1621</v>
      </c>
      <c r="AM831" t="s">
        <v>54</v>
      </c>
      <c r="AN831" t="s">
        <v>1625</v>
      </c>
      <c r="AX831" s="2" t="str">
        <f t="shared" si="24"/>
        <v/>
      </c>
      <c r="AY831" t="str">
        <f t="shared" si="25"/>
        <v/>
      </c>
    </row>
    <row r="832" spans="1:51" hidden="1" x14ac:dyDescent="0.25">
      <c r="A832" t="s">
        <v>1588</v>
      </c>
      <c r="B832" t="s">
        <v>1626</v>
      </c>
      <c r="C832" t="s">
        <v>1500</v>
      </c>
      <c r="E832" t="s">
        <v>50</v>
      </c>
      <c r="F832">
        <v>224</v>
      </c>
      <c r="G832" t="s">
        <v>67</v>
      </c>
      <c r="H832">
        <v>13.86508764</v>
      </c>
      <c r="I832">
        <v>13.881301970000001</v>
      </c>
      <c r="J832">
        <v>162.36830193</v>
      </c>
      <c r="K832">
        <v>162.36830193</v>
      </c>
      <c r="L832">
        <v>0.01</v>
      </c>
      <c r="M832">
        <v>41.039019609999997</v>
      </c>
      <c r="N832">
        <v>-81.933362399999993</v>
      </c>
      <c r="O832">
        <v>41.039027709999999</v>
      </c>
      <c r="P832">
        <v>-81.933052610000004</v>
      </c>
      <c r="S832" s="1">
        <v>45608</v>
      </c>
      <c r="T832" t="s">
        <v>1627</v>
      </c>
      <c r="U832" t="s">
        <v>87</v>
      </c>
      <c r="V832" t="s">
        <v>96</v>
      </c>
      <c r="W832" t="s">
        <v>71</v>
      </c>
      <c r="X832" s="4">
        <v>644</v>
      </c>
      <c r="Y832" t="s">
        <v>59</v>
      </c>
      <c r="Z832" t="s">
        <v>1514</v>
      </c>
      <c r="AA832">
        <v>2023</v>
      </c>
      <c r="AB832" s="1">
        <v>45156</v>
      </c>
      <c r="AC832" t="s">
        <v>60</v>
      </c>
      <c r="AG832" t="s">
        <v>54</v>
      </c>
      <c r="AH832" t="s">
        <v>54</v>
      </c>
      <c r="AJ832" t="s">
        <v>62</v>
      </c>
      <c r="AM832" t="s">
        <v>54</v>
      </c>
      <c r="AN832" t="s">
        <v>1628</v>
      </c>
      <c r="AX832" s="2" t="str">
        <f t="shared" si="24"/>
        <v/>
      </c>
      <c r="AY832" t="str">
        <f t="shared" si="25"/>
        <v/>
      </c>
    </row>
    <row r="833" spans="1:51" hidden="1" x14ac:dyDescent="0.25">
      <c r="A833" t="s">
        <v>1588</v>
      </c>
      <c r="B833" t="s">
        <v>1629</v>
      </c>
      <c r="C833" t="s">
        <v>1500</v>
      </c>
      <c r="E833" t="s">
        <v>50</v>
      </c>
      <c r="F833">
        <v>224</v>
      </c>
      <c r="G833" t="s">
        <v>76</v>
      </c>
      <c r="H833">
        <v>13.904223829999999</v>
      </c>
      <c r="I833">
        <v>13.889285770000001</v>
      </c>
      <c r="J833">
        <v>162.37628577000001</v>
      </c>
      <c r="K833">
        <v>162.37628577000001</v>
      </c>
      <c r="L833">
        <v>0.01</v>
      </c>
      <c r="M833">
        <v>41.039149090000002</v>
      </c>
      <c r="N833">
        <v>-81.932618090000005</v>
      </c>
      <c r="O833">
        <v>41.039144030000003</v>
      </c>
      <c r="P833">
        <v>-81.932903749999994</v>
      </c>
      <c r="S833" s="1">
        <v>45608</v>
      </c>
      <c r="T833" t="s">
        <v>1630</v>
      </c>
      <c r="U833" t="s">
        <v>87</v>
      </c>
      <c r="V833" t="s">
        <v>96</v>
      </c>
      <c r="W833" t="s">
        <v>71</v>
      </c>
      <c r="X833" s="4">
        <v>644</v>
      </c>
      <c r="Y833" t="s">
        <v>59</v>
      </c>
      <c r="Z833" t="s">
        <v>1514</v>
      </c>
      <c r="AA833">
        <v>2023</v>
      </c>
      <c r="AB833" s="1">
        <v>45156</v>
      </c>
      <c r="AC833" t="s">
        <v>60</v>
      </c>
      <c r="AG833" t="s">
        <v>54</v>
      </c>
      <c r="AH833" t="s">
        <v>54</v>
      </c>
      <c r="AJ833" t="s">
        <v>62</v>
      </c>
      <c r="AM833" t="s">
        <v>54</v>
      </c>
      <c r="AN833" t="s">
        <v>1631</v>
      </c>
      <c r="AX833" s="2" t="str">
        <f t="shared" si="24"/>
        <v/>
      </c>
      <c r="AY833" t="str">
        <f t="shared" si="25"/>
        <v/>
      </c>
    </row>
    <row r="834" spans="1:51" hidden="1" x14ac:dyDescent="0.25">
      <c r="A834" t="s">
        <v>1588</v>
      </c>
      <c r="B834" t="s">
        <v>1632</v>
      </c>
      <c r="C834" t="s">
        <v>1500</v>
      </c>
      <c r="E834" t="s">
        <v>50</v>
      </c>
      <c r="F834">
        <v>224</v>
      </c>
      <c r="G834" t="s">
        <v>67</v>
      </c>
      <c r="H834">
        <v>15.407382350000001</v>
      </c>
      <c r="I834">
        <v>15.322863760000001</v>
      </c>
      <c r="J834">
        <v>163.80986376000001</v>
      </c>
      <c r="K834">
        <v>163.80986376000001</v>
      </c>
      <c r="L834">
        <v>0.08</v>
      </c>
      <c r="M834">
        <v>41.030842849999999</v>
      </c>
      <c r="N834">
        <v>-81.90672309</v>
      </c>
      <c r="O834">
        <v>41.031148369999997</v>
      </c>
      <c r="P834">
        <v>-81.908292180000004</v>
      </c>
      <c r="S834" s="1">
        <v>45608</v>
      </c>
      <c r="T834" t="s">
        <v>1633</v>
      </c>
      <c r="U834" t="s">
        <v>87</v>
      </c>
      <c r="V834" t="s">
        <v>96</v>
      </c>
      <c r="W834" t="s">
        <v>71</v>
      </c>
      <c r="X834" s="4">
        <v>644</v>
      </c>
      <c r="Y834" t="s">
        <v>59</v>
      </c>
      <c r="Z834" t="s">
        <v>1514</v>
      </c>
      <c r="AA834">
        <v>2023</v>
      </c>
      <c r="AB834" s="1">
        <v>45156</v>
      </c>
      <c r="AC834" t="s">
        <v>60</v>
      </c>
      <c r="AG834" t="s">
        <v>54</v>
      </c>
      <c r="AH834" t="s">
        <v>54</v>
      </c>
      <c r="AJ834" t="s">
        <v>62</v>
      </c>
      <c r="AM834" t="s">
        <v>54</v>
      </c>
      <c r="AN834" t="s">
        <v>1634</v>
      </c>
      <c r="AX834" s="2" t="str">
        <f t="shared" ref="AX834:AX897" si="26">IF(AND(X834=807,AA834&lt;2023),"X",IF(AND(X834=642,AA834&lt;2026),"X",IF(AND(X834=644,AA834&lt;2023),"X",IF(AND(X834=643,AA834&lt;2025),"X",""))))</f>
        <v/>
      </c>
      <c r="AY834" t="str">
        <f t="shared" ref="AY834:AY897" si="27">IF(AND(AX834="X",X834=642),642,IF(AND(AX834="X",X834=643),643,IF(AND(AX834="X",X834=644),643,IF(AND(AX834="X",X834=807),807,""))))</f>
        <v/>
      </c>
    </row>
    <row r="835" spans="1:51" hidden="1" x14ac:dyDescent="0.25">
      <c r="A835" t="s">
        <v>1588</v>
      </c>
      <c r="B835" t="s">
        <v>1632</v>
      </c>
      <c r="C835" t="s">
        <v>1500</v>
      </c>
      <c r="E835" t="s">
        <v>50</v>
      </c>
      <c r="F835">
        <v>224</v>
      </c>
      <c r="G835" t="s">
        <v>67</v>
      </c>
      <c r="H835">
        <v>15.40663797</v>
      </c>
      <c r="I835">
        <v>15.322777500000001</v>
      </c>
      <c r="J835">
        <v>163.8097775</v>
      </c>
      <c r="K835">
        <v>163.8097775</v>
      </c>
      <c r="L835">
        <v>0.08</v>
      </c>
      <c r="M835">
        <v>41.030908099999998</v>
      </c>
      <c r="N835">
        <v>-81.906721750000003</v>
      </c>
      <c r="O835">
        <v>41.031209070000003</v>
      </c>
      <c r="P835">
        <v>-81.908268039999996</v>
      </c>
      <c r="S835" s="1">
        <v>45608</v>
      </c>
      <c r="T835" t="s">
        <v>1635</v>
      </c>
      <c r="U835" t="s">
        <v>87</v>
      </c>
      <c r="V835" t="s">
        <v>96</v>
      </c>
      <c r="W835" t="s">
        <v>71</v>
      </c>
      <c r="X835" s="4">
        <v>644</v>
      </c>
      <c r="Y835" t="s">
        <v>59</v>
      </c>
      <c r="Z835" t="s">
        <v>1514</v>
      </c>
      <c r="AA835">
        <v>2023</v>
      </c>
      <c r="AB835" s="1">
        <v>45156</v>
      </c>
      <c r="AC835" t="s">
        <v>60</v>
      </c>
      <c r="AG835" t="s">
        <v>54</v>
      </c>
      <c r="AH835" t="s">
        <v>54</v>
      </c>
      <c r="AJ835" t="s">
        <v>62</v>
      </c>
      <c r="AM835" t="s">
        <v>54</v>
      </c>
      <c r="AN835" t="s">
        <v>1636</v>
      </c>
      <c r="AX835" s="2" t="str">
        <f t="shared" si="26"/>
        <v/>
      </c>
      <c r="AY835" t="str">
        <f t="shared" si="27"/>
        <v/>
      </c>
    </row>
    <row r="836" spans="1:51" hidden="1" x14ac:dyDescent="0.25">
      <c r="A836" t="s">
        <v>1588</v>
      </c>
      <c r="B836" t="s">
        <v>1637</v>
      </c>
      <c r="C836" t="s">
        <v>1500</v>
      </c>
      <c r="E836" t="s">
        <v>50</v>
      </c>
      <c r="F836">
        <v>224</v>
      </c>
      <c r="G836" t="s">
        <v>76</v>
      </c>
      <c r="H836">
        <v>15.44054242</v>
      </c>
      <c r="I836">
        <v>15.55578126</v>
      </c>
      <c r="J836">
        <v>164.04278126</v>
      </c>
      <c r="K836">
        <v>164.04278126</v>
      </c>
      <c r="L836">
        <v>0.11</v>
      </c>
      <c r="M836">
        <v>41.030997380000002</v>
      </c>
      <c r="N836">
        <v>-81.906043530000005</v>
      </c>
      <c r="O836">
        <v>41.030882300000002</v>
      </c>
      <c r="P836">
        <v>-81.903887370000007</v>
      </c>
      <c r="S836" s="1">
        <v>45608</v>
      </c>
      <c r="T836" t="s">
        <v>1638</v>
      </c>
      <c r="U836" t="s">
        <v>87</v>
      </c>
      <c r="V836" t="s">
        <v>96</v>
      </c>
      <c r="W836" t="s">
        <v>71</v>
      </c>
      <c r="X836" s="4">
        <v>644</v>
      </c>
      <c r="Y836" t="s">
        <v>59</v>
      </c>
      <c r="Z836" t="s">
        <v>1514</v>
      </c>
      <c r="AA836">
        <v>2023</v>
      </c>
      <c r="AB836" s="1">
        <v>45156</v>
      </c>
      <c r="AC836" t="s">
        <v>60</v>
      </c>
      <c r="AG836" t="s">
        <v>54</v>
      </c>
      <c r="AH836" t="s">
        <v>54</v>
      </c>
      <c r="AJ836" t="s">
        <v>62</v>
      </c>
      <c r="AM836" t="s">
        <v>54</v>
      </c>
      <c r="AN836" t="s">
        <v>1639</v>
      </c>
      <c r="AX836" s="2" t="str">
        <f t="shared" si="26"/>
        <v/>
      </c>
      <c r="AY836" t="str">
        <f t="shared" si="27"/>
        <v/>
      </c>
    </row>
    <row r="837" spans="1:51" hidden="1" x14ac:dyDescent="0.25">
      <c r="A837" t="s">
        <v>1588</v>
      </c>
      <c r="B837" t="s">
        <v>1637</v>
      </c>
      <c r="C837" t="s">
        <v>1500</v>
      </c>
      <c r="E837" t="s">
        <v>50</v>
      </c>
      <c r="F837">
        <v>224</v>
      </c>
      <c r="G837" t="s">
        <v>76</v>
      </c>
      <c r="H837">
        <v>15.44061179</v>
      </c>
      <c r="I837">
        <v>15.55558793</v>
      </c>
      <c r="J837">
        <v>164.04258793</v>
      </c>
      <c r="K837">
        <v>164.04258793</v>
      </c>
      <c r="L837">
        <v>0.11</v>
      </c>
      <c r="M837">
        <v>41.030934930000001</v>
      </c>
      <c r="N837">
        <v>-81.906056190000001</v>
      </c>
      <c r="O837">
        <v>41.030817579999997</v>
      </c>
      <c r="P837">
        <v>-81.903891639999998</v>
      </c>
      <c r="S837" s="1">
        <v>45608</v>
      </c>
      <c r="T837" t="s">
        <v>1640</v>
      </c>
      <c r="U837" t="s">
        <v>87</v>
      </c>
      <c r="V837" t="s">
        <v>96</v>
      </c>
      <c r="W837" t="s">
        <v>71</v>
      </c>
      <c r="X837" s="4">
        <v>644</v>
      </c>
      <c r="Y837" t="s">
        <v>59</v>
      </c>
      <c r="Z837" t="s">
        <v>1514</v>
      </c>
      <c r="AA837">
        <v>2023</v>
      </c>
      <c r="AB837" s="1">
        <v>45156</v>
      </c>
      <c r="AC837" t="s">
        <v>60</v>
      </c>
      <c r="AG837" t="s">
        <v>54</v>
      </c>
      <c r="AH837" t="s">
        <v>54</v>
      </c>
      <c r="AJ837" t="s">
        <v>62</v>
      </c>
      <c r="AM837" t="s">
        <v>54</v>
      </c>
      <c r="AN837" t="s">
        <v>1641</v>
      </c>
      <c r="AX837" s="2" t="str">
        <f t="shared" si="26"/>
        <v/>
      </c>
      <c r="AY837" t="str">
        <f t="shared" si="27"/>
        <v/>
      </c>
    </row>
    <row r="838" spans="1:51" hidden="1" x14ac:dyDescent="0.25">
      <c r="A838" t="s">
        <v>1588</v>
      </c>
      <c r="B838" t="s">
        <v>1637</v>
      </c>
      <c r="C838" t="s">
        <v>1500</v>
      </c>
      <c r="E838" t="s">
        <v>50</v>
      </c>
      <c r="F838">
        <v>224</v>
      </c>
      <c r="G838" t="s">
        <v>76</v>
      </c>
      <c r="H838">
        <v>15.44066368</v>
      </c>
      <c r="I838">
        <v>15.530977010000001</v>
      </c>
      <c r="J838">
        <v>164.01797701000001</v>
      </c>
      <c r="K838">
        <v>164.01797701000001</v>
      </c>
      <c r="L838">
        <v>0.09</v>
      </c>
      <c r="M838">
        <v>41.030900539999998</v>
      </c>
      <c r="N838">
        <v>-81.906062890000001</v>
      </c>
      <c r="O838">
        <v>41.030790269999997</v>
      </c>
      <c r="P838">
        <v>-81.904362370000001</v>
      </c>
      <c r="S838" s="1">
        <v>45608</v>
      </c>
      <c r="T838" t="s">
        <v>1642</v>
      </c>
      <c r="U838" t="s">
        <v>87</v>
      </c>
      <c r="V838" t="s">
        <v>96</v>
      </c>
      <c r="W838" t="s">
        <v>71</v>
      </c>
      <c r="X838" s="4">
        <v>644</v>
      </c>
      <c r="Y838" t="s">
        <v>59</v>
      </c>
      <c r="Z838" t="s">
        <v>1514</v>
      </c>
      <c r="AA838">
        <v>2023</v>
      </c>
      <c r="AB838" s="1">
        <v>45156</v>
      </c>
      <c r="AC838" t="s">
        <v>60</v>
      </c>
      <c r="AG838" t="s">
        <v>54</v>
      </c>
      <c r="AH838" t="s">
        <v>54</v>
      </c>
      <c r="AJ838" t="s">
        <v>62</v>
      </c>
      <c r="AM838" t="s">
        <v>54</v>
      </c>
      <c r="AN838" t="s">
        <v>1641</v>
      </c>
      <c r="AX838" s="2" t="str">
        <f t="shared" si="26"/>
        <v/>
      </c>
      <c r="AY838" t="str">
        <f t="shared" si="27"/>
        <v/>
      </c>
    </row>
    <row r="839" spans="1:51" s="5" customFormat="1" x14ac:dyDescent="0.25">
      <c r="A839" s="5" t="s">
        <v>1685</v>
      </c>
      <c r="B839" s="5" t="s">
        <v>1686</v>
      </c>
      <c r="C839" s="5" t="s">
        <v>1500</v>
      </c>
      <c r="E839" s="5" t="s">
        <v>50</v>
      </c>
      <c r="F839" s="5">
        <v>42</v>
      </c>
      <c r="G839" s="5" t="s">
        <v>51</v>
      </c>
      <c r="H839" s="5">
        <v>2.8808388599999999</v>
      </c>
      <c r="I839" s="5">
        <v>0.16040160000000001</v>
      </c>
      <c r="J839">
        <v>206.07349461999999</v>
      </c>
      <c r="K839">
        <v>206.07349461999999</v>
      </c>
      <c r="L839" s="5">
        <v>4.0199999999999996</v>
      </c>
      <c r="M839">
        <v>41.023137050000003</v>
      </c>
      <c r="N839">
        <v>-82.052159259999996</v>
      </c>
      <c r="O839">
        <v>41.047130240000001</v>
      </c>
      <c r="P839">
        <v>-81.995859830000001</v>
      </c>
      <c r="Q839" s="5" t="s">
        <v>1067</v>
      </c>
      <c r="R839" s="5" t="s">
        <v>1687</v>
      </c>
      <c r="S839" s="1">
        <v>45540</v>
      </c>
      <c r="T839" t="s">
        <v>1692</v>
      </c>
      <c r="U839" t="s">
        <v>56</v>
      </c>
      <c r="V839" s="5" t="s">
        <v>57</v>
      </c>
      <c r="W839" s="5" t="s">
        <v>286</v>
      </c>
      <c r="X839" s="6">
        <v>807</v>
      </c>
      <c r="Y839" s="5" t="s">
        <v>59</v>
      </c>
      <c r="Z839"/>
      <c r="AA839">
        <v>2022</v>
      </c>
      <c r="AB839"/>
      <c r="AC839" t="s">
        <v>60</v>
      </c>
      <c r="AD839"/>
      <c r="AE839"/>
      <c r="AF839"/>
      <c r="AG839" t="s">
        <v>61</v>
      </c>
      <c r="AH839" t="s">
        <v>54</v>
      </c>
      <c r="AI839"/>
      <c r="AJ839" t="s">
        <v>62</v>
      </c>
      <c r="AK839"/>
      <c r="AL839"/>
      <c r="AM839" t="s">
        <v>54</v>
      </c>
      <c r="AN839"/>
      <c r="AO839"/>
      <c r="AP839">
        <v>79761</v>
      </c>
      <c r="AR839"/>
      <c r="AS839"/>
      <c r="AT839"/>
      <c r="AU839"/>
      <c r="AV839"/>
      <c r="AW839"/>
      <c r="AX839" s="2" t="str">
        <f t="shared" si="26"/>
        <v>X</v>
      </c>
      <c r="AY839" s="5">
        <f t="shared" si="27"/>
        <v>807</v>
      </c>
    </row>
    <row r="840" spans="1:51" s="5" customFormat="1" x14ac:dyDescent="0.25">
      <c r="A840" s="5" t="s">
        <v>1685</v>
      </c>
      <c r="B840" s="5" t="s">
        <v>1686</v>
      </c>
      <c r="C840" s="5" t="s">
        <v>1500</v>
      </c>
      <c r="E840" s="5" t="s">
        <v>50</v>
      </c>
      <c r="F840" s="5">
        <v>42</v>
      </c>
      <c r="G840" s="5" t="s">
        <v>229</v>
      </c>
      <c r="H840" s="5">
        <v>2.8805482699999998</v>
      </c>
      <c r="I840" s="5">
        <v>6.8997088900000003</v>
      </c>
      <c r="J840">
        <v>205.78370889000001</v>
      </c>
      <c r="K840">
        <v>205.78370889000001</v>
      </c>
      <c r="L840" s="5">
        <v>4.0199999999999996</v>
      </c>
      <c r="M840">
        <v>41.023131329999998</v>
      </c>
      <c r="N840">
        <v>-82.051935499999999</v>
      </c>
      <c r="O840">
        <v>41.046491019999998</v>
      </c>
      <c r="P840">
        <v>-81.99538982</v>
      </c>
      <c r="Q840" s="5" t="s">
        <v>1067</v>
      </c>
      <c r="R840" s="5" t="s">
        <v>1687</v>
      </c>
      <c r="S840" s="1">
        <v>45540</v>
      </c>
      <c r="T840" t="s">
        <v>1693</v>
      </c>
      <c r="U840" t="s">
        <v>56</v>
      </c>
      <c r="V840" s="5" t="s">
        <v>74</v>
      </c>
      <c r="W840" s="5" t="s">
        <v>286</v>
      </c>
      <c r="X840" s="6">
        <v>807</v>
      </c>
      <c r="Y840" s="5" t="s">
        <v>59</v>
      </c>
      <c r="Z840"/>
      <c r="AA840">
        <v>2022</v>
      </c>
      <c r="AB840"/>
      <c r="AC840" t="s">
        <v>60</v>
      </c>
      <c r="AD840"/>
      <c r="AE840"/>
      <c r="AF840"/>
      <c r="AG840" t="s">
        <v>61</v>
      </c>
      <c r="AH840" t="s">
        <v>54</v>
      </c>
      <c r="AI840"/>
      <c r="AJ840" t="s">
        <v>62</v>
      </c>
      <c r="AK840"/>
      <c r="AL840"/>
      <c r="AM840" t="s">
        <v>54</v>
      </c>
      <c r="AN840"/>
      <c r="AO840"/>
      <c r="AP840">
        <v>79761</v>
      </c>
      <c r="AR840"/>
      <c r="AS840"/>
      <c r="AT840"/>
      <c r="AU840"/>
      <c r="AV840"/>
      <c r="AW840"/>
      <c r="AX840" s="2" t="str">
        <f t="shared" si="26"/>
        <v>X</v>
      </c>
      <c r="AY840" s="5">
        <f t="shared" si="27"/>
        <v>807</v>
      </c>
    </row>
    <row r="841" spans="1:51" s="5" customFormat="1" x14ac:dyDescent="0.25">
      <c r="A841" s="5" t="s">
        <v>1685</v>
      </c>
      <c r="B841" s="5" t="s">
        <v>1686</v>
      </c>
      <c r="C841" s="5" t="s">
        <v>1500</v>
      </c>
      <c r="E841" s="5" t="s">
        <v>50</v>
      </c>
      <c r="F841" s="5">
        <v>42</v>
      </c>
      <c r="G841" s="5" t="s">
        <v>51</v>
      </c>
      <c r="H841" s="5">
        <v>2.8808388599999999</v>
      </c>
      <c r="I841" s="5">
        <v>0.16040160000000001</v>
      </c>
      <c r="J841">
        <v>206.07349461999999</v>
      </c>
      <c r="K841">
        <v>206.07349461999999</v>
      </c>
      <c r="L841" s="5">
        <v>4.0199999999999996</v>
      </c>
      <c r="M841">
        <v>41.023137050000003</v>
      </c>
      <c r="N841">
        <v>-82.052159259999996</v>
      </c>
      <c r="O841">
        <v>41.047130240000001</v>
      </c>
      <c r="P841">
        <v>-81.995859830000001</v>
      </c>
      <c r="Q841" s="5" t="s">
        <v>1067</v>
      </c>
      <c r="R841" s="5" t="s">
        <v>1687</v>
      </c>
      <c r="S841" s="1">
        <v>45540</v>
      </c>
      <c r="T841" t="s">
        <v>1694</v>
      </c>
      <c r="U841" t="s">
        <v>56</v>
      </c>
      <c r="V841" s="5" t="s">
        <v>96</v>
      </c>
      <c r="W841" s="5" t="s">
        <v>286</v>
      </c>
      <c r="X841" s="6">
        <v>807</v>
      </c>
      <c r="Y841" s="5" t="s">
        <v>64</v>
      </c>
      <c r="Z841"/>
      <c r="AA841">
        <v>2022</v>
      </c>
      <c r="AB841"/>
      <c r="AC841" t="s">
        <v>60</v>
      </c>
      <c r="AD841"/>
      <c r="AE841"/>
      <c r="AF841"/>
      <c r="AG841" t="s">
        <v>61</v>
      </c>
      <c r="AH841" t="s">
        <v>54</v>
      </c>
      <c r="AI841"/>
      <c r="AJ841" t="s">
        <v>62</v>
      </c>
      <c r="AK841"/>
      <c r="AL841"/>
      <c r="AM841" t="s">
        <v>54</v>
      </c>
      <c r="AN841"/>
      <c r="AO841"/>
      <c r="AP841">
        <v>79761</v>
      </c>
      <c r="AR841"/>
      <c r="AS841"/>
      <c r="AT841"/>
      <c r="AU841"/>
      <c r="AV841"/>
      <c r="AW841"/>
      <c r="AX841" s="2" t="str">
        <f t="shared" si="26"/>
        <v>X</v>
      </c>
      <c r="AY841" s="5">
        <f t="shared" si="27"/>
        <v>807</v>
      </c>
    </row>
    <row r="842" spans="1:51" s="5" customFormat="1" x14ac:dyDescent="0.25">
      <c r="A842" s="5" t="s">
        <v>1685</v>
      </c>
      <c r="B842" s="5" t="s">
        <v>1686</v>
      </c>
      <c r="C842" s="5" t="s">
        <v>1500</v>
      </c>
      <c r="E842" s="5" t="s">
        <v>50</v>
      </c>
      <c r="F842" s="5">
        <v>42</v>
      </c>
      <c r="G842" s="5" t="s">
        <v>51</v>
      </c>
      <c r="H842" s="5">
        <v>2.8808388599999999</v>
      </c>
      <c r="I842" s="5">
        <v>0.16040160000000001</v>
      </c>
      <c r="J842">
        <v>206.07349461999999</v>
      </c>
      <c r="K842">
        <v>206.07349461999999</v>
      </c>
      <c r="L842" s="5">
        <v>4.0199999999999996</v>
      </c>
      <c r="M842">
        <v>41.023137050000003</v>
      </c>
      <c r="N842">
        <v>-82.052159259999996</v>
      </c>
      <c r="O842">
        <v>41.047130240000001</v>
      </c>
      <c r="P842">
        <v>-81.995859830000001</v>
      </c>
      <c r="Q842" s="5" t="s">
        <v>1067</v>
      </c>
      <c r="R842" s="5" t="s">
        <v>1687</v>
      </c>
      <c r="S842" s="1">
        <v>45540</v>
      </c>
      <c r="T842" t="s">
        <v>1695</v>
      </c>
      <c r="U842" t="s">
        <v>56</v>
      </c>
      <c r="V842" s="5" t="s">
        <v>57</v>
      </c>
      <c r="W842" s="5" t="s">
        <v>286</v>
      </c>
      <c r="X842" s="6">
        <v>807</v>
      </c>
      <c r="Y842" s="5" t="s">
        <v>64</v>
      </c>
      <c r="Z842"/>
      <c r="AA842">
        <v>2022</v>
      </c>
      <c r="AB842"/>
      <c r="AC842" t="s">
        <v>60</v>
      </c>
      <c r="AD842"/>
      <c r="AE842"/>
      <c r="AF842"/>
      <c r="AG842" t="s">
        <v>61</v>
      </c>
      <c r="AH842" t="s">
        <v>54</v>
      </c>
      <c r="AI842"/>
      <c r="AJ842" t="s">
        <v>62</v>
      </c>
      <c r="AK842"/>
      <c r="AL842"/>
      <c r="AM842" t="s">
        <v>54</v>
      </c>
      <c r="AN842"/>
      <c r="AO842"/>
      <c r="AP842">
        <v>79761</v>
      </c>
      <c r="AR842"/>
      <c r="AS842"/>
      <c r="AT842"/>
      <c r="AU842"/>
      <c r="AV842"/>
      <c r="AW842"/>
      <c r="AX842" s="2" t="str">
        <f t="shared" si="26"/>
        <v>X</v>
      </c>
      <c r="AY842" s="5">
        <f t="shared" si="27"/>
        <v>807</v>
      </c>
    </row>
    <row r="843" spans="1:51" s="5" customFormat="1" x14ac:dyDescent="0.25">
      <c r="A843" s="5" t="s">
        <v>1685</v>
      </c>
      <c r="B843" s="5" t="s">
        <v>1686</v>
      </c>
      <c r="C843" s="5" t="s">
        <v>1500</v>
      </c>
      <c r="E843" s="5" t="s">
        <v>50</v>
      </c>
      <c r="F843" s="5">
        <v>42</v>
      </c>
      <c r="G843" s="5" t="s">
        <v>229</v>
      </c>
      <c r="H843" s="5">
        <v>2.8805482699999998</v>
      </c>
      <c r="I843" s="5">
        <v>6.8997088900000003</v>
      </c>
      <c r="J843">
        <v>205.78370889000001</v>
      </c>
      <c r="K843">
        <v>205.78370889000001</v>
      </c>
      <c r="L843" s="5">
        <v>4.0199999999999996</v>
      </c>
      <c r="M843">
        <v>41.023131329999998</v>
      </c>
      <c r="N843">
        <v>-82.051935499999999</v>
      </c>
      <c r="O843">
        <v>41.046491019999998</v>
      </c>
      <c r="P843">
        <v>-81.99538982</v>
      </c>
      <c r="Q843" s="5" t="s">
        <v>1067</v>
      </c>
      <c r="R843" s="5" t="s">
        <v>1687</v>
      </c>
      <c r="S843" s="1">
        <v>45540</v>
      </c>
      <c r="T843" t="s">
        <v>1696</v>
      </c>
      <c r="U843" t="s">
        <v>56</v>
      </c>
      <c r="V843" s="5" t="s">
        <v>57</v>
      </c>
      <c r="W843" s="5" t="s">
        <v>286</v>
      </c>
      <c r="X843" s="6">
        <v>807</v>
      </c>
      <c r="Y843" s="5" t="s">
        <v>59</v>
      </c>
      <c r="Z843"/>
      <c r="AA843">
        <v>2022</v>
      </c>
      <c r="AB843"/>
      <c r="AC843" t="s">
        <v>60</v>
      </c>
      <c r="AD843"/>
      <c r="AE843"/>
      <c r="AF843"/>
      <c r="AG843" t="s">
        <v>61</v>
      </c>
      <c r="AH843" t="s">
        <v>54</v>
      </c>
      <c r="AI843"/>
      <c r="AJ843" t="s">
        <v>62</v>
      </c>
      <c r="AK843"/>
      <c r="AL843"/>
      <c r="AM843" t="s">
        <v>54</v>
      </c>
      <c r="AN843"/>
      <c r="AO843"/>
      <c r="AP843">
        <v>79761</v>
      </c>
      <c r="AR843"/>
      <c r="AS843"/>
      <c r="AT843"/>
      <c r="AU843"/>
      <c r="AV843"/>
      <c r="AW843"/>
      <c r="AX843" s="2" t="str">
        <f t="shared" si="26"/>
        <v>X</v>
      </c>
      <c r="AY843" s="5">
        <f t="shared" si="27"/>
        <v>807</v>
      </c>
    </row>
    <row r="844" spans="1:51" s="5" customFormat="1" x14ac:dyDescent="0.25">
      <c r="A844" s="5" t="s">
        <v>1685</v>
      </c>
      <c r="B844" s="5" t="s">
        <v>1686</v>
      </c>
      <c r="C844" s="5" t="s">
        <v>1500</v>
      </c>
      <c r="E844" s="5" t="s">
        <v>50</v>
      </c>
      <c r="F844" s="5">
        <v>42</v>
      </c>
      <c r="G844" s="5" t="s">
        <v>229</v>
      </c>
      <c r="H844" s="5">
        <v>2.8805482699999998</v>
      </c>
      <c r="I844" s="5">
        <v>6.8997088900000003</v>
      </c>
      <c r="J844">
        <v>205.78370889000001</v>
      </c>
      <c r="K844">
        <v>205.78370889000001</v>
      </c>
      <c r="L844" s="5">
        <v>4.0199999999999996</v>
      </c>
      <c r="M844">
        <v>41.023131329999998</v>
      </c>
      <c r="N844">
        <v>-82.051935499999999</v>
      </c>
      <c r="O844">
        <v>41.046491019999998</v>
      </c>
      <c r="P844">
        <v>-81.99538982</v>
      </c>
      <c r="Q844" s="5" t="s">
        <v>1067</v>
      </c>
      <c r="R844" s="5" t="s">
        <v>1687</v>
      </c>
      <c r="S844" s="1">
        <v>45540</v>
      </c>
      <c r="T844" t="s">
        <v>1697</v>
      </c>
      <c r="U844" t="s">
        <v>56</v>
      </c>
      <c r="V844" s="5" t="s">
        <v>327</v>
      </c>
      <c r="W844" s="5" t="s">
        <v>286</v>
      </c>
      <c r="X844" s="6">
        <v>807</v>
      </c>
      <c r="Y844" s="5" t="s">
        <v>64</v>
      </c>
      <c r="Z844"/>
      <c r="AA844">
        <v>2022</v>
      </c>
      <c r="AB844"/>
      <c r="AC844" t="s">
        <v>60</v>
      </c>
      <c r="AD844"/>
      <c r="AE844"/>
      <c r="AF844"/>
      <c r="AG844" t="s">
        <v>61</v>
      </c>
      <c r="AH844" t="s">
        <v>54</v>
      </c>
      <c r="AI844"/>
      <c r="AJ844" t="s">
        <v>62</v>
      </c>
      <c r="AK844"/>
      <c r="AL844"/>
      <c r="AM844" t="s">
        <v>54</v>
      </c>
      <c r="AN844"/>
      <c r="AO844"/>
      <c r="AP844">
        <v>79761</v>
      </c>
      <c r="AR844"/>
      <c r="AS844"/>
      <c r="AT844"/>
      <c r="AU844"/>
      <c r="AV844"/>
      <c r="AW844"/>
      <c r="AX844" s="2" t="str">
        <f t="shared" si="26"/>
        <v>X</v>
      </c>
      <c r="AY844" s="5">
        <f t="shared" si="27"/>
        <v>807</v>
      </c>
    </row>
    <row r="845" spans="1:51" s="5" customFormat="1" x14ac:dyDescent="0.25">
      <c r="A845" s="5" t="s">
        <v>1944</v>
      </c>
      <c r="B845" s="5" t="s">
        <v>1945</v>
      </c>
      <c r="C845" s="5" t="s">
        <v>1500</v>
      </c>
      <c r="E845" s="5" t="s">
        <v>257</v>
      </c>
      <c r="F845" s="5">
        <v>57</v>
      </c>
      <c r="G845" s="5" t="s">
        <v>67</v>
      </c>
      <c r="H845" s="5">
        <v>3.1560000000000001</v>
      </c>
      <c r="I845" s="5">
        <v>8.0679999999999996</v>
      </c>
      <c r="J845">
        <v>8.0679999999999996</v>
      </c>
      <c r="K845">
        <v>8.0679999999999996</v>
      </c>
      <c r="M845">
        <v>41.031999910000003</v>
      </c>
      <c r="N845">
        <v>-81.760660590000001</v>
      </c>
      <c r="O845">
        <v>41.034729489999997</v>
      </c>
      <c r="P845">
        <v>-81.757543740000003</v>
      </c>
      <c r="Q845" s="5" t="s">
        <v>1055</v>
      </c>
      <c r="R845" s="5" t="s">
        <v>53</v>
      </c>
      <c r="S845" s="1">
        <v>45497</v>
      </c>
      <c r="T845" t="s">
        <v>1946</v>
      </c>
      <c r="U845" t="s">
        <v>56</v>
      </c>
      <c r="V845" s="5" t="s">
        <v>57</v>
      </c>
      <c r="W845" s="5" t="s">
        <v>286</v>
      </c>
      <c r="X845" s="6">
        <v>807</v>
      </c>
      <c r="Y845" s="5" t="s">
        <v>64</v>
      </c>
      <c r="Z845"/>
      <c r="AA845"/>
      <c r="AB845"/>
      <c r="AC845" t="s">
        <v>84</v>
      </c>
      <c r="AD845"/>
      <c r="AE845"/>
      <c r="AF845"/>
      <c r="AG845" t="s">
        <v>61</v>
      </c>
      <c r="AH845" t="s">
        <v>54</v>
      </c>
      <c r="AI845"/>
      <c r="AJ845" t="s">
        <v>62</v>
      </c>
      <c r="AK845"/>
      <c r="AL845"/>
      <c r="AM845" t="s">
        <v>54</v>
      </c>
      <c r="AN845"/>
      <c r="AO845"/>
      <c r="AP845"/>
      <c r="AR845"/>
      <c r="AS845"/>
      <c r="AT845"/>
      <c r="AU845"/>
      <c r="AV845"/>
      <c r="AW845"/>
      <c r="AX845" s="2" t="str">
        <f t="shared" si="26"/>
        <v>X</v>
      </c>
      <c r="AY845" s="5">
        <f t="shared" si="27"/>
        <v>807</v>
      </c>
    </row>
    <row r="846" spans="1:51" s="5" customFormat="1" x14ac:dyDescent="0.25">
      <c r="A846" s="5" t="s">
        <v>1944</v>
      </c>
      <c r="B846" s="5" t="s">
        <v>1945</v>
      </c>
      <c r="C846" s="5" t="s">
        <v>1500</v>
      </c>
      <c r="E846" s="5" t="s">
        <v>257</v>
      </c>
      <c r="F846" s="5">
        <v>57</v>
      </c>
      <c r="G846" s="5" t="s">
        <v>67</v>
      </c>
      <c r="H846" s="5">
        <v>3.1560000000000001</v>
      </c>
      <c r="I846" s="5">
        <v>8.0679999999999996</v>
      </c>
      <c r="J846">
        <v>8.0679999999999996</v>
      </c>
      <c r="K846">
        <v>8.0679999999999996</v>
      </c>
      <c r="L846" s="5">
        <v>0.19</v>
      </c>
      <c r="M846">
        <v>41.031999910000003</v>
      </c>
      <c r="N846">
        <v>-81.760660590000001</v>
      </c>
      <c r="O846">
        <v>41.034729489999997</v>
      </c>
      <c r="P846">
        <v>-81.757543740000003</v>
      </c>
      <c r="Q846" s="5" t="s">
        <v>1055</v>
      </c>
      <c r="R846" s="5" t="s">
        <v>53</v>
      </c>
      <c r="S846" s="1">
        <v>45497</v>
      </c>
      <c r="T846"/>
      <c r="U846" t="s">
        <v>56</v>
      </c>
      <c r="V846" s="5" t="s">
        <v>96</v>
      </c>
      <c r="W846" s="5" t="s">
        <v>286</v>
      </c>
      <c r="X846" s="6">
        <v>807</v>
      </c>
      <c r="Y846" s="5" t="s">
        <v>64</v>
      </c>
      <c r="Z846"/>
      <c r="AA846"/>
      <c r="AB846"/>
      <c r="AC846" t="s">
        <v>60</v>
      </c>
      <c r="AD846"/>
      <c r="AE846"/>
      <c r="AF846"/>
      <c r="AG846" t="s">
        <v>61</v>
      </c>
      <c r="AH846" t="s">
        <v>54</v>
      </c>
      <c r="AI846"/>
      <c r="AJ846" t="s">
        <v>62</v>
      </c>
      <c r="AK846"/>
      <c r="AL846"/>
      <c r="AM846" t="s">
        <v>54</v>
      </c>
      <c r="AN846"/>
      <c r="AO846"/>
      <c r="AP846"/>
      <c r="AR846"/>
      <c r="AS846"/>
      <c r="AT846"/>
      <c r="AU846"/>
      <c r="AV846"/>
      <c r="AW846"/>
      <c r="AX846" s="2" t="str">
        <f t="shared" si="26"/>
        <v>X</v>
      </c>
      <c r="AY846" s="5">
        <f t="shared" si="27"/>
        <v>807</v>
      </c>
    </row>
    <row r="847" spans="1:51" s="5" customFormat="1" x14ac:dyDescent="0.25">
      <c r="A847" s="5" t="s">
        <v>1944</v>
      </c>
      <c r="B847" s="5" t="s">
        <v>1945</v>
      </c>
      <c r="C847" s="5" t="s">
        <v>1500</v>
      </c>
      <c r="E847" s="5" t="s">
        <v>257</v>
      </c>
      <c r="F847" s="5">
        <v>57</v>
      </c>
      <c r="G847" s="5" t="s">
        <v>67</v>
      </c>
      <c r="H847" s="5">
        <v>3.1560000000000001</v>
      </c>
      <c r="I847" s="5">
        <v>8.0679999999999996</v>
      </c>
      <c r="J847">
        <v>8.0679999999999996</v>
      </c>
      <c r="K847">
        <v>8.0679999999999996</v>
      </c>
      <c r="L847" s="5">
        <v>0.19</v>
      </c>
      <c r="M847">
        <v>41.031999910000003</v>
      </c>
      <c r="N847">
        <v>-81.760660590000001</v>
      </c>
      <c r="O847">
        <v>41.034729489999997</v>
      </c>
      <c r="P847">
        <v>-81.757543740000003</v>
      </c>
      <c r="Q847" s="5" t="s">
        <v>1055</v>
      </c>
      <c r="R847" s="5" t="s">
        <v>53</v>
      </c>
      <c r="S847" s="1">
        <v>45497</v>
      </c>
      <c r="T847"/>
      <c r="U847" t="s">
        <v>56</v>
      </c>
      <c r="V847" s="5" t="s">
        <v>96</v>
      </c>
      <c r="W847" s="5" t="s">
        <v>286</v>
      </c>
      <c r="X847" s="6">
        <v>807</v>
      </c>
      <c r="Y847" s="5" t="s">
        <v>64</v>
      </c>
      <c r="Z847"/>
      <c r="AA847"/>
      <c r="AB847"/>
      <c r="AC847" t="s">
        <v>60</v>
      </c>
      <c r="AD847"/>
      <c r="AE847"/>
      <c r="AF847"/>
      <c r="AG847" t="s">
        <v>61</v>
      </c>
      <c r="AH847" t="s">
        <v>54</v>
      </c>
      <c r="AI847"/>
      <c r="AJ847" t="s">
        <v>62</v>
      </c>
      <c r="AK847"/>
      <c r="AL847"/>
      <c r="AM847" t="s">
        <v>54</v>
      </c>
      <c r="AN847"/>
      <c r="AO847"/>
      <c r="AP847"/>
      <c r="AR847"/>
      <c r="AS847"/>
      <c r="AT847"/>
      <c r="AU847"/>
      <c r="AV847"/>
      <c r="AW847"/>
      <c r="AX847" s="2" t="str">
        <f t="shared" si="26"/>
        <v>X</v>
      </c>
      <c r="AY847" s="5">
        <f t="shared" si="27"/>
        <v>807</v>
      </c>
    </row>
    <row r="848" spans="1:51" s="5" customFormat="1" x14ac:dyDescent="0.25">
      <c r="A848" s="5" t="s">
        <v>1944</v>
      </c>
      <c r="B848" s="5" t="s">
        <v>1945</v>
      </c>
      <c r="C848" s="5" t="s">
        <v>1500</v>
      </c>
      <c r="E848" s="5" t="s">
        <v>257</v>
      </c>
      <c r="F848" s="5">
        <v>57</v>
      </c>
      <c r="G848" s="5" t="s">
        <v>67</v>
      </c>
      <c r="H848" s="5">
        <v>3.1560000000000001</v>
      </c>
      <c r="I848" s="5">
        <v>8.0679999999999996</v>
      </c>
      <c r="J848">
        <v>8.0679999999999996</v>
      </c>
      <c r="K848">
        <v>8.0679999999999996</v>
      </c>
      <c r="L848" s="5">
        <v>0.19</v>
      </c>
      <c r="M848">
        <v>41.031999910000003</v>
      </c>
      <c r="N848">
        <v>-81.760660590000001</v>
      </c>
      <c r="O848">
        <v>41.034729489999997</v>
      </c>
      <c r="P848">
        <v>-81.757543740000003</v>
      </c>
      <c r="Q848" s="5" t="s">
        <v>1055</v>
      </c>
      <c r="R848" s="5" t="s">
        <v>53</v>
      </c>
      <c r="S848" s="1">
        <v>45497</v>
      </c>
      <c r="T848"/>
      <c r="U848" t="s">
        <v>56</v>
      </c>
      <c r="V848" s="5" t="s">
        <v>57</v>
      </c>
      <c r="W848" s="5" t="s">
        <v>286</v>
      </c>
      <c r="X848" s="6">
        <v>807</v>
      </c>
      <c r="Y848" s="5" t="s">
        <v>59</v>
      </c>
      <c r="Z848"/>
      <c r="AA848"/>
      <c r="AB848"/>
      <c r="AC848" t="s">
        <v>60</v>
      </c>
      <c r="AD848"/>
      <c r="AE848"/>
      <c r="AF848"/>
      <c r="AG848" t="s">
        <v>61</v>
      </c>
      <c r="AH848" t="s">
        <v>54</v>
      </c>
      <c r="AI848"/>
      <c r="AJ848" t="s">
        <v>62</v>
      </c>
      <c r="AK848"/>
      <c r="AL848"/>
      <c r="AM848" t="s">
        <v>54</v>
      </c>
      <c r="AN848"/>
      <c r="AO848"/>
      <c r="AP848"/>
      <c r="AR848"/>
      <c r="AS848"/>
      <c r="AT848"/>
      <c r="AU848"/>
      <c r="AV848"/>
      <c r="AW848"/>
      <c r="AX848" s="2" t="str">
        <f t="shared" si="26"/>
        <v>X</v>
      </c>
      <c r="AY848" s="5">
        <f t="shared" si="27"/>
        <v>807</v>
      </c>
    </row>
    <row r="849" spans="1:51" s="5" customFormat="1" x14ac:dyDescent="0.25">
      <c r="A849" s="5" t="s">
        <v>1953</v>
      </c>
      <c r="B849" s="5" t="s">
        <v>1954</v>
      </c>
      <c r="C849" s="5" t="s">
        <v>1500</v>
      </c>
      <c r="E849" s="5" t="s">
        <v>272</v>
      </c>
      <c r="F849" s="5">
        <v>71</v>
      </c>
      <c r="G849" s="5" t="s">
        <v>51</v>
      </c>
      <c r="H849" s="5">
        <v>0</v>
      </c>
      <c r="I849" s="5">
        <v>6.0600677300000001</v>
      </c>
      <c r="J849">
        <v>208.04819556000001</v>
      </c>
      <c r="K849">
        <v>208.04819556000001</v>
      </c>
      <c r="L849" s="5">
        <v>6.0599999899999997</v>
      </c>
      <c r="M849">
        <v>40.990430629999999</v>
      </c>
      <c r="N849">
        <v>-82.03067437</v>
      </c>
      <c r="O849">
        <v>41.018159599999997</v>
      </c>
      <c r="P849">
        <v>-81.922913100000002</v>
      </c>
      <c r="Q849" s="5" t="s">
        <v>175</v>
      </c>
      <c r="R849" s="5" t="s">
        <v>69</v>
      </c>
      <c r="S849" s="1">
        <v>45754</v>
      </c>
      <c r="T849" t="s">
        <v>1955</v>
      </c>
      <c r="U849" t="s">
        <v>56</v>
      </c>
      <c r="V849" s="5" t="s">
        <v>74</v>
      </c>
      <c r="W849" s="5" t="s">
        <v>58</v>
      </c>
      <c r="X849" s="6">
        <v>642</v>
      </c>
      <c r="Y849" s="5" t="s">
        <v>59</v>
      </c>
      <c r="Z849"/>
      <c r="AA849">
        <v>2025</v>
      </c>
      <c r="AB849"/>
      <c r="AC849" t="s">
        <v>60</v>
      </c>
      <c r="AD849"/>
      <c r="AE849"/>
      <c r="AF849"/>
      <c r="AG849" t="s">
        <v>61</v>
      </c>
      <c r="AH849" t="s">
        <v>54</v>
      </c>
      <c r="AI849" s="1">
        <v>2022</v>
      </c>
      <c r="AJ849" t="s">
        <v>62</v>
      </c>
      <c r="AK849"/>
      <c r="AL849"/>
      <c r="AM849" t="s">
        <v>54</v>
      </c>
      <c r="AN849"/>
      <c r="AO849">
        <v>110010</v>
      </c>
      <c r="AP849"/>
      <c r="AQ849" s="5">
        <v>108033</v>
      </c>
      <c r="AR849"/>
      <c r="AS849"/>
      <c r="AT849"/>
      <c r="AU849"/>
      <c r="AV849"/>
      <c r="AW849"/>
      <c r="AX849" s="2" t="str">
        <f t="shared" si="26"/>
        <v>X</v>
      </c>
      <c r="AY849" s="5">
        <f t="shared" si="27"/>
        <v>642</v>
      </c>
    </row>
    <row r="850" spans="1:51" s="5" customFormat="1" x14ac:dyDescent="0.25">
      <c r="A850" s="5" t="s">
        <v>1956</v>
      </c>
      <c r="B850" s="5" t="s">
        <v>1954</v>
      </c>
      <c r="C850" s="5" t="s">
        <v>1500</v>
      </c>
      <c r="E850" s="5" t="s">
        <v>272</v>
      </c>
      <c r="F850" s="5">
        <v>71</v>
      </c>
      <c r="G850" s="5" t="s">
        <v>229</v>
      </c>
      <c r="H850" s="5">
        <v>0</v>
      </c>
      <c r="I850" s="5">
        <v>6.06</v>
      </c>
      <c r="J850">
        <v>208.07310158999999</v>
      </c>
      <c r="K850">
        <v>208.07310158999999</v>
      </c>
      <c r="L850" s="5">
        <v>6.0599999899999997</v>
      </c>
      <c r="M850">
        <v>40.990422170000002</v>
      </c>
      <c r="N850">
        <v>-82.030126280000005</v>
      </c>
      <c r="O850">
        <v>41.01808965</v>
      </c>
      <c r="P850">
        <v>-81.922330310000007</v>
      </c>
      <c r="Q850" s="5" t="s">
        <v>175</v>
      </c>
      <c r="R850" s="5" t="s">
        <v>69</v>
      </c>
      <c r="S850" s="1">
        <v>45754</v>
      </c>
      <c r="T850" t="s">
        <v>1957</v>
      </c>
      <c r="U850" t="s">
        <v>56</v>
      </c>
      <c r="V850" s="5" t="s">
        <v>57</v>
      </c>
      <c r="W850" s="5" t="s">
        <v>58</v>
      </c>
      <c r="X850" s="6">
        <v>642</v>
      </c>
      <c r="Y850" s="5" t="s">
        <v>64</v>
      </c>
      <c r="Z850"/>
      <c r="AA850">
        <v>2025</v>
      </c>
      <c r="AB850"/>
      <c r="AC850" t="s">
        <v>60</v>
      </c>
      <c r="AD850"/>
      <c r="AE850"/>
      <c r="AF850"/>
      <c r="AG850" t="s">
        <v>61</v>
      </c>
      <c r="AH850" t="s">
        <v>54</v>
      </c>
      <c r="AI850" s="1">
        <v>2022</v>
      </c>
      <c r="AJ850" t="s">
        <v>62</v>
      </c>
      <c r="AK850"/>
      <c r="AL850"/>
      <c r="AM850" t="s">
        <v>54</v>
      </c>
      <c r="AN850"/>
      <c r="AO850">
        <v>110010</v>
      </c>
      <c r="AP850"/>
      <c r="AQ850" s="5">
        <v>108033</v>
      </c>
      <c r="AR850"/>
      <c r="AS850"/>
      <c r="AT850"/>
      <c r="AU850"/>
      <c r="AV850"/>
      <c r="AW850"/>
      <c r="AX850" s="2" t="str">
        <f t="shared" si="26"/>
        <v>X</v>
      </c>
      <c r="AY850" s="5">
        <f t="shared" si="27"/>
        <v>642</v>
      </c>
    </row>
    <row r="851" spans="1:51" s="5" customFormat="1" x14ac:dyDescent="0.25">
      <c r="A851" s="5" t="s">
        <v>1953</v>
      </c>
      <c r="B851" s="5" t="s">
        <v>1954</v>
      </c>
      <c r="C851" s="5" t="s">
        <v>1500</v>
      </c>
      <c r="E851" s="5" t="s">
        <v>272</v>
      </c>
      <c r="F851" s="5">
        <v>71</v>
      </c>
      <c r="G851" s="5" t="s">
        <v>51</v>
      </c>
      <c r="H851" s="5">
        <v>0</v>
      </c>
      <c r="I851" s="5">
        <v>6.0600677300000001</v>
      </c>
      <c r="J851">
        <v>208.04819556000001</v>
      </c>
      <c r="K851">
        <v>208.04819556000001</v>
      </c>
      <c r="L851" s="5">
        <v>6.0599999899999997</v>
      </c>
      <c r="M851">
        <v>40.990430629999999</v>
      </c>
      <c r="N851">
        <v>-82.03067437</v>
      </c>
      <c r="O851">
        <v>41.018159599999997</v>
      </c>
      <c r="P851">
        <v>-81.922913100000002</v>
      </c>
      <c r="Q851" s="5" t="s">
        <v>175</v>
      </c>
      <c r="R851" s="5" t="s">
        <v>69</v>
      </c>
      <c r="S851" s="1">
        <v>45754</v>
      </c>
      <c r="T851" t="s">
        <v>1958</v>
      </c>
      <c r="U851" t="s">
        <v>56</v>
      </c>
      <c r="V851" s="5" t="s">
        <v>57</v>
      </c>
      <c r="W851" s="5" t="s">
        <v>58</v>
      </c>
      <c r="X851" s="6">
        <v>642</v>
      </c>
      <c r="Y851" s="5" t="s">
        <v>64</v>
      </c>
      <c r="Z851"/>
      <c r="AA851">
        <v>2025</v>
      </c>
      <c r="AB851"/>
      <c r="AC851" t="s">
        <v>60</v>
      </c>
      <c r="AD851"/>
      <c r="AE851"/>
      <c r="AF851"/>
      <c r="AG851" t="s">
        <v>61</v>
      </c>
      <c r="AH851" t="s">
        <v>54</v>
      </c>
      <c r="AI851" s="1">
        <v>2022</v>
      </c>
      <c r="AJ851" t="s">
        <v>62</v>
      </c>
      <c r="AK851"/>
      <c r="AL851"/>
      <c r="AM851" t="s">
        <v>54</v>
      </c>
      <c r="AN851"/>
      <c r="AO851">
        <v>110010</v>
      </c>
      <c r="AP851"/>
      <c r="AQ851" s="5">
        <v>108033</v>
      </c>
      <c r="AR851"/>
      <c r="AS851"/>
      <c r="AT851"/>
      <c r="AU851"/>
      <c r="AV851"/>
      <c r="AW851"/>
      <c r="AX851" s="2" t="str">
        <f t="shared" si="26"/>
        <v>X</v>
      </c>
      <c r="AY851" s="5">
        <f t="shared" si="27"/>
        <v>642</v>
      </c>
    </row>
    <row r="852" spans="1:51" s="5" customFormat="1" x14ac:dyDescent="0.25">
      <c r="A852" s="5" t="s">
        <v>1953</v>
      </c>
      <c r="B852" s="5" t="s">
        <v>1954</v>
      </c>
      <c r="C852" s="5" t="s">
        <v>1500</v>
      </c>
      <c r="E852" s="5" t="s">
        <v>272</v>
      </c>
      <c r="F852" s="5">
        <v>71</v>
      </c>
      <c r="G852" s="5" t="s">
        <v>51</v>
      </c>
      <c r="H852" s="5">
        <v>0</v>
      </c>
      <c r="I852" s="5">
        <v>6.0600677300000001</v>
      </c>
      <c r="J852">
        <v>208.04819556000001</v>
      </c>
      <c r="K852">
        <v>208.04819556000001</v>
      </c>
      <c r="L852" s="5">
        <v>6.0599999899999997</v>
      </c>
      <c r="M852">
        <v>40.990430629999999</v>
      </c>
      <c r="N852">
        <v>-82.03067437</v>
      </c>
      <c r="O852">
        <v>41.018159599999997</v>
      </c>
      <c r="P852">
        <v>-81.922913100000002</v>
      </c>
      <c r="Q852" s="5" t="s">
        <v>175</v>
      </c>
      <c r="R852" s="5" t="s">
        <v>69</v>
      </c>
      <c r="S852" s="1">
        <v>45754</v>
      </c>
      <c r="T852" t="s">
        <v>1959</v>
      </c>
      <c r="U852" t="s">
        <v>56</v>
      </c>
      <c r="V852" s="5" t="s">
        <v>57</v>
      </c>
      <c r="W852" s="5" t="s">
        <v>58</v>
      </c>
      <c r="X852" s="6">
        <v>642</v>
      </c>
      <c r="Y852" s="5" t="s">
        <v>59</v>
      </c>
      <c r="Z852"/>
      <c r="AA852">
        <v>2025</v>
      </c>
      <c r="AB852"/>
      <c r="AC852" t="s">
        <v>60</v>
      </c>
      <c r="AD852"/>
      <c r="AE852"/>
      <c r="AF852"/>
      <c r="AG852" t="s">
        <v>61</v>
      </c>
      <c r="AH852" t="s">
        <v>54</v>
      </c>
      <c r="AI852" s="1">
        <v>2022</v>
      </c>
      <c r="AJ852" t="s">
        <v>62</v>
      </c>
      <c r="AK852"/>
      <c r="AL852"/>
      <c r="AM852" t="s">
        <v>54</v>
      </c>
      <c r="AN852"/>
      <c r="AO852">
        <v>110010</v>
      </c>
      <c r="AP852"/>
      <c r="AQ852" s="5">
        <v>108033</v>
      </c>
      <c r="AR852"/>
      <c r="AS852"/>
      <c r="AT852"/>
      <c r="AU852"/>
      <c r="AV852"/>
      <c r="AW852"/>
      <c r="AX852" s="2" t="str">
        <f t="shared" si="26"/>
        <v>X</v>
      </c>
      <c r="AY852" s="5">
        <f t="shared" si="27"/>
        <v>642</v>
      </c>
    </row>
    <row r="853" spans="1:51" s="5" customFormat="1" x14ac:dyDescent="0.25">
      <c r="A853" s="5" t="s">
        <v>1956</v>
      </c>
      <c r="B853" s="5" t="s">
        <v>1954</v>
      </c>
      <c r="C853" s="5" t="s">
        <v>1500</v>
      </c>
      <c r="E853" s="5" t="s">
        <v>272</v>
      </c>
      <c r="F853" s="5">
        <v>71</v>
      </c>
      <c r="G853" s="5" t="s">
        <v>229</v>
      </c>
      <c r="H853" s="5">
        <v>0</v>
      </c>
      <c r="I853" s="5">
        <v>6.06</v>
      </c>
      <c r="J853">
        <v>208.07310158999999</v>
      </c>
      <c r="K853">
        <v>208.07310158999999</v>
      </c>
      <c r="L853" s="5">
        <v>6.0599999899999997</v>
      </c>
      <c r="M853">
        <v>40.990422170000002</v>
      </c>
      <c r="N853">
        <v>-82.030126280000005</v>
      </c>
      <c r="O853">
        <v>41.01808965</v>
      </c>
      <c r="P853">
        <v>-81.922330310000007</v>
      </c>
      <c r="Q853" s="5" t="s">
        <v>175</v>
      </c>
      <c r="R853" s="5" t="s">
        <v>69</v>
      </c>
      <c r="S853" s="1">
        <v>45754</v>
      </c>
      <c r="T853" t="s">
        <v>1960</v>
      </c>
      <c r="U853" t="s">
        <v>56</v>
      </c>
      <c r="V853" s="5" t="s">
        <v>57</v>
      </c>
      <c r="W853" s="5" t="s">
        <v>58</v>
      </c>
      <c r="X853" s="6">
        <v>642</v>
      </c>
      <c r="Y853" s="5" t="s">
        <v>59</v>
      </c>
      <c r="Z853"/>
      <c r="AA853">
        <v>2025</v>
      </c>
      <c r="AB853"/>
      <c r="AC853" t="s">
        <v>60</v>
      </c>
      <c r="AD853"/>
      <c r="AE853"/>
      <c r="AF853"/>
      <c r="AG853" t="s">
        <v>61</v>
      </c>
      <c r="AH853" t="s">
        <v>54</v>
      </c>
      <c r="AI853" s="1">
        <v>2022</v>
      </c>
      <c r="AJ853" t="s">
        <v>62</v>
      </c>
      <c r="AK853"/>
      <c r="AL853"/>
      <c r="AM853" t="s">
        <v>54</v>
      </c>
      <c r="AN853"/>
      <c r="AO853">
        <v>110010</v>
      </c>
      <c r="AP853"/>
      <c r="AQ853" s="5">
        <v>108033</v>
      </c>
      <c r="AR853"/>
      <c r="AS853"/>
      <c r="AT853"/>
      <c r="AU853"/>
      <c r="AV853"/>
      <c r="AW853"/>
      <c r="AX853" s="2" t="str">
        <f t="shared" si="26"/>
        <v>X</v>
      </c>
      <c r="AY853" s="5">
        <f t="shared" si="27"/>
        <v>642</v>
      </c>
    </row>
    <row r="854" spans="1:51" s="5" customFormat="1" x14ac:dyDescent="0.25">
      <c r="A854" s="5" t="s">
        <v>1956</v>
      </c>
      <c r="B854" s="5" t="s">
        <v>1954</v>
      </c>
      <c r="C854" s="5" t="s">
        <v>1500</v>
      </c>
      <c r="E854" s="5" t="s">
        <v>272</v>
      </c>
      <c r="F854" s="5">
        <v>71</v>
      </c>
      <c r="G854" s="5" t="s">
        <v>229</v>
      </c>
      <c r="H854" s="5">
        <v>0</v>
      </c>
      <c r="I854" s="5">
        <v>6.06</v>
      </c>
      <c r="J854">
        <v>208.07310158999999</v>
      </c>
      <c r="K854">
        <v>208.07310158999999</v>
      </c>
      <c r="L854" s="5">
        <v>6.0599999899999997</v>
      </c>
      <c r="M854">
        <v>40.990422170000002</v>
      </c>
      <c r="N854">
        <v>-82.030126280000005</v>
      </c>
      <c r="O854">
        <v>41.01808965</v>
      </c>
      <c r="P854">
        <v>-81.922330310000007</v>
      </c>
      <c r="Q854" s="5" t="s">
        <v>175</v>
      </c>
      <c r="R854" s="5" t="s">
        <v>69</v>
      </c>
      <c r="S854" s="1">
        <v>45754</v>
      </c>
      <c r="T854" t="s">
        <v>1961</v>
      </c>
      <c r="U854" t="s">
        <v>56</v>
      </c>
      <c r="V854" s="5" t="s">
        <v>74</v>
      </c>
      <c r="W854" s="5" t="s">
        <v>58</v>
      </c>
      <c r="X854" s="6">
        <v>642</v>
      </c>
      <c r="Y854" s="5" t="s">
        <v>59</v>
      </c>
      <c r="Z854"/>
      <c r="AA854">
        <v>2025</v>
      </c>
      <c r="AB854"/>
      <c r="AC854" t="s">
        <v>60</v>
      </c>
      <c r="AD854"/>
      <c r="AE854"/>
      <c r="AF854"/>
      <c r="AG854" t="s">
        <v>61</v>
      </c>
      <c r="AH854" t="s">
        <v>54</v>
      </c>
      <c r="AI854" s="1">
        <v>2022</v>
      </c>
      <c r="AJ854" t="s">
        <v>62</v>
      </c>
      <c r="AK854"/>
      <c r="AL854"/>
      <c r="AM854" t="s">
        <v>54</v>
      </c>
      <c r="AN854"/>
      <c r="AO854">
        <v>110010</v>
      </c>
      <c r="AP854"/>
      <c r="AQ854" s="5">
        <v>108033</v>
      </c>
      <c r="AR854"/>
      <c r="AS854"/>
      <c r="AT854"/>
      <c r="AU854"/>
      <c r="AV854"/>
      <c r="AW854"/>
      <c r="AX854" s="2" t="str">
        <f t="shared" si="26"/>
        <v>X</v>
      </c>
      <c r="AY854" s="5">
        <f t="shared" si="27"/>
        <v>642</v>
      </c>
    </row>
    <row r="855" spans="1:51" s="5" customFormat="1" x14ac:dyDescent="0.25">
      <c r="A855" s="5" t="s">
        <v>1956</v>
      </c>
      <c r="B855" s="5" t="s">
        <v>1962</v>
      </c>
      <c r="C855" s="5" t="s">
        <v>1500</v>
      </c>
      <c r="E855" s="5" t="s">
        <v>272</v>
      </c>
      <c r="F855" s="5">
        <v>71</v>
      </c>
      <c r="G855" s="5" t="s">
        <v>229</v>
      </c>
      <c r="H855" s="5">
        <v>1.5049999999999999</v>
      </c>
      <c r="I855" s="5">
        <v>0.47699999999999998</v>
      </c>
      <c r="J855">
        <v>120.97799999999999</v>
      </c>
      <c r="K855">
        <v>120.97799999999999</v>
      </c>
      <c r="M855">
        <v>40.997136339999997</v>
      </c>
      <c r="N855">
        <v>-82.003333519999998</v>
      </c>
      <c r="O855">
        <v>40.99668071</v>
      </c>
      <c r="P855">
        <v>-81.996307990000005</v>
      </c>
      <c r="Q855" s="5" t="s">
        <v>1236</v>
      </c>
      <c r="R855" s="5" t="s">
        <v>172</v>
      </c>
      <c r="S855" s="1">
        <v>45754</v>
      </c>
      <c r="T855" t="s">
        <v>1963</v>
      </c>
      <c r="U855" t="s">
        <v>56</v>
      </c>
      <c r="V855" s="5" t="s">
        <v>96</v>
      </c>
      <c r="W855" s="5" t="s">
        <v>58</v>
      </c>
      <c r="X855" s="6">
        <v>642</v>
      </c>
      <c r="Y855" s="5" t="s">
        <v>64</v>
      </c>
      <c r="Z855"/>
      <c r="AA855">
        <v>2025</v>
      </c>
      <c r="AB855"/>
      <c r="AC855" t="s">
        <v>84</v>
      </c>
      <c r="AD855"/>
      <c r="AE855"/>
      <c r="AF855"/>
      <c r="AG855" t="s">
        <v>61</v>
      </c>
      <c r="AH855" t="s">
        <v>54</v>
      </c>
      <c r="AI855"/>
      <c r="AJ855" t="s">
        <v>62</v>
      </c>
      <c r="AK855"/>
      <c r="AL855"/>
      <c r="AM855" t="s">
        <v>54</v>
      </c>
      <c r="AN855"/>
      <c r="AO855">
        <v>110010</v>
      </c>
      <c r="AP855"/>
      <c r="AQ855" s="5">
        <v>108033</v>
      </c>
      <c r="AR855"/>
      <c r="AS855"/>
      <c r="AT855"/>
      <c r="AU855"/>
      <c r="AV855"/>
      <c r="AW855"/>
      <c r="AX855" s="2" t="str">
        <f t="shared" si="26"/>
        <v>X</v>
      </c>
      <c r="AY855" s="5">
        <f t="shared" si="27"/>
        <v>642</v>
      </c>
    </row>
    <row r="856" spans="1:51" s="5" customFormat="1" x14ac:dyDescent="0.25">
      <c r="A856" s="5" t="s">
        <v>1956</v>
      </c>
      <c r="B856" s="5" t="s">
        <v>1962</v>
      </c>
      <c r="C856" s="5" t="s">
        <v>1500</v>
      </c>
      <c r="E856" s="5" t="s">
        <v>272</v>
      </c>
      <c r="F856" s="5">
        <v>71</v>
      </c>
      <c r="G856" s="5" t="s">
        <v>229</v>
      </c>
      <c r="H856" s="5">
        <v>1.5049999999999999</v>
      </c>
      <c r="I856" s="5">
        <v>0.47699999999999998</v>
      </c>
      <c r="J856">
        <v>120.97799999999999</v>
      </c>
      <c r="K856">
        <v>120.97799999999999</v>
      </c>
      <c r="L856" s="5">
        <v>0.12</v>
      </c>
      <c r="M856">
        <v>40.997136339999997</v>
      </c>
      <c r="N856">
        <v>-82.003333519999998</v>
      </c>
      <c r="O856">
        <v>40.99668071</v>
      </c>
      <c r="P856">
        <v>-81.996307990000005</v>
      </c>
      <c r="Q856" s="5" t="s">
        <v>1236</v>
      </c>
      <c r="R856" s="5" t="s">
        <v>172</v>
      </c>
      <c r="S856" s="1">
        <v>45754</v>
      </c>
      <c r="T856" t="s">
        <v>1964</v>
      </c>
      <c r="U856" t="s">
        <v>56</v>
      </c>
      <c r="V856" s="5" t="s">
        <v>57</v>
      </c>
      <c r="W856" s="5" t="s">
        <v>58</v>
      </c>
      <c r="X856" s="6">
        <v>642</v>
      </c>
      <c r="Y856" s="5" t="s">
        <v>59</v>
      </c>
      <c r="Z856"/>
      <c r="AA856">
        <v>2025</v>
      </c>
      <c r="AB856"/>
      <c r="AC856" t="s">
        <v>60</v>
      </c>
      <c r="AD856"/>
      <c r="AE856"/>
      <c r="AF856"/>
      <c r="AG856" t="s">
        <v>61</v>
      </c>
      <c r="AH856" t="s">
        <v>54</v>
      </c>
      <c r="AI856"/>
      <c r="AJ856" t="s">
        <v>62</v>
      </c>
      <c r="AK856"/>
      <c r="AL856"/>
      <c r="AM856" t="s">
        <v>54</v>
      </c>
      <c r="AN856"/>
      <c r="AO856">
        <v>110010</v>
      </c>
      <c r="AP856"/>
      <c r="AQ856" s="5">
        <v>108033</v>
      </c>
      <c r="AR856"/>
      <c r="AS856"/>
      <c r="AT856"/>
      <c r="AU856"/>
      <c r="AV856"/>
      <c r="AW856"/>
      <c r="AX856" s="2" t="str">
        <f t="shared" si="26"/>
        <v>X</v>
      </c>
      <c r="AY856" s="5">
        <f t="shared" si="27"/>
        <v>642</v>
      </c>
    </row>
    <row r="857" spans="1:51" s="5" customFormat="1" x14ac:dyDescent="0.25">
      <c r="A857" s="5" t="s">
        <v>1956</v>
      </c>
      <c r="B857" s="5" t="s">
        <v>1962</v>
      </c>
      <c r="C857" s="5" t="s">
        <v>1500</v>
      </c>
      <c r="E857" s="5" t="s">
        <v>272</v>
      </c>
      <c r="F857" s="5">
        <v>71</v>
      </c>
      <c r="G857" s="5" t="s">
        <v>229</v>
      </c>
      <c r="H857" s="5">
        <v>1.5049999999999999</v>
      </c>
      <c r="I857" s="5">
        <v>0.47699999999999998</v>
      </c>
      <c r="J857">
        <v>120.97799999999999</v>
      </c>
      <c r="K857">
        <v>120.97799999999999</v>
      </c>
      <c r="L857" s="5">
        <v>0.12</v>
      </c>
      <c r="M857">
        <v>40.997136339999997</v>
      </c>
      <c r="N857">
        <v>-82.003333519999998</v>
      </c>
      <c r="O857">
        <v>40.99668071</v>
      </c>
      <c r="P857">
        <v>-81.996307990000005</v>
      </c>
      <c r="Q857" s="5" t="s">
        <v>1236</v>
      </c>
      <c r="R857" s="5" t="s">
        <v>172</v>
      </c>
      <c r="S857" s="1">
        <v>45754</v>
      </c>
      <c r="T857" t="s">
        <v>1965</v>
      </c>
      <c r="U857" t="s">
        <v>56</v>
      </c>
      <c r="V857" s="5" t="s">
        <v>57</v>
      </c>
      <c r="W857" s="5" t="s">
        <v>58</v>
      </c>
      <c r="X857" s="6">
        <v>642</v>
      </c>
      <c r="Y857" s="5" t="s">
        <v>64</v>
      </c>
      <c r="Z857"/>
      <c r="AA857">
        <v>2025</v>
      </c>
      <c r="AB857"/>
      <c r="AC857" t="s">
        <v>60</v>
      </c>
      <c r="AD857"/>
      <c r="AE857"/>
      <c r="AF857"/>
      <c r="AG857" t="s">
        <v>61</v>
      </c>
      <c r="AH857" t="s">
        <v>54</v>
      </c>
      <c r="AI857"/>
      <c r="AJ857" t="s">
        <v>62</v>
      </c>
      <c r="AK857"/>
      <c r="AL857"/>
      <c r="AM857" t="s">
        <v>54</v>
      </c>
      <c r="AN857"/>
      <c r="AO857">
        <v>110010</v>
      </c>
      <c r="AP857"/>
      <c r="AQ857" s="5">
        <v>108033</v>
      </c>
      <c r="AR857"/>
      <c r="AS857"/>
      <c r="AT857"/>
      <c r="AU857"/>
      <c r="AV857"/>
      <c r="AW857"/>
      <c r="AX857" s="2" t="str">
        <f t="shared" si="26"/>
        <v>X</v>
      </c>
      <c r="AY857" s="5">
        <f t="shared" si="27"/>
        <v>642</v>
      </c>
    </row>
    <row r="858" spans="1:51" hidden="1" x14ac:dyDescent="0.25">
      <c r="A858" t="s">
        <v>1667</v>
      </c>
      <c r="B858" t="s">
        <v>1668</v>
      </c>
      <c r="C858" t="s">
        <v>1500</v>
      </c>
      <c r="E858" t="s">
        <v>272</v>
      </c>
      <c r="F858">
        <v>271</v>
      </c>
      <c r="G858" t="s">
        <v>229</v>
      </c>
      <c r="H858">
        <v>0</v>
      </c>
      <c r="I858">
        <v>6.7192974400000001</v>
      </c>
      <c r="J858">
        <v>6.7192974400000001</v>
      </c>
      <c r="K858">
        <v>6.7192974400000001</v>
      </c>
      <c r="L858">
        <v>6.5799989999999999</v>
      </c>
      <c r="M858">
        <v>41.156944019999997</v>
      </c>
      <c r="N858">
        <v>-81.786007190000007</v>
      </c>
      <c r="O858">
        <v>41.200511749999997</v>
      </c>
      <c r="P858">
        <v>-81.685894219999994</v>
      </c>
      <c r="Q858" t="s">
        <v>1669</v>
      </c>
      <c r="R858" t="s">
        <v>1670</v>
      </c>
      <c r="S858" s="1">
        <v>45540</v>
      </c>
      <c r="T858" t="s">
        <v>1671</v>
      </c>
      <c r="U858" t="s">
        <v>56</v>
      </c>
      <c r="V858" t="s">
        <v>57</v>
      </c>
      <c r="W858" t="s">
        <v>286</v>
      </c>
      <c r="X858" s="4">
        <v>807</v>
      </c>
      <c r="Y858" t="s">
        <v>64</v>
      </c>
      <c r="AA858">
        <v>2024</v>
      </c>
      <c r="AC858" t="s">
        <v>60</v>
      </c>
      <c r="AG858" t="s">
        <v>61</v>
      </c>
      <c r="AH858" t="s">
        <v>54</v>
      </c>
      <c r="AI858" s="1">
        <v>2022</v>
      </c>
      <c r="AJ858" t="s">
        <v>62</v>
      </c>
      <c r="AM858" t="s">
        <v>54</v>
      </c>
      <c r="AP858">
        <v>79753</v>
      </c>
      <c r="AX858" s="2" t="str">
        <f t="shared" si="26"/>
        <v/>
      </c>
      <c r="AY858" t="str">
        <f t="shared" si="27"/>
        <v/>
      </c>
    </row>
    <row r="859" spans="1:51" hidden="1" x14ac:dyDescent="0.25">
      <c r="A859" t="s">
        <v>1667</v>
      </c>
      <c r="B859" t="s">
        <v>1668</v>
      </c>
      <c r="C859" t="s">
        <v>1500</v>
      </c>
      <c r="E859" t="s">
        <v>272</v>
      </c>
      <c r="F859">
        <v>271</v>
      </c>
      <c r="G859" t="s">
        <v>229</v>
      </c>
      <c r="H859">
        <v>0</v>
      </c>
      <c r="I859">
        <v>6.7199851199999996</v>
      </c>
      <c r="J859">
        <v>6.7199851199999996</v>
      </c>
      <c r="K859">
        <v>6.7199851199999996</v>
      </c>
      <c r="L859">
        <v>6.5799989999999999</v>
      </c>
      <c r="M859">
        <v>41.15694251</v>
      </c>
      <c r="N859">
        <v>-81.785995790000001</v>
      </c>
      <c r="O859">
        <v>41.200503670000003</v>
      </c>
      <c r="P859">
        <v>-81.685872759999995</v>
      </c>
      <c r="Q859" t="s">
        <v>1669</v>
      </c>
      <c r="R859" t="s">
        <v>1670</v>
      </c>
      <c r="S859" s="1">
        <v>45540</v>
      </c>
      <c r="T859" t="s">
        <v>1672</v>
      </c>
      <c r="U859" t="s">
        <v>56</v>
      </c>
      <c r="V859" t="s">
        <v>74</v>
      </c>
      <c r="W859" t="s">
        <v>286</v>
      </c>
      <c r="X859" s="4">
        <v>807</v>
      </c>
      <c r="Y859" t="s">
        <v>59</v>
      </c>
      <c r="AA859">
        <v>2024</v>
      </c>
      <c r="AC859" t="s">
        <v>60</v>
      </c>
      <c r="AG859" t="s">
        <v>61</v>
      </c>
      <c r="AH859" t="s">
        <v>54</v>
      </c>
      <c r="AI859" s="1">
        <v>2022</v>
      </c>
      <c r="AJ859" t="s">
        <v>62</v>
      </c>
      <c r="AM859" t="s">
        <v>54</v>
      </c>
      <c r="AP859">
        <v>79753</v>
      </c>
      <c r="AX859" s="2" t="str">
        <f t="shared" si="26"/>
        <v/>
      </c>
      <c r="AY859" t="str">
        <f t="shared" si="27"/>
        <v/>
      </c>
    </row>
    <row r="860" spans="1:51" hidden="1" x14ac:dyDescent="0.25">
      <c r="A860" t="s">
        <v>1667</v>
      </c>
      <c r="B860" t="s">
        <v>1668</v>
      </c>
      <c r="C860" t="s">
        <v>1500</v>
      </c>
      <c r="E860" t="s">
        <v>272</v>
      </c>
      <c r="F860">
        <v>271</v>
      </c>
      <c r="G860" t="s">
        <v>229</v>
      </c>
      <c r="H860">
        <v>0</v>
      </c>
      <c r="I860">
        <v>6.7185322300000001</v>
      </c>
      <c r="J860">
        <v>6.7185322300000001</v>
      </c>
      <c r="K860">
        <v>6.7185322300000001</v>
      </c>
      <c r="L860">
        <v>6.5799989999999999</v>
      </c>
      <c r="M860">
        <v>41.156941750000001</v>
      </c>
      <c r="N860">
        <v>-81.785997129999998</v>
      </c>
      <c r="O860">
        <v>41.200503670000003</v>
      </c>
      <c r="P860">
        <v>-81.685904949999994</v>
      </c>
      <c r="Q860" t="s">
        <v>1669</v>
      </c>
      <c r="R860" t="s">
        <v>1670</v>
      </c>
      <c r="S860" s="1">
        <v>45540</v>
      </c>
      <c r="T860" t="s">
        <v>1673</v>
      </c>
      <c r="U860" t="s">
        <v>56</v>
      </c>
      <c r="V860" t="s">
        <v>57</v>
      </c>
      <c r="W860" t="s">
        <v>286</v>
      </c>
      <c r="X860" s="4">
        <v>807</v>
      </c>
      <c r="Y860" t="s">
        <v>59</v>
      </c>
      <c r="AA860">
        <v>2024</v>
      </c>
      <c r="AC860" t="s">
        <v>60</v>
      </c>
      <c r="AG860" t="s">
        <v>61</v>
      </c>
      <c r="AH860" t="s">
        <v>54</v>
      </c>
      <c r="AI860" s="1">
        <v>2022</v>
      </c>
      <c r="AJ860" t="s">
        <v>62</v>
      </c>
      <c r="AM860" t="s">
        <v>54</v>
      </c>
      <c r="AP860">
        <v>79753</v>
      </c>
      <c r="AX860" s="2" t="str">
        <f t="shared" si="26"/>
        <v/>
      </c>
      <c r="AY860" t="str">
        <f t="shared" si="27"/>
        <v/>
      </c>
    </row>
    <row r="861" spans="1:51" hidden="1" x14ac:dyDescent="0.25">
      <c r="A861" t="s">
        <v>1667</v>
      </c>
      <c r="B861" t="s">
        <v>1674</v>
      </c>
      <c r="C861" t="s">
        <v>1500</v>
      </c>
      <c r="E861" t="s">
        <v>272</v>
      </c>
      <c r="F861">
        <v>271</v>
      </c>
      <c r="G861" t="s">
        <v>229</v>
      </c>
      <c r="H861">
        <v>0.14878305</v>
      </c>
      <c r="I861">
        <v>8.9447680000000002E-2</v>
      </c>
      <c r="J861">
        <v>8.9447680000000002E-2</v>
      </c>
      <c r="K861">
        <v>8.9447680000000002E-2</v>
      </c>
      <c r="L861">
        <v>0.06</v>
      </c>
      <c r="M861">
        <v>41.159059169999999</v>
      </c>
      <c r="N861">
        <v>-81.785515720000006</v>
      </c>
      <c r="O861">
        <v>41.158211020000003</v>
      </c>
      <c r="P861">
        <v>-81.785708839999998</v>
      </c>
      <c r="S861" s="1">
        <v>45608</v>
      </c>
      <c r="T861" t="s">
        <v>1675</v>
      </c>
      <c r="U861" t="s">
        <v>87</v>
      </c>
      <c r="V861" t="s">
        <v>1676</v>
      </c>
      <c r="W861" t="s">
        <v>71</v>
      </c>
      <c r="X861" s="4">
        <v>644</v>
      </c>
      <c r="Y861" t="s">
        <v>59</v>
      </c>
      <c r="Z861" t="s">
        <v>1514</v>
      </c>
      <c r="AA861">
        <v>2025</v>
      </c>
      <c r="AB861" s="1">
        <v>45153</v>
      </c>
      <c r="AC861" t="s">
        <v>60</v>
      </c>
      <c r="AG861" t="s">
        <v>54</v>
      </c>
      <c r="AH861" t="s">
        <v>54</v>
      </c>
      <c r="AI861" s="1">
        <v>45519</v>
      </c>
      <c r="AJ861" t="s">
        <v>62</v>
      </c>
      <c r="AM861" t="s">
        <v>54</v>
      </c>
      <c r="AP861">
        <v>118791</v>
      </c>
      <c r="AX861" s="2" t="str">
        <f t="shared" si="26"/>
        <v/>
      </c>
      <c r="AY861" t="str">
        <f t="shared" si="27"/>
        <v/>
      </c>
    </row>
    <row r="862" spans="1:51" s="5" customFormat="1" x14ac:dyDescent="0.25">
      <c r="A862" s="5" t="s">
        <v>1956</v>
      </c>
      <c r="B862" s="5" t="s">
        <v>1962</v>
      </c>
      <c r="C862" s="5" t="s">
        <v>1500</v>
      </c>
      <c r="E862" s="5" t="s">
        <v>272</v>
      </c>
      <c r="F862" s="5">
        <v>71</v>
      </c>
      <c r="G862" s="5" t="s">
        <v>229</v>
      </c>
      <c r="H862" s="5">
        <v>1.5049999999999999</v>
      </c>
      <c r="I862" s="5">
        <v>0.47699999999999998</v>
      </c>
      <c r="J862">
        <v>120.97799999999999</v>
      </c>
      <c r="K862">
        <v>120.97799999999999</v>
      </c>
      <c r="L862" s="5">
        <v>0.12</v>
      </c>
      <c r="M862">
        <v>40.997136339999997</v>
      </c>
      <c r="N862">
        <v>-82.003333519999998</v>
      </c>
      <c r="O862">
        <v>40.99668071</v>
      </c>
      <c r="P862">
        <v>-81.996307990000005</v>
      </c>
      <c r="Q862" s="5" t="s">
        <v>1236</v>
      </c>
      <c r="R862" s="5" t="s">
        <v>172</v>
      </c>
      <c r="S862" s="1">
        <v>45754</v>
      </c>
      <c r="T862" t="s">
        <v>1966</v>
      </c>
      <c r="U862" t="s">
        <v>56</v>
      </c>
      <c r="V862" s="5" t="s">
        <v>57</v>
      </c>
      <c r="W862" s="5" t="s">
        <v>58</v>
      </c>
      <c r="X862" s="6">
        <v>642</v>
      </c>
      <c r="Y862" s="5" t="s">
        <v>59</v>
      </c>
      <c r="Z862"/>
      <c r="AA862">
        <v>2025</v>
      </c>
      <c r="AB862"/>
      <c r="AC862" t="s">
        <v>60</v>
      </c>
      <c r="AD862"/>
      <c r="AE862"/>
      <c r="AF862"/>
      <c r="AG862" t="s">
        <v>61</v>
      </c>
      <c r="AH862" t="s">
        <v>54</v>
      </c>
      <c r="AI862"/>
      <c r="AJ862" t="s">
        <v>62</v>
      </c>
      <c r="AK862"/>
      <c r="AL862"/>
      <c r="AM862" t="s">
        <v>54</v>
      </c>
      <c r="AN862"/>
      <c r="AO862">
        <v>110010</v>
      </c>
      <c r="AP862"/>
      <c r="AQ862" s="5">
        <v>108033</v>
      </c>
      <c r="AR862"/>
      <c r="AS862"/>
      <c r="AT862"/>
      <c r="AU862"/>
      <c r="AV862"/>
      <c r="AW862"/>
      <c r="AX862" s="2" t="str">
        <f t="shared" si="26"/>
        <v>X</v>
      </c>
      <c r="AY862" s="5">
        <f t="shared" si="27"/>
        <v>642</v>
      </c>
    </row>
    <row r="863" spans="1:51" s="5" customFormat="1" x14ac:dyDescent="0.25">
      <c r="A863" s="5" t="s">
        <v>1953</v>
      </c>
      <c r="B863" s="5" t="s">
        <v>2002</v>
      </c>
      <c r="C863" s="5" t="s">
        <v>1500</v>
      </c>
      <c r="E863" s="5" t="s">
        <v>272</v>
      </c>
      <c r="F863" s="5">
        <v>71</v>
      </c>
      <c r="G863" s="5" t="s">
        <v>51</v>
      </c>
      <c r="H863" s="5">
        <v>6.0600677300000001</v>
      </c>
      <c r="I863" s="5">
        <v>9.2103158999999994</v>
      </c>
      <c r="J863">
        <v>211.20601965</v>
      </c>
      <c r="K863">
        <v>211.20601965</v>
      </c>
      <c r="L863" s="5">
        <v>3.15</v>
      </c>
      <c r="M863">
        <v>41.018159599999997</v>
      </c>
      <c r="N863">
        <v>-81.922913100000002</v>
      </c>
      <c r="O863">
        <v>41.042966900000003</v>
      </c>
      <c r="P863">
        <v>-81.873301990000002</v>
      </c>
      <c r="Q863" s="5" t="s">
        <v>69</v>
      </c>
      <c r="R863" s="5" t="s">
        <v>69</v>
      </c>
      <c r="S863" s="1">
        <v>45754</v>
      </c>
      <c r="T863" t="s">
        <v>2003</v>
      </c>
      <c r="U863" t="s">
        <v>56</v>
      </c>
      <c r="V863" s="5" t="s">
        <v>74</v>
      </c>
      <c r="W863" s="5" t="s">
        <v>58</v>
      </c>
      <c r="X863" s="6">
        <v>642</v>
      </c>
      <c r="Y863" s="5" t="s">
        <v>59</v>
      </c>
      <c r="Z863"/>
      <c r="AA863">
        <v>2025</v>
      </c>
      <c r="AB863"/>
      <c r="AC863" t="s">
        <v>60</v>
      </c>
      <c r="AD863"/>
      <c r="AE863"/>
      <c r="AF863"/>
      <c r="AG863" t="s">
        <v>61</v>
      </c>
      <c r="AH863" t="s">
        <v>54</v>
      </c>
      <c r="AI863"/>
      <c r="AJ863" t="s">
        <v>62</v>
      </c>
      <c r="AK863"/>
      <c r="AL863"/>
      <c r="AM863" t="s">
        <v>54</v>
      </c>
      <c r="AN863"/>
      <c r="AO863">
        <v>110010</v>
      </c>
      <c r="AP863"/>
      <c r="AQ863" s="5">
        <v>108033</v>
      </c>
      <c r="AR863"/>
      <c r="AS863"/>
      <c r="AT863"/>
      <c r="AU863"/>
      <c r="AV863"/>
      <c r="AW863"/>
      <c r="AX863" s="2" t="str">
        <f t="shared" si="26"/>
        <v>X</v>
      </c>
      <c r="AY863" s="5">
        <f t="shared" si="27"/>
        <v>642</v>
      </c>
    </row>
    <row r="864" spans="1:51" s="5" customFormat="1" x14ac:dyDescent="0.25">
      <c r="A864" s="5" t="s">
        <v>1953</v>
      </c>
      <c r="B864" s="5" t="s">
        <v>2002</v>
      </c>
      <c r="C864" s="5" t="s">
        <v>1500</v>
      </c>
      <c r="E864" s="5" t="s">
        <v>272</v>
      </c>
      <c r="F864" s="5">
        <v>71</v>
      </c>
      <c r="G864" s="5" t="s">
        <v>51</v>
      </c>
      <c r="H864" s="5">
        <v>6.0600677300000001</v>
      </c>
      <c r="I864" s="5">
        <v>9.2103158999999994</v>
      </c>
      <c r="J864">
        <v>211.20601965</v>
      </c>
      <c r="K864">
        <v>211.20601965</v>
      </c>
      <c r="L864" s="5">
        <v>3.15</v>
      </c>
      <c r="M864">
        <v>41.018159599999997</v>
      </c>
      <c r="N864">
        <v>-81.922913100000002</v>
      </c>
      <c r="O864">
        <v>41.042966900000003</v>
      </c>
      <c r="P864">
        <v>-81.873301990000002</v>
      </c>
      <c r="Q864" s="5" t="s">
        <v>69</v>
      </c>
      <c r="R864" s="5" t="s">
        <v>69</v>
      </c>
      <c r="S864" s="1">
        <v>45754</v>
      </c>
      <c r="T864" t="s">
        <v>2004</v>
      </c>
      <c r="U864" t="s">
        <v>56</v>
      </c>
      <c r="V864" s="5" t="s">
        <v>57</v>
      </c>
      <c r="W864" s="5" t="s">
        <v>58</v>
      </c>
      <c r="X864" s="6">
        <v>642</v>
      </c>
      <c r="Y864" s="5" t="s">
        <v>64</v>
      </c>
      <c r="Z864"/>
      <c r="AA864">
        <v>2025</v>
      </c>
      <c r="AB864"/>
      <c r="AC864" t="s">
        <v>60</v>
      </c>
      <c r="AD864"/>
      <c r="AE864"/>
      <c r="AF864"/>
      <c r="AG864" t="s">
        <v>61</v>
      </c>
      <c r="AH864" t="s">
        <v>54</v>
      </c>
      <c r="AI864"/>
      <c r="AJ864" t="s">
        <v>62</v>
      </c>
      <c r="AK864"/>
      <c r="AL864"/>
      <c r="AM864" t="s">
        <v>54</v>
      </c>
      <c r="AN864"/>
      <c r="AO864">
        <v>110010</v>
      </c>
      <c r="AP864"/>
      <c r="AQ864" s="5">
        <v>108033</v>
      </c>
      <c r="AR864"/>
      <c r="AS864"/>
      <c r="AT864"/>
      <c r="AU864"/>
      <c r="AV864"/>
      <c r="AW864"/>
      <c r="AX864" s="2" t="str">
        <f t="shared" si="26"/>
        <v>X</v>
      </c>
      <c r="AY864" s="5">
        <f t="shared" si="27"/>
        <v>642</v>
      </c>
    </row>
    <row r="865" spans="1:51" s="5" customFormat="1" x14ac:dyDescent="0.25">
      <c r="A865" s="5" t="s">
        <v>1956</v>
      </c>
      <c r="B865" s="5" t="s">
        <v>2002</v>
      </c>
      <c r="C865" s="5" t="s">
        <v>1500</v>
      </c>
      <c r="E865" s="5" t="s">
        <v>272</v>
      </c>
      <c r="F865" s="5">
        <v>71</v>
      </c>
      <c r="G865" s="5" t="s">
        <v>229</v>
      </c>
      <c r="H865" s="5">
        <v>6.06</v>
      </c>
      <c r="I865" s="5">
        <v>9.2100000000000009</v>
      </c>
      <c r="J865">
        <v>211.22330461999999</v>
      </c>
      <c r="K865">
        <v>211.22330461999999</v>
      </c>
      <c r="L865" s="5">
        <v>3.15</v>
      </c>
      <c r="M865">
        <v>41.01808965</v>
      </c>
      <c r="N865">
        <v>-81.922330310000007</v>
      </c>
      <c r="O865">
        <v>41.042999559999998</v>
      </c>
      <c r="P865">
        <v>-81.872821819999999</v>
      </c>
      <c r="Q865" s="5" t="s">
        <v>69</v>
      </c>
      <c r="R865" s="5" t="s">
        <v>69</v>
      </c>
      <c r="S865" s="1">
        <v>45754</v>
      </c>
      <c r="T865" t="s">
        <v>2005</v>
      </c>
      <c r="U865" t="s">
        <v>56</v>
      </c>
      <c r="V865" s="5" t="s">
        <v>57</v>
      </c>
      <c r="W865" s="5" t="s">
        <v>58</v>
      </c>
      <c r="X865" s="6">
        <v>642</v>
      </c>
      <c r="Y865" s="5" t="s">
        <v>59</v>
      </c>
      <c r="Z865"/>
      <c r="AA865">
        <v>2025</v>
      </c>
      <c r="AB865"/>
      <c r="AC865" t="s">
        <v>60</v>
      </c>
      <c r="AD865"/>
      <c r="AE865"/>
      <c r="AF865"/>
      <c r="AG865" t="s">
        <v>61</v>
      </c>
      <c r="AH865" t="s">
        <v>54</v>
      </c>
      <c r="AI865"/>
      <c r="AJ865" t="s">
        <v>62</v>
      </c>
      <c r="AK865"/>
      <c r="AL865"/>
      <c r="AM865" t="s">
        <v>54</v>
      </c>
      <c r="AN865"/>
      <c r="AO865">
        <v>110010</v>
      </c>
      <c r="AP865"/>
      <c r="AQ865" s="5">
        <v>108033</v>
      </c>
      <c r="AR865"/>
      <c r="AS865"/>
      <c r="AT865"/>
      <c r="AU865"/>
      <c r="AV865"/>
      <c r="AW865"/>
      <c r="AX865" s="2" t="str">
        <f t="shared" si="26"/>
        <v>X</v>
      </c>
      <c r="AY865" s="5">
        <f t="shared" si="27"/>
        <v>642</v>
      </c>
    </row>
    <row r="866" spans="1:51" s="5" customFormat="1" x14ac:dyDescent="0.25">
      <c r="A866" s="5" t="s">
        <v>1956</v>
      </c>
      <c r="B866" s="5" t="s">
        <v>2002</v>
      </c>
      <c r="C866" s="5" t="s">
        <v>1500</v>
      </c>
      <c r="E866" s="5" t="s">
        <v>272</v>
      </c>
      <c r="F866" s="5">
        <v>71</v>
      </c>
      <c r="G866" s="5" t="s">
        <v>229</v>
      </c>
      <c r="H866" s="5">
        <v>6.06</v>
      </c>
      <c r="I866" s="5">
        <v>9.2100000000000009</v>
      </c>
      <c r="J866">
        <v>211.22330461999999</v>
      </c>
      <c r="K866">
        <v>211.22330461999999</v>
      </c>
      <c r="L866" s="5">
        <v>3.15</v>
      </c>
      <c r="M866">
        <v>41.01808965</v>
      </c>
      <c r="N866">
        <v>-81.922330310000007</v>
      </c>
      <c r="O866">
        <v>41.042999559999998</v>
      </c>
      <c r="P866">
        <v>-81.872821819999999</v>
      </c>
      <c r="Q866" s="5" t="s">
        <v>69</v>
      </c>
      <c r="R866" s="5" t="s">
        <v>69</v>
      </c>
      <c r="S866" s="1">
        <v>45754</v>
      </c>
      <c r="T866" t="s">
        <v>2006</v>
      </c>
      <c r="U866" t="s">
        <v>56</v>
      </c>
      <c r="V866" s="5" t="s">
        <v>74</v>
      </c>
      <c r="W866" s="5" t="s">
        <v>58</v>
      </c>
      <c r="X866" s="6">
        <v>642</v>
      </c>
      <c r="Y866" s="5" t="s">
        <v>59</v>
      </c>
      <c r="Z866"/>
      <c r="AA866">
        <v>2025</v>
      </c>
      <c r="AB866"/>
      <c r="AC866" t="s">
        <v>60</v>
      </c>
      <c r="AD866"/>
      <c r="AE866"/>
      <c r="AF866"/>
      <c r="AG866" t="s">
        <v>61</v>
      </c>
      <c r="AH866" t="s">
        <v>54</v>
      </c>
      <c r="AI866"/>
      <c r="AJ866" t="s">
        <v>62</v>
      </c>
      <c r="AK866"/>
      <c r="AL866"/>
      <c r="AM866" t="s">
        <v>54</v>
      </c>
      <c r="AN866"/>
      <c r="AO866">
        <v>110010</v>
      </c>
      <c r="AP866"/>
      <c r="AQ866" s="5">
        <v>108033</v>
      </c>
      <c r="AR866"/>
      <c r="AS866"/>
      <c r="AT866"/>
      <c r="AU866"/>
      <c r="AV866"/>
      <c r="AW866"/>
      <c r="AX866" s="2" t="str">
        <f t="shared" si="26"/>
        <v>X</v>
      </c>
      <c r="AY866" s="5">
        <f t="shared" si="27"/>
        <v>642</v>
      </c>
    </row>
    <row r="867" spans="1:51" s="5" customFormat="1" x14ac:dyDescent="0.25">
      <c r="A867" s="5" t="s">
        <v>1953</v>
      </c>
      <c r="B867" s="5" t="s">
        <v>2002</v>
      </c>
      <c r="C867" s="5" t="s">
        <v>1500</v>
      </c>
      <c r="E867" s="5" t="s">
        <v>272</v>
      </c>
      <c r="F867" s="5">
        <v>71</v>
      </c>
      <c r="G867" s="5" t="s">
        <v>51</v>
      </c>
      <c r="H867" s="5">
        <v>6.0600677300000001</v>
      </c>
      <c r="I867" s="5">
        <v>9.2103158999999994</v>
      </c>
      <c r="J867">
        <v>211.20601965</v>
      </c>
      <c r="K867">
        <v>211.20601965</v>
      </c>
      <c r="L867" s="5">
        <v>3.15</v>
      </c>
      <c r="M867">
        <v>41.018159599999997</v>
      </c>
      <c r="N867">
        <v>-81.922913100000002</v>
      </c>
      <c r="O867">
        <v>41.042966900000003</v>
      </c>
      <c r="P867">
        <v>-81.873301990000002</v>
      </c>
      <c r="Q867" s="5" t="s">
        <v>69</v>
      </c>
      <c r="R867" s="5" t="s">
        <v>69</v>
      </c>
      <c r="S867" s="1">
        <v>45754</v>
      </c>
      <c r="T867" t="s">
        <v>2007</v>
      </c>
      <c r="U867" t="s">
        <v>56</v>
      </c>
      <c r="V867" s="5" t="s">
        <v>57</v>
      </c>
      <c r="W867" s="5" t="s">
        <v>58</v>
      </c>
      <c r="X867" s="6">
        <v>642</v>
      </c>
      <c r="Y867" s="5" t="s">
        <v>59</v>
      </c>
      <c r="Z867"/>
      <c r="AA867">
        <v>2025</v>
      </c>
      <c r="AB867"/>
      <c r="AC867" t="s">
        <v>60</v>
      </c>
      <c r="AD867"/>
      <c r="AE867"/>
      <c r="AF867"/>
      <c r="AG867" t="s">
        <v>61</v>
      </c>
      <c r="AH867" t="s">
        <v>54</v>
      </c>
      <c r="AI867"/>
      <c r="AJ867" t="s">
        <v>62</v>
      </c>
      <c r="AK867"/>
      <c r="AL867"/>
      <c r="AM867" t="s">
        <v>54</v>
      </c>
      <c r="AN867"/>
      <c r="AO867">
        <v>110010</v>
      </c>
      <c r="AP867"/>
      <c r="AQ867" s="5">
        <v>108033</v>
      </c>
      <c r="AR867"/>
      <c r="AS867"/>
      <c r="AT867"/>
      <c r="AU867"/>
      <c r="AV867"/>
      <c r="AW867"/>
      <c r="AX867" s="2" t="str">
        <f t="shared" si="26"/>
        <v>X</v>
      </c>
      <c r="AY867" s="5">
        <f t="shared" si="27"/>
        <v>642</v>
      </c>
    </row>
    <row r="868" spans="1:51" s="5" customFormat="1" x14ac:dyDescent="0.25">
      <c r="A868" s="5" t="s">
        <v>1956</v>
      </c>
      <c r="B868" s="5" t="s">
        <v>2002</v>
      </c>
      <c r="C868" s="5" t="s">
        <v>1500</v>
      </c>
      <c r="E868" s="5" t="s">
        <v>272</v>
      </c>
      <c r="F868" s="5">
        <v>71</v>
      </c>
      <c r="G868" s="5" t="s">
        <v>229</v>
      </c>
      <c r="H868" s="5">
        <v>6.06</v>
      </c>
      <c r="I868" s="5">
        <v>9.2100000000000009</v>
      </c>
      <c r="J868">
        <v>211.22330461999999</v>
      </c>
      <c r="K868">
        <v>211.22330461999999</v>
      </c>
      <c r="L868" s="5">
        <v>3.15</v>
      </c>
      <c r="M868">
        <v>41.01808965</v>
      </c>
      <c r="N868">
        <v>-81.922330310000007</v>
      </c>
      <c r="O868">
        <v>41.042999559999998</v>
      </c>
      <c r="P868">
        <v>-81.872821819999999</v>
      </c>
      <c r="Q868" s="5" t="s">
        <v>69</v>
      </c>
      <c r="R868" s="5" t="s">
        <v>69</v>
      </c>
      <c r="S868" s="1">
        <v>45754</v>
      </c>
      <c r="T868" t="s">
        <v>2008</v>
      </c>
      <c r="U868" t="s">
        <v>56</v>
      </c>
      <c r="V868" s="5" t="s">
        <v>57</v>
      </c>
      <c r="W868" s="5" t="s">
        <v>58</v>
      </c>
      <c r="X868" s="6">
        <v>642</v>
      </c>
      <c r="Y868" s="5" t="s">
        <v>64</v>
      </c>
      <c r="Z868"/>
      <c r="AA868">
        <v>2025</v>
      </c>
      <c r="AB868"/>
      <c r="AC868" t="s">
        <v>60</v>
      </c>
      <c r="AD868"/>
      <c r="AE868"/>
      <c r="AF868"/>
      <c r="AG868" t="s">
        <v>61</v>
      </c>
      <c r="AH868" t="s">
        <v>54</v>
      </c>
      <c r="AI868"/>
      <c r="AJ868" t="s">
        <v>62</v>
      </c>
      <c r="AK868"/>
      <c r="AL868"/>
      <c r="AM868" t="s">
        <v>54</v>
      </c>
      <c r="AN868"/>
      <c r="AO868">
        <v>110010</v>
      </c>
      <c r="AP868"/>
      <c r="AQ868" s="5">
        <v>108033</v>
      </c>
      <c r="AR868"/>
      <c r="AS868"/>
      <c r="AT868"/>
      <c r="AU868"/>
      <c r="AV868"/>
      <c r="AW868"/>
      <c r="AX868" s="2" t="str">
        <f t="shared" si="26"/>
        <v>X</v>
      </c>
      <c r="AY868" s="5">
        <f t="shared" si="27"/>
        <v>642</v>
      </c>
    </row>
    <row r="869" spans="1:51" s="5" customFormat="1" x14ac:dyDescent="0.25">
      <c r="A869" s="5" t="s">
        <v>1953</v>
      </c>
      <c r="B869" s="5" t="s">
        <v>2009</v>
      </c>
      <c r="C869" s="5" t="s">
        <v>1500</v>
      </c>
      <c r="E869" s="5" t="s">
        <v>272</v>
      </c>
      <c r="F869" s="5">
        <v>71</v>
      </c>
      <c r="G869" s="5" t="s">
        <v>51</v>
      </c>
      <c r="H869" s="5">
        <v>9.2103158999999994</v>
      </c>
      <c r="I869" s="5">
        <v>15.780367099999999</v>
      </c>
      <c r="J869">
        <v>217.77908500000001</v>
      </c>
      <c r="K869">
        <v>217.77908500000001</v>
      </c>
      <c r="L869" s="5">
        <v>6.57</v>
      </c>
      <c r="M869">
        <v>41.042966900000003</v>
      </c>
      <c r="N869">
        <v>-81.873301990000002</v>
      </c>
      <c r="O869">
        <v>41.122304290000002</v>
      </c>
      <c r="P869">
        <v>-81.804150800000002</v>
      </c>
      <c r="Q869" s="5" t="s">
        <v>69</v>
      </c>
      <c r="R869" s="5" t="s">
        <v>69</v>
      </c>
      <c r="S869" s="1">
        <v>45754</v>
      </c>
      <c r="T869" t="s">
        <v>2010</v>
      </c>
      <c r="U869" t="s">
        <v>56</v>
      </c>
      <c r="V869" s="5" t="s">
        <v>74</v>
      </c>
      <c r="W869" s="5" t="s">
        <v>58</v>
      </c>
      <c r="X869" s="6">
        <v>642</v>
      </c>
      <c r="Y869" s="5" t="s">
        <v>59</v>
      </c>
      <c r="Z869"/>
      <c r="AA869">
        <v>2025</v>
      </c>
      <c r="AB869"/>
      <c r="AC869" t="s">
        <v>60</v>
      </c>
      <c r="AD869"/>
      <c r="AE869"/>
      <c r="AF869"/>
      <c r="AG869" t="s">
        <v>61</v>
      </c>
      <c r="AH869" t="s">
        <v>54</v>
      </c>
      <c r="AI869" s="1">
        <v>2022</v>
      </c>
      <c r="AJ869" t="s">
        <v>62</v>
      </c>
      <c r="AK869"/>
      <c r="AL869"/>
      <c r="AM869" t="s">
        <v>54</v>
      </c>
      <c r="AN869"/>
      <c r="AO869">
        <v>110010</v>
      </c>
      <c r="AP869"/>
      <c r="AQ869" s="5">
        <v>108033</v>
      </c>
      <c r="AR869"/>
      <c r="AS869"/>
      <c r="AT869"/>
      <c r="AU869"/>
      <c r="AV869"/>
      <c r="AW869"/>
      <c r="AX869" s="2" t="str">
        <f t="shared" si="26"/>
        <v>X</v>
      </c>
      <c r="AY869" s="5">
        <f t="shared" si="27"/>
        <v>642</v>
      </c>
    </row>
    <row r="870" spans="1:51" s="5" customFormat="1" x14ac:dyDescent="0.25">
      <c r="A870" s="5" t="s">
        <v>1956</v>
      </c>
      <c r="B870" s="5" t="s">
        <v>2009</v>
      </c>
      <c r="C870" s="5" t="s">
        <v>1500</v>
      </c>
      <c r="E870" s="5" t="s">
        <v>272</v>
      </c>
      <c r="F870" s="5">
        <v>71</v>
      </c>
      <c r="G870" s="5" t="s">
        <v>229</v>
      </c>
      <c r="H870" s="5">
        <v>9.2100000000000009</v>
      </c>
      <c r="I870" s="5">
        <v>15.780369029999999</v>
      </c>
      <c r="J870">
        <v>217.79336903000001</v>
      </c>
      <c r="K870">
        <v>217.79336903000001</v>
      </c>
      <c r="L870" s="5">
        <v>6.57</v>
      </c>
      <c r="M870">
        <v>41.042999559999998</v>
      </c>
      <c r="N870">
        <v>-81.872821819999999</v>
      </c>
      <c r="O870">
        <v>41.122345869999997</v>
      </c>
      <c r="P870">
        <v>-81.803713700000003</v>
      </c>
      <c r="Q870" s="5" t="s">
        <v>69</v>
      </c>
      <c r="R870" s="5" t="s">
        <v>69</v>
      </c>
      <c r="S870" s="1">
        <v>45754</v>
      </c>
      <c r="T870" t="s">
        <v>2011</v>
      </c>
      <c r="U870" t="s">
        <v>56</v>
      </c>
      <c r="V870" s="5" t="s">
        <v>57</v>
      </c>
      <c r="W870" s="5" t="s">
        <v>58</v>
      </c>
      <c r="X870" s="6">
        <v>642</v>
      </c>
      <c r="Y870" s="5" t="s">
        <v>59</v>
      </c>
      <c r="Z870"/>
      <c r="AA870">
        <v>2025</v>
      </c>
      <c r="AB870"/>
      <c r="AC870" t="s">
        <v>60</v>
      </c>
      <c r="AD870"/>
      <c r="AE870"/>
      <c r="AF870"/>
      <c r="AG870" t="s">
        <v>61</v>
      </c>
      <c r="AH870" t="s">
        <v>54</v>
      </c>
      <c r="AI870" s="1">
        <v>2022</v>
      </c>
      <c r="AJ870" t="s">
        <v>62</v>
      </c>
      <c r="AK870"/>
      <c r="AL870"/>
      <c r="AM870" t="s">
        <v>54</v>
      </c>
      <c r="AN870"/>
      <c r="AO870">
        <v>110010</v>
      </c>
      <c r="AP870"/>
      <c r="AQ870" s="5">
        <v>108033</v>
      </c>
      <c r="AR870"/>
      <c r="AS870"/>
      <c r="AT870"/>
      <c r="AU870"/>
      <c r="AV870"/>
      <c r="AW870"/>
      <c r="AX870" s="2" t="str">
        <f t="shared" si="26"/>
        <v>X</v>
      </c>
      <c r="AY870" s="5">
        <f t="shared" si="27"/>
        <v>642</v>
      </c>
    </row>
    <row r="871" spans="1:51" s="5" customFormat="1" x14ac:dyDescent="0.25">
      <c r="A871" s="5" t="s">
        <v>1956</v>
      </c>
      <c r="B871" s="5" t="s">
        <v>2009</v>
      </c>
      <c r="C871" s="5" t="s">
        <v>1500</v>
      </c>
      <c r="E871" s="5" t="s">
        <v>272</v>
      </c>
      <c r="F871" s="5">
        <v>71</v>
      </c>
      <c r="G871" s="5" t="s">
        <v>229</v>
      </c>
      <c r="H871" s="5">
        <v>9.2100000000000009</v>
      </c>
      <c r="I871" s="5">
        <v>15.780369029999999</v>
      </c>
      <c r="J871">
        <v>217.79336903000001</v>
      </c>
      <c r="K871">
        <v>217.79336903000001</v>
      </c>
      <c r="L871" s="5">
        <v>6.57</v>
      </c>
      <c r="M871">
        <v>41.042999559999998</v>
      </c>
      <c r="N871">
        <v>-81.872821819999999</v>
      </c>
      <c r="O871">
        <v>41.122345869999997</v>
      </c>
      <c r="P871">
        <v>-81.803713700000003</v>
      </c>
      <c r="Q871" s="5" t="s">
        <v>69</v>
      </c>
      <c r="R871" s="5" t="s">
        <v>69</v>
      </c>
      <c r="S871" s="1">
        <v>45754</v>
      </c>
      <c r="T871" t="s">
        <v>2012</v>
      </c>
      <c r="U871" t="s">
        <v>56</v>
      </c>
      <c r="V871" s="5" t="s">
        <v>74</v>
      </c>
      <c r="W871" s="5" t="s">
        <v>58</v>
      </c>
      <c r="X871" s="6">
        <v>642</v>
      </c>
      <c r="Y871" s="5" t="s">
        <v>59</v>
      </c>
      <c r="Z871"/>
      <c r="AA871">
        <v>2025</v>
      </c>
      <c r="AB871"/>
      <c r="AC871" t="s">
        <v>60</v>
      </c>
      <c r="AD871"/>
      <c r="AE871"/>
      <c r="AF871"/>
      <c r="AG871" t="s">
        <v>61</v>
      </c>
      <c r="AH871" t="s">
        <v>54</v>
      </c>
      <c r="AI871" s="1">
        <v>2022</v>
      </c>
      <c r="AJ871" t="s">
        <v>62</v>
      </c>
      <c r="AK871"/>
      <c r="AL871"/>
      <c r="AM871" t="s">
        <v>54</v>
      </c>
      <c r="AN871"/>
      <c r="AO871">
        <v>110010</v>
      </c>
      <c r="AP871"/>
      <c r="AQ871" s="5">
        <v>108033</v>
      </c>
      <c r="AR871"/>
      <c r="AS871"/>
      <c r="AT871"/>
      <c r="AU871"/>
      <c r="AV871"/>
      <c r="AW871"/>
      <c r="AX871" s="2" t="str">
        <f t="shared" si="26"/>
        <v>X</v>
      </c>
      <c r="AY871" s="5">
        <f t="shared" si="27"/>
        <v>642</v>
      </c>
    </row>
    <row r="872" spans="1:51" s="5" customFormat="1" x14ac:dyDescent="0.25">
      <c r="A872" s="5" t="s">
        <v>1953</v>
      </c>
      <c r="B872" s="5" t="s">
        <v>2009</v>
      </c>
      <c r="C872" s="5" t="s">
        <v>1500</v>
      </c>
      <c r="E872" s="5" t="s">
        <v>272</v>
      </c>
      <c r="F872" s="5">
        <v>71</v>
      </c>
      <c r="G872" s="5" t="s">
        <v>51</v>
      </c>
      <c r="H872" s="5">
        <v>9.2103158999999994</v>
      </c>
      <c r="I872" s="5">
        <v>15.780367099999999</v>
      </c>
      <c r="J872">
        <v>217.77908500000001</v>
      </c>
      <c r="K872">
        <v>217.77908500000001</v>
      </c>
      <c r="L872" s="5">
        <v>6.57</v>
      </c>
      <c r="M872">
        <v>41.042966900000003</v>
      </c>
      <c r="N872">
        <v>-81.873301990000002</v>
      </c>
      <c r="O872">
        <v>41.122304290000002</v>
      </c>
      <c r="P872">
        <v>-81.804150800000002</v>
      </c>
      <c r="Q872" s="5" t="s">
        <v>69</v>
      </c>
      <c r="R872" s="5" t="s">
        <v>69</v>
      </c>
      <c r="S872" s="1">
        <v>45754</v>
      </c>
      <c r="T872" t="s">
        <v>2013</v>
      </c>
      <c r="U872" t="s">
        <v>56</v>
      </c>
      <c r="V872" s="5" t="s">
        <v>57</v>
      </c>
      <c r="W872" s="5" t="s">
        <v>58</v>
      </c>
      <c r="X872" s="6">
        <v>642</v>
      </c>
      <c r="Y872" s="5" t="s">
        <v>59</v>
      </c>
      <c r="Z872"/>
      <c r="AA872">
        <v>2025</v>
      </c>
      <c r="AB872"/>
      <c r="AC872" t="s">
        <v>60</v>
      </c>
      <c r="AD872"/>
      <c r="AE872"/>
      <c r="AF872"/>
      <c r="AG872" t="s">
        <v>61</v>
      </c>
      <c r="AH872" t="s">
        <v>54</v>
      </c>
      <c r="AI872" s="1">
        <v>2022</v>
      </c>
      <c r="AJ872" t="s">
        <v>62</v>
      </c>
      <c r="AK872"/>
      <c r="AL872"/>
      <c r="AM872" t="s">
        <v>54</v>
      </c>
      <c r="AN872"/>
      <c r="AO872">
        <v>110010</v>
      </c>
      <c r="AP872"/>
      <c r="AQ872" s="5">
        <v>108033</v>
      </c>
      <c r="AR872"/>
      <c r="AS872"/>
      <c r="AT872"/>
      <c r="AU872"/>
      <c r="AV872"/>
      <c r="AW872"/>
      <c r="AX872" s="2" t="str">
        <f t="shared" si="26"/>
        <v>X</v>
      </c>
      <c r="AY872" s="5">
        <f t="shared" si="27"/>
        <v>642</v>
      </c>
    </row>
    <row r="873" spans="1:51" s="5" customFormat="1" x14ac:dyDescent="0.25">
      <c r="A873" s="5" t="s">
        <v>1956</v>
      </c>
      <c r="B873" s="5" t="s">
        <v>2009</v>
      </c>
      <c r="C873" s="5" t="s">
        <v>1500</v>
      </c>
      <c r="E873" s="5" t="s">
        <v>272</v>
      </c>
      <c r="F873" s="5">
        <v>71</v>
      </c>
      <c r="G873" s="5" t="s">
        <v>229</v>
      </c>
      <c r="H873" s="5">
        <v>9.2100000000000009</v>
      </c>
      <c r="I873" s="5">
        <v>15.780369029999999</v>
      </c>
      <c r="J873">
        <v>217.79336903000001</v>
      </c>
      <c r="K873">
        <v>217.79336903000001</v>
      </c>
      <c r="L873" s="5">
        <v>6.57</v>
      </c>
      <c r="M873">
        <v>41.042999559999998</v>
      </c>
      <c r="N873">
        <v>-81.872821819999999</v>
      </c>
      <c r="O873">
        <v>41.122345869999997</v>
      </c>
      <c r="P873">
        <v>-81.803713700000003</v>
      </c>
      <c r="Q873" s="5" t="s">
        <v>69</v>
      </c>
      <c r="R873" s="5" t="s">
        <v>69</v>
      </c>
      <c r="S873" s="1">
        <v>45754</v>
      </c>
      <c r="T873" t="s">
        <v>2014</v>
      </c>
      <c r="U873" t="s">
        <v>56</v>
      </c>
      <c r="V873" s="5" t="s">
        <v>57</v>
      </c>
      <c r="W873" s="5" t="s">
        <v>58</v>
      </c>
      <c r="X873" s="6">
        <v>642</v>
      </c>
      <c r="Y873" s="5" t="s">
        <v>64</v>
      </c>
      <c r="Z873"/>
      <c r="AA873">
        <v>2025</v>
      </c>
      <c r="AB873"/>
      <c r="AC873" t="s">
        <v>60</v>
      </c>
      <c r="AD873"/>
      <c r="AE873"/>
      <c r="AF873"/>
      <c r="AG873" t="s">
        <v>61</v>
      </c>
      <c r="AH873" t="s">
        <v>54</v>
      </c>
      <c r="AI873" s="1">
        <v>2022</v>
      </c>
      <c r="AJ873" t="s">
        <v>62</v>
      </c>
      <c r="AK873"/>
      <c r="AL873"/>
      <c r="AM873" t="s">
        <v>54</v>
      </c>
      <c r="AN873"/>
      <c r="AO873">
        <v>110010</v>
      </c>
      <c r="AP873"/>
      <c r="AQ873" s="5">
        <v>108033</v>
      </c>
      <c r="AR873"/>
      <c r="AS873"/>
      <c r="AT873"/>
      <c r="AU873"/>
      <c r="AV873"/>
      <c r="AW873"/>
      <c r="AX873" s="2" t="str">
        <f t="shared" si="26"/>
        <v>X</v>
      </c>
      <c r="AY873" s="5">
        <f t="shared" si="27"/>
        <v>642</v>
      </c>
    </row>
    <row r="874" spans="1:51" s="5" customFormat="1" x14ac:dyDescent="0.25">
      <c r="A874" s="5" t="s">
        <v>1953</v>
      </c>
      <c r="B874" s="5" t="s">
        <v>2009</v>
      </c>
      <c r="C874" s="5" t="s">
        <v>1500</v>
      </c>
      <c r="E874" s="5" t="s">
        <v>272</v>
      </c>
      <c r="F874" s="5">
        <v>71</v>
      </c>
      <c r="G874" s="5" t="s">
        <v>51</v>
      </c>
      <c r="H874" s="5">
        <v>9.2103158999999994</v>
      </c>
      <c r="I874" s="5">
        <v>15.780367099999999</v>
      </c>
      <c r="J874">
        <v>217.77908500000001</v>
      </c>
      <c r="K874">
        <v>217.77908500000001</v>
      </c>
      <c r="L874" s="5">
        <v>6.57</v>
      </c>
      <c r="M874">
        <v>41.042966900000003</v>
      </c>
      <c r="N874">
        <v>-81.873301990000002</v>
      </c>
      <c r="O874">
        <v>41.122304290000002</v>
      </c>
      <c r="P874">
        <v>-81.804150800000002</v>
      </c>
      <c r="Q874" s="5" t="s">
        <v>69</v>
      </c>
      <c r="R874" s="5" t="s">
        <v>69</v>
      </c>
      <c r="S874" s="1">
        <v>45754</v>
      </c>
      <c r="T874" t="s">
        <v>2015</v>
      </c>
      <c r="U874" t="s">
        <v>56</v>
      </c>
      <c r="V874" s="5" t="s">
        <v>57</v>
      </c>
      <c r="W874" s="5" t="s">
        <v>58</v>
      </c>
      <c r="X874" s="6">
        <v>642</v>
      </c>
      <c r="Y874" s="5" t="s">
        <v>64</v>
      </c>
      <c r="Z874"/>
      <c r="AA874">
        <v>2025</v>
      </c>
      <c r="AB874"/>
      <c r="AC874" t="s">
        <v>60</v>
      </c>
      <c r="AD874"/>
      <c r="AE874"/>
      <c r="AF874"/>
      <c r="AG874" t="s">
        <v>61</v>
      </c>
      <c r="AH874" t="s">
        <v>54</v>
      </c>
      <c r="AI874" s="1">
        <v>2022</v>
      </c>
      <c r="AJ874" t="s">
        <v>62</v>
      </c>
      <c r="AK874"/>
      <c r="AL874"/>
      <c r="AM874" t="s">
        <v>54</v>
      </c>
      <c r="AN874"/>
      <c r="AO874">
        <v>110010</v>
      </c>
      <c r="AP874"/>
      <c r="AQ874" s="5">
        <v>108033</v>
      </c>
      <c r="AR874"/>
      <c r="AS874"/>
      <c r="AT874"/>
      <c r="AU874"/>
      <c r="AV874"/>
      <c r="AW874"/>
      <c r="AX874" s="2" t="str">
        <f t="shared" si="26"/>
        <v>X</v>
      </c>
      <c r="AY874" s="5">
        <f t="shared" si="27"/>
        <v>642</v>
      </c>
    </row>
    <row r="875" spans="1:51" s="5" customFormat="1" x14ac:dyDescent="0.25">
      <c r="A875" s="5" t="s">
        <v>2022</v>
      </c>
      <c r="B875" s="5" t="s">
        <v>2023</v>
      </c>
      <c r="C875" s="5" t="s">
        <v>1500</v>
      </c>
      <c r="E875" s="5" t="s">
        <v>272</v>
      </c>
      <c r="F875" s="5">
        <v>76</v>
      </c>
      <c r="G875" s="5" t="s">
        <v>76</v>
      </c>
      <c r="H875" s="5">
        <v>0.53055498000000001</v>
      </c>
      <c r="I875" s="5">
        <v>7.3397858999999999</v>
      </c>
      <c r="J875">
        <v>7.0235648499999996</v>
      </c>
      <c r="K875">
        <v>7.0235648499999996</v>
      </c>
      <c r="L875" s="5">
        <v>6.81</v>
      </c>
      <c r="M875">
        <v>41.028579229999998</v>
      </c>
      <c r="N875">
        <v>-81.901258859999999</v>
      </c>
      <c r="O875">
        <v>41.031618549999997</v>
      </c>
      <c r="P875">
        <v>-81.776585539999999</v>
      </c>
      <c r="Q875" s="5" t="s">
        <v>2024</v>
      </c>
      <c r="R875" s="5" t="s">
        <v>69</v>
      </c>
      <c r="S875" s="1">
        <v>45754</v>
      </c>
      <c r="T875" t="s">
        <v>2025</v>
      </c>
      <c r="U875" t="s">
        <v>56</v>
      </c>
      <c r="V875" s="5" t="s">
        <v>57</v>
      </c>
      <c r="W875" s="5" t="s">
        <v>58</v>
      </c>
      <c r="X875" s="6">
        <v>642</v>
      </c>
      <c r="Y875" s="5" t="s">
        <v>59</v>
      </c>
      <c r="Z875"/>
      <c r="AA875">
        <v>2025</v>
      </c>
      <c r="AB875"/>
      <c r="AC875" t="s">
        <v>60</v>
      </c>
      <c r="AD875"/>
      <c r="AE875"/>
      <c r="AF875"/>
      <c r="AG875" t="s">
        <v>61</v>
      </c>
      <c r="AH875" t="s">
        <v>54</v>
      </c>
      <c r="AI875" s="1">
        <v>2022</v>
      </c>
      <c r="AJ875" t="s">
        <v>62</v>
      </c>
      <c r="AK875"/>
      <c r="AL875"/>
      <c r="AM875" t="s">
        <v>54</v>
      </c>
      <c r="AN875"/>
      <c r="AO875">
        <v>110010</v>
      </c>
      <c r="AP875"/>
      <c r="AQ875" s="5">
        <v>108033</v>
      </c>
      <c r="AR875"/>
      <c r="AS875"/>
      <c r="AT875"/>
      <c r="AU875"/>
      <c r="AV875"/>
      <c r="AW875"/>
      <c r="AX875" s="2" t="str">
        <f t="shared" si="26"/>
        <v>X</v>
      </c>
      <c r="AY875" s="5">
        <f t="shared" si="27"/>
        <v>642</v>
      </c>
    </row>
    <row r="876" spans="1:51" s="5" customFormat="1" x14ac:dyDescent="0.25">
      <c r="A876" s="5" t="s">
        <v>2022</v>
      </c>
      <c r="B876" s="5" t="s">
        <v>2023</v>
      </c>
      <c r="C876" s="5" t="s">
        <v>1500</v>
      </c>
      <c r="E876" s="5" t="s">
        <v>272</v>
      </c>
      <c r="F876" s="5">
        <v>76</v>
      </c>
      <c r="G876" s="5" t="s">
        <v>76</v>
      </c>
      <c r="H876" s="5">
        <v>0.53055498000000001</v>
      </c>
      <c r="I876" s="5">
        <v>7.3397858999999999</v>
      </c>
      <c r="J876">
        <v>7.0235648499999996</v>
      </c>
      <c r="K876">
        <v>7.0235648499999996</v>
      </c>
      <c r="L876" s="5">
        <v>6.81</v>
      </c>
      <c r="M876">
        <v>41.028579229999998</v>
      </c>
      <c r="N876">
        <v>-81.901258859999999</v>
      </c>
      <c r="O876">
        <v>41.031618549999997</v>
      </c>
      <c r="P876">
        <v>-81.776585539999999</v>
      </c>
      <c r="Q876" s="5" t="s">
        <v>2024</v>
      </c>
      <c r="R876" s="5" t="s">
        <v>69</v>
      </c>
      <c r="S876" s="1">
        <v>45754</v>
      </c>
      <c r="T876" t="s">
        <v>2026</v>
      </c>
      <c r="U876" t="s">
        <v>56</v>
      </c>
      <c r="V876" s="5" t="s">
        <v>74</v>
      </c>
      <c r="W876" s="5" t="s">
        <v>58</v>
      </c>
      <c r="X876" s="6">
        <v>642</v>
      </c>
      <c r="Y876" s="5" t="s">
        <v>59</v>
      </c>
      <c r="Z876"/>
      <c r="AA876">
        <v>2025</v>
      </c>
      <c r="AB876"/>
      <c r="AC876" t="s">
        <v>60</v>
      </c>
      <c r="AD876"/>
      <c r="AE876"/>
      <c r="AF876"/>
      <c r="AG876" t="s">
        <v>61</v>
      </c>
      <c r="AH876" t="s">
        <v>54</v>
      </c>
      <c r="AI876" s="1">
        <v>2022</v>
      </c>
      <c r="AJ876" t="s">
        <v>62</v>
      </c>
      <c r="AK876"/>
      <c r="AL876"/>
      <c r="AM876" t="s">
        <v>54</v>
      </c>
      <c r="AN876"/>
      <c r="AO876">
        <v>110010</v>
      </c>
      <c r="AP876"/>
      <c r="AQ876" s="5">
        <v>108033</v>
      </c>
      <c r="AR876"/>
      <c r="AS876"/>
      <c r="AT876"/>
      <c r="AU876"/>
      <c r="AV876"/>
      <c r="AW876"/>
      <c r="AX876" s="2" t="str">
        <f t="shared" si="26"/>
        <v>X</v>
      </c>
      <c r="AY876" s="5">
        <f t="shared" si="27"/>
        <v>642</v>
      </c>
    </row>
    <row r="877" spans="1:51" s="5" customFormat="1" x14ac:dyDescent="0.25">
      <c r="A877" s="5" t="s">
        <v>2022</v>
      </c>
      <c r="B877" s="5" t="s">
        <v>2023</v>
      </c>
      <c r="C877" s="5" t="s">
        <v>1500</v>
      </c>
      <c r="E877" s="5" t="s">
        <v>272</v>
      </c>
      <c r="F877" s="5">
        <v>76</v>
      </c>
      <c r="G877" s="5" t="s">
        <v>76</v>
      </c>
      <c r="H877" s="5">
        <v>0.53055498000000001</v>
      </c>
      <c r="I877" s="5">
        <v>7.3397858999999999</v>
      </c>
      <c r="J877">
        <v>7.0235648499999996</v>
      </c>
      <c r="K877">
        <v>7.0235648499999996</v>
      </c>
      <c r="L877" s="5">
        <v>6.81</v>
      </c>
      <c r="M877">
        <v>41.028579229999998</v>
      </c>
      <c r="N877">
        <v>-81.901258859999999</v>
      </c>
      <c r="O877">
        <v>41.031618549999997</v>
      </c>
      <c r="P877">
        <v>-81.776585539999999</v>
      </c>
      <c r="Q877" s="5" t="s">
        <v>2024</v>
      </c>
      <c r="R877" s="5" t="s">
        <v>69</v>
      </c>
      <c r="S877" s="1">
        <v>45754</v>
      </c>
      <c r="T877" t="s">
        <v>2027</v>
      </c>
      <c r="U877" t="s">
        <v>56</v>
      </c>
      <c r="V877" s="5" t="s">
        <v>57</v>
      </c>
      <c r="W877" s="5" t="s">
        <v>58</v>
      </c>
      <c r="X877" s="6">
        <v>642</v>
      </c>
      <c r="Y877" s="5" t="s">
        <v>64</v>
      </c>
      <c r="Z877"/>
      <c r="AA877">
        <v>2025</v>
      </c>
      <c r="AB877"/>
      <c r="AC877" t="s">
        <v>60</v>
      </c>
      <c r="AD877"/>
      <c r="AE877"/>
      <c r="AF877"/>
      <c r="AG877" t="s">
        <v>61</v>
      </c>
      <c r="AH877" t="s">
        <v>54</v>
      </c>
      <c r="AI877" s="1">
        <v>2022</v>
      </c>
      <c r="AJ877" t="s">
        <v>62</v>
      </c>
      <c r="AK877"/>
      <c r="AL877"/>
      <c r="AM877" t="s">
        <v>54</v>
      </c>
      <c r="AN877"/>
      <c r="AO877">
        <v>110010</v>
      </c>
      <c r="AP877"/>
      <c r="AQ877" s="5">
        <v>108033</v>
      </c>
      <c r="AR877"/>
      <c r="AS877"/>
      <c r="AT877"/>
      <c r="AU877"/>
      <c r="AV877"/>
      <c r="AW877"/>
      <c r="AX877" s="2" t="str">
        <f t="shared" si="26"/>
        <v>X</v>
      </c>
      <c r="AY877" s="5">
        <f t="shared" si="27"/>
        <v>642</v>
      </c>
    </row>
    <row r="878" spans="1:51" s="5" customFormat="1" x14ac:dyDescent="0.25">
      <c r="A878" s="5" t="s">
        <v>2016</v>
      </c>
      <c r="B878" s="5" t="s">
        <v>2028</v>
      </c>
      <c r="C878" s="5" t="s">
        <v>1500</v>
      </c>
      <c r="E878" s="5" t="s">
        <v>272</v>
      </c>
      <c r="F878" s="5">
        <v>76</v>
      </c>
      <c r="G878" s="5" t="s">
        <v>67</v>
      </c>
      <c r="H878" s="5">
        <v>0.74030024999999999</v>
      </c>
      <c r="I878" s="5">
        <v>7.3409000000000004</v>
      </c>
      <c r="J878">
        <v>7.3409000000000004</v>
      </c>
      <c r="K878">
        <v>7.3409000000000004</v>
      </c>
      <c r="L878" s="5">
        <v>6.6</v>
      </c>
      <c r="M878">
        <v>41.027012720000002</v>
      </c>
      <c r="N878">
        <v>-81.894175540000006</v>
      </c>
      <c r="O878">
        <v>41.031363040000002</v>
      </c>
      <c r="P878">
        <v>-81.770526489999995</v>
      </c>
      <c r="Q878" s="5" t="s">
        <v>2029</v>
      </c>
      <c r="R878" s="5" t="s">
        <v>69</v>
      </c>
      <c r="S878" s="1">
        <v>45754</v>
      </c>
      <c r="T878" t="s">
        <v>2030</v>
      </c>
      <c r="U878" t="s">
        <v>56</v>
      </c>
      <c r="V878" s="5" t="s">
        <v>57</v>
      </c>
      <c r="W878" s="5" t="s">
        <v>58</v>
      </c>
      <c r="X878" s="6">
        <v>642</v>
      </c>
      <c r="Y878" s="5" t="s">
        <v>59</v>
      </c>
      <c r="Z878"/>
      <c r="AA878">
        <v>2025</v>
      </c>
      <c r="AB878"/>
      <c r="AC878" t="s">
        <v>60</v>
      </c>
      <c r="AD878"/>
      <c r="AE878"/>
      <c r="AF878"/>
      <c r="AG878" t="s">
        <v>61</v>
      </c>
      <c r="AH878" t="s">
        <v>54</v>
      </c>
      <c r="AI878" s="1">
        <v>2022</v>
      </c>
      <c r="AJ878" t="s">
        <v>62</v>
      </c>
      <c r="AK878"/>
      <c r="AL878"/>
      <c r="AM878" t="s">
        <v>54</v>
      </c>
      <c r="AN878"/>
      <c r="AO878">
        <v>110010</v>
      </c>
      <c r="AP878"/>
      <c r="AQ878" s="5">
        <v>108033</v>
      </c>
      <c r="AR878"/>
      <c r="AS878"/>
      <c r="AT878"/>
      <c r="AU878"/>
      <c r="AV878"/>
      <c r="AW878"/>
      <c r="AX878" s="2" t="str">
        <f t="shared" si="26"/>
        <v>X</v>
      </c>
      <c r="AY878" s="5">
        <f t="shared" si="27"/>
        <v>642</v>
      </c>
    </row>
    <row r="879" spans="1:51" hidden="1" x14ac:dyDescent="0.25">
      <c r="A879" t="s">
        <v>1685</v>
      </c>
      <c r="B879" t="s">
        <v>1698</v>
      </c>
      <c r="C879" t="s">
        <v>1500</v>
      </c>
      <c r="E879" t="s">
        <v>50</v>
      </c>
      <c r="F879">
        <v>42</v>
      </c>
      <c r="G879" t="s">
        <v>229</v>
      </c>
      <c r="H879">
        <v>2.91</v>
      </c>
      <c r="I879">
        <v>8.1000000000000003E-2</v>
      </c>
      <c r="J879">
        <v>8.1000000000000003E-2</v>
      </c>
      <c r="K879">
        <v>8.1000000000000003E-2</v>
      </c>
      <c r="M879">
        <v>41.02356683</v>
      </c>
      <c r="N879">
        <v>-82.051930380000002</v>
      </c>
      <c r="O879">
        <v>41.026568869999998</v>
      </c>
      <c r="P879">
        <v>-82.049998299999999</v>
      </c>
      <c r="Q879" t="s">
        <v>1699</v>
      </c>
      <c r="R879" t="s">
        <v>172</v>
      </c>
      <c r="S879" s="1">
        <v>45754</v>
      </c>
      <c r="T879" t="s">
        <v>1700</v>
      </c>
      <c r="U879" t="s">
        <v>56</v>
      </c>
      <c r="V879" t="s">
        <v>74</v>
      </c>
      <c r="W879" t="s">
        <v>286</v>
      </c>
      <c r="X879" s="4">
        <v>807</v>
      </c>
      <c r="Y879" t="s">
        <v>59</v>
      </c>
      <c r="AA879">
        <v>2025</v>
      </c>
      <c r="AC879" t="s">
        <v>84</v>
      </c>
      <c r="AG879" t="s">
        <v>61</v>
      </c>
      <c r="AH879" t="s">
        <v>54</v>
      </c>
      <c r="AJ879" t="s">
        <v>62</v>
      </c>
      <c r="AM879" t="s">
        <v>54</v>
      </c>
      <c r="AO879">
        <v>110010</v>
      </c>
      <c r="AP879">
        <v>79761</v>
      </c>
      <c r="AX879" s="2" t="str">
        <f t="shared" si="26"/>
        <v/>
      </c>
      <c r="AY879" t="str">
        <f t="shared" si="27"/>
        <v/>
      </c>
    </row>
    <row r="880" spans="1:51" hidden="1" x14ac:dyDescent="0.25">
      <c r="A880" t="s">
        <v>1685</v>
      </c>
      <c r="B880" t="s">
        <v>1698</v>
      </c>
      <c r="C880" t="s">
        <v>1500</v>
      </c>
      <c r="E880" t="s">
        <v>50</v>
      </c>
      <c r="F880">
        <v>42</v>
      </c>
      <c r="G880" t="s">
        <v>229</v>
      </c>
      <c r="H880">
        <v>2.91</v>
      </c>
      <c r="I880">
        <v>8.1000000000000003E-2</v>
      </c>
      <c r="J880">
        <v>8.1000000000000003E-2</v>
      </c>
      <c r="K880">
        <v>8.1000000000000003E-2</v>
      </c>
      <c r="L880">
        <v>0.18</v>
      </c>
      <c r="M880">
        <v>41.02356683</v>
      </c>
      <c r="N880">
        <v>-82.051930380000002</v>
      </c>
      <c r="O880">
        <v>41.026568869999998</v>
      </c>
      <c r="P880">
        <v>-82.049998299999999</v>
      </c>
      <c r="Q880" t="s">
        <v>1699</v>
      </c>
      <c r="R880" t="s">
        <v>172</v>
      </c>
      <c r="S880" s="1">
        <v>45754</v>
      </c>
      <c r="T880" t="s">
        <v>1701</v>
      </c>
      <c r="U880" t="s">
        <v>56</v>
      </c>
      <c r="V880" t="s">
        <v>57</v>
      </c>
      <c r="W880" t="s">
        <v>286</v>
      </c>
      <c r="X880" s="4">
        <v>807</v>
      </c>
      <c r="Y880" t="s">
        <v>64</v>
      </c>
      <c r="AA880">
        <v>2025</v>
      </c>
      <c r="AC880" t="s">
        <v>60</v>
      </c>
      <c r="AG880" t="s">
        <v>61</v>
      </c>
      <c r="AH880" t="s">
        <v>54</v>
      </c>
      <c r="AJ880" t="s">
        <v>62</v>
      </c>
      <c r="AM880" t="s">
        <v>54</v>
      </c>
      <c r="AO880">
        <v>110010</v>
      </c>
      <c r="AP880">
        <v>79761</v>
      </c>
      <c r="AX880" s="2" t="str">
        <f t="shared" si="26"/>
        <v/>
      </c>
      <c r="AY880" t="str">
        <f t="shared" si="27"/>
        <v/>
      </c>
    </row>
    <row r="881" spans="1:51" hidden="1" x14ac:dyDescent="0.25">
      <c r="A881" t="s">
        <v>1685</v>
      </c>
      <c r="B881" t="s">
        <v>1698</v>
      </c>
      <c r="C881" t="s">
        <v>1500</v>
      </c>
      <c r="E881" t="s">
        <v>50</v>
      </c>
      <c r="F881">
        <v>42</v>
      </c>
      <c r="G881" t="s">
        <v>229</v>
      </c>
      <c r="H881">
        <v>2.91</v>
      </c>
      <c r="I881">
        <v>8.1000000000000003E-2</v>
      </c>
      <c r="J881">
        <v>8.1000000000000003E-2</v>
      </c>
      <c r="K881">
        <v>8.1000000000000003E-2</v>
      </c>
      <c r="L881">
        <v>0.18</v>
      </c>
      <c r="M881">
        <v>41.02356683</v>
      </c>
      <c r="N881">
        <v>-82.051930380000002</v>
      </c>
      <c r="O881">
        <v>41.026568869999998</v>
      </c>
      <c r="P881">
        <v>-82.049998299999999</v>
      </c>
      <c r="Q881" t="s">
        <v>1699</v>
      </c>
      <c r="R881" t="s">
        <v>172</v>
      </c>
      <c r="S881" s="1">
        <v>45754</v>
      </c>
      <c r="T881" t="s">
        <v>1702</v>
      </c>
      <c r="U881" t="s">
        <v>56</v>
      </c>
      <c r="V881" t="s">
        <v>57</v>
      </c>
      <c r="W881" t="s">
        <v>286</v>
      </c>
      <c r="X881" s="4">
        <v>807</v>
      </c>
      <c r="Y881" t="s">
        <v>64</v>
      </c>
      <c r="AA881">
        <v>2025</v>
      </c>
      <c r="AC881" t="s">
        <v>60</v>
      </c>
      <c r="AG881" t="s">
        <v>61</v>
      </c>
      <c r="AH881" t="s">
        <v>54</v>
      </c>
      <c r="AJ881" t="s">
        <v>62</v>
      </c>
      <c r="AM881" t="s">
        <v>54</v>
      </c>
      <c r="AO881">
        <v>110010</v>
      </c>
      <c r="AP881">
        <v>79761</v>
      </c>
      <c r="AX881" s="2" t="str">
        <f t="shared" si="26"/>
        <v/>
      </c>
      <c r="AY881" t="str">
        <f t="shared" si="27"/>
        <v/>
      </c>
    </row>
    <row r="882" spans="1:51" hidden="1" x14ac:dyDescent="0.25">
      <c r="A882" t="s">
        <v>1685</v>
      </c>
      <c r="B882" t="s">
        <v>1698</v>
      </c>
      <c r="C882" t="s">
        <v>1500</v>
      </c>
      <c r="E882" t="s">
        <v>50</v>
      </c>
      <c r="F882">
        <v>42</v>
      </c>
      <c r="G882" t="s">
        <v>229</v>
      </c>
      <c r="H882">
        <v>2.91</v>
      </c>
      <c r="I882">
        <v>8.1000000000000003E-2</v>
      </c>
      <c r="J882">
        <v>8.1000000000000003E-2</v>
      </c>
      <c r="K882">
        <v>8.1000000000000003E-2</v>
      </c>
      <c r="L882">
        <v>0.18</v>
      </c>
      <c r="M882">
        <v>41.02356683</v>
      </c>
      <c r="N882">
        <v>-82.051930380000002</v>
      </c>
      <c r="O882">
        <v>41.026568869999998</v>
      </c>
      <c r="P882">
        <v>-82.049998299999999</v>
      </c>
      <c r="Q882" t="s">
        <v>1699</v>
      </c>
      <c r="R882" t="s">
        <v>172</v>
      </c>
      <c r="S882" s="1">
        <v>45754</v>
      </c>
      <c r="T882" t="s">
        <v>1703</v>
      </c>
      <c r="U882" t="s">
        <v>56</v>
      </c>
      <c r="V882" t="s">
        <v>57</v>
      </c>
      <c r="W882" t="s">
        <v>286</v>
      </c>
      <c r="X882" s="4">
        <v>807</v>
      </c>
      <c r="Y882" t="s">
        <v>59</v>
      </c>
      <c r="AA882">
        <v>2025</v>
      </c>
      <c r="AC882" t="s">
        <v>60</v>
      </c>
      <c r="AG882" t="s">
        <v>61</v>
      </c>
      <c r="AH882" t="s">
        <v>54</v>
      </c>
      <c r="AJ882" t="s">
        <v>62</v>
      </c>
      <c r="AM882" t="s">
        <v>54</v>
      </c>
      <c r="AO882">
        <v>110010</v>
      </c>
      <c r="AP882">
        <v>79761</v>
      </c>
      <c r="AX882" s="2" t="str">
        <f t="shared" si="26"/>
        <v/>
      </c>
      <c r="AY882" t="str">
        <f t="shared" si="27"/>
        <v/>
      </c>
    </row>
    <row r="883" spans="1:51" hidden="1" x14ac:dyDescent="0.25">
      <c r="A883" t="s">
        <v>1685</v>
      </c>
      <c r="B883" t="s">
        <v>1698</v>
      </c>
      <c r="C883" t="s">
        <v>1500</v>
      </c>
      <c r="E883" t="s">
        <v>50</v>
      </c>
      <c r="F883">
        <v>42</v>
      </c>
      <c r="G883" t="s">
        <v>229</v>
      </c>
      <c r="H883">
        <v>2.91</v>
      </c>
      <c r="I883">
        <v>8.1000000000000003E-2</v>
      </c>
      <c r="J883">
        <v>8.1000000000000003E-2</v>
      </c>
      <c r="K883">
        <v>8.1000000000000003E-2</v>
      </c>
      <c r="L883">
        <v>0.18</v>
      </c>
      <c r="M883">
        <v>41.02356683</v>
      </c>
      <c r="N883">
        <v>-82.051930380000002</v>
      </c>
      <c r="O883">
        <v>41.026568869999998</v>
      </c>
      <c r="P883">
        <v>-82.049998299999999</v>
      </c>
      <c r="Q883" t="s">
        <v>1699</v>
      </c>
      <c r="R883" t="s">
        <v>172</v>
      </c>
      <c r="S883" s="1">
        <v>45754</v>
      </c>
      <c r="T883" t="s">
        <v>1704</v>
      </c>
      <c r="U883" t="s">
        <v>56</v>
      </c>
      <c r="V883" t="s">
        <v>96</v>
      </c>
      <c r="W883" t="s">
        <v>286</v>
      </c>
      <c r="X883" s="4">
        <v>807</v>
      </c>
      <c r="Y883" t="s">
        <v>64</v>
      </c>
      <c r="AA883">
        <v>2025</v>
      </c>
      <c r="AC883" t="s">
        <v>60</v>
      </c>
      <c r="AG883" t="s">
        <v>61</v>
      </c>
      <c r="AH883" t="s">
        <v>54</v>
      </c>
      <c r="AJ883" t="s">
        <v>62</v>
      </c>
      <c r="AM883" t="s">
        <v>54</v>
      </c>
      <c r="AO883">
        <v>110010</v>
      </c>
      <c r="AP883">
        <v>79761</v>
      </c>
      <c r="AX883" s="2" t="str">
        <f t="shared" si="26"/>
        <v/>
      </c>
      <c r="AY883" t="str">
        <f t="shared" si="27"/>
        <v/>
      </c>
    </row>
    <row r="884" spans="1:51" hidden="1" x14ac:dyDescent="0.25">
      <c r="A884" t="s">
        <v>1685</v>
      </c>
      <c r="B884" t="s">
        <v>1705</v>
      </c>
      <c r="C884" t="s">
        <v>1500</v>
      </c>
      <c r="E884" t="s">
        <v>50</v>
      </c>
      <c r="F884">
        <v>42</v>
      </c>
      <c r="G884" t="s">
        <v>51</v>
      </c>
      <c r="H884">
        <v>3.21701959</v>
      </c>
      <c r="I884">
        <v>3.1812448600000001</v>
      </c>
      <c r="J884">
        <v>202.06524486000001</v>
      </c>
      <c r="K884">
        <v>202.06524486000001</v>
      </c>
      <c r="L884">
        <v>0.04</v>
      </c>
      <c r="M884">
        <v>41.028006079999997</v>
      </c>
      <c r="N884">
        <v>-82.05207111</v>
      </c>
      <c r="O884">
        <v>41.027488079999998</v>
      </c>
      <c r="P884">
        <v>-82.052122080000004</v>
      </c>
      <c r="S884" s="1">
        <v>45608</v>
      </c>
      <c r="T884" t="s">
        <v>1706</v>
      </c>
      <c r="U884" t="s">
        <v>87</v>
      </c>
      <c r="V884" t="s">
        <v>88</v>
      </c>
      <c r="W884" t="s">
        <v>71</v>
      </c>
      <c r="X884" s="4">
        <v>644</v>
      </c>
      <c r="Y884" t="s">
        <v>59</v>
      </c>
      <c r="Z884" t="s">
        <v>1514</v>
      </c>
      <c r="AA884">
        <v>2023</v>
      </c>
      <c r="AB884" s="1">
        <v>45152</v>
      </c>
      <c r="AC884" t="s">
        <v>60</v>
      </c>
      <c r="AG884" t="s">
        <v>54</v>
      </c>
      <c r="AH884" t="s">
        <v>54</v>
      </c>
      <c r="AJ884" t="s">
        <v>62</v>
      </c>
      <c r="AM884" t="s">
        <v>54</v>
      </c>
      <c r="AN884" t="s">
        <v>1707</v>
      </c>
      <c r="AP884">
        <v>79761</v>
      </c>
      <c r="AX884" s="2" t="str">
        <f t="shared" si="26"/>
        <v/>
      </c>
      <c r="AY884" t="str">
        <f t="shared" si="27"/>
        <v/>
      </c>
    </row>
    <row r="885" spans="1:51" hidden="1" x14ac:dyDescent="0.25">
      <c r="A885" t="s">
        <v>1685</v>
      </c>
      <c r="B885" t="s">
        <v>1708</v>
      </c>
      <c r="C885" t="s">
        <v>1500</v>
      </c>
      <c r="E885" t="s">
        <v>50</v>
      </c>
      <c r="F885">
        <v>42</v>
      </c>
      <c r="G885" t="s">
        <v>229</v>
      </c>
      <c r="H885">
        <v>4.8540277999999999</v>
      </c>
      <c r="I885">
        <v>4.8452999999999999</v>
      </c>
      <c r="J885">
        <v>203.72929999999999</v>
      </c>
      <c r="K885">
        <v>203.72929999999999</v>
      </c>
      <c r="L885">
        <v>0.01</v>
      </c>
      <c r="M885">
        <v>41.044679029999998</v>
      </c>
      <c r="N885">
        <v>-82.034446470000006</v>
      </c>
      <c r="O885">
        <v>41.044670429999996</v>
      </c>
      <c r="P885">
        <v>-82.034625509999998</v>
      </c>
      <c r="S885" s="1">
        <v>45608</v>
      </c>
      <c r="T885" t="s">
        <v>1709</v>
      </c>
      <c r="U885" t="s">
        <v>87</v>
      </c>
      <c r="V885" t="s">
        <v>96</v>
      </c>
      <c r="W885" t="s">
        <v>71</v>
      </c>
      <c r="X885" s="4">
        <v>644</v>
      </c>
      <c r="Y885" t="s">
        <v>59</v>
      </c>
      <c r="Z885" t="s">
        <v>1514</v>
      </c>
      <c r="AA885">
        <v>2023</v>
      </c>
      <c r="AB885" s="1">
        <v>45152</v>
      </c>
      <c r="AC885" t="s">
        <v>60</v>
      </c>
      <c r="AG885" t="s">
        <v>54</v>
      </c>
      <c r="AH885" t="s">
        <v>54</v>
      </c>
      <c r="AJ885" t="s">
        <v>62</v>
      </c>
      <c r="AM885" t="s">
        <v>54</v>
      </c>
      <c r="AN885" t="s">
        <v>1710</v>
      </c>
      <c r="AP885">
        <v>79761</v>
      </c>
      <c r="AX885" s="2" t="str">
        <f t="shared" si="26"/>
        <v/>
      </c>
      <c r="AY885" t="str">
        <f t="shared" si="27"/>
        <v/>
      </c>
    </row>
    <row r="886" spans="1:51" hidden="1" x14ac:dyDescent="0.25">
      <c r="A886" t="s">
        <v>1685</v>
      </c>
      <c r="B886" t="s">
        <v>1711</v>
      </c>
      <c r="C886" t="s">
        <v>1500</v>
      </c>
      <c r="E886" t="s">
        <v>50</v>
      </c>
      <c r="F886">
        <v>42</v>
      </c>
      <c r="G886" t="s">
        <v>51</v>
      </c>
      <c r="H886">
        <v>4.8689487400000004</v>
      </c>
      <c r="I886">
        <v>4.85969096</v>
      </c>
      <c r="J886">
        <v>203.74369096000001</v>
      </c>
      <c r="K886">
        <v>203.74369096000001</v>
      </c>
      <c r="L886">
        <v>0.01</v>
      </c>
      <c r="M886">
        <v>41.04480392</v>
      </c>
      <c r="N886">
        <v>-82.034173019999997</v>
      </c>
      <c r="O886">
        <v>41.04479482</v>
      </c>
      <c r="P886">
        <v>-82.03435005</v>
      </c>
      <c r="S886" s="1">
        <v>45608</v>
      </c>
      <c r="T886" t="s">
        <v>1712</v>
      </c>
      <c r="U886" t="s">
        <v>87</v>
      </c>
      <c r="V886" t="s">
        <v>96</v>
      </c>
      <c r="W886" t="s">
        <v>71</v>
      </c>
      <c r="X886" s="4">
        <v>644</v>
      </c>
      <c r="Y886" t="s">
        <v>59</v>
      </c>
      <c r="Z886" t="s">
        <v>1514</v>
      </c>
      <c r="AA886">
        <v>2023</v>
      </c>
      <c r="AB886" s="1">
        <v>45152</v>
      </c>
      <c r="AC886" t="s">
        <v>60</v>
      </c>
      <c r="AG886" t="s">
        <v>54</v>
      </c>
      <c r="AH886" t="s">
        <v>54</v>
      </c>
      <c r="AJ886" t="s">
        <v>62</v>
      </c>
      <c r="AM886" t="s">
        <v>54</v>
      </c>
      <c r="AN886" t="s">
        <v>1713</v>
      </c>
      <c r="AP886">
        <v>79761</v>
      </c>
      <c r="AX886" s="2" t="str">
        <f t="shared" si="26"/>
        <v/>
      </c>
      <c r="AY886" t="str">
        <f t="shared" si="27"/>
        <v/>
      </c>
    </row>
    <row r="887" spans="1:51" hidden="1" x14ac:dyDescent="0.25">
      <c r="A887" t="s">
        <v>1685</v>
      </c>
      <c r="B887" t="s">
        <v>1714</v>
      </c>
      <c r="C887" t="s">
        <v>1500</v>
      </c>
      <c r="E887" t="s">
        <v>50</v>
      </c>
      <c r="F887">
        <v>42</v>
      </c>
      <c r="G887" t="s">
        <v>229</v>
      </c>
      <c r="H887">
        <v>6.3684180799999996</v>
      </c>
      <c r="I887">
        <v>6.3590023899999997</v>
      </c>
      <c r="J887">
        <v>205.24300238999999</v>
      </c>
      <c r="K887">
        <v>205.24300238999999</v>
      </c>
      <c r="L887">
        <v>0.01</v>
      </c>
      <c r="M887">
        <v>41.04609336</v>
      </c>
      <c r="N887">
        <v>-82.005534549999993</v>
      </c>
      <c r="O887">
        <v>41.046085269999999</v>
      </c>
      <c r="P887">
        <v>-82.005714260000005</v>
      </c>
      <c r="S887" s="1">
        <v>45608</v>
      </c>
      <c r="T887" t="s">
        <v>1715</v>
      </c>
      <c r="U887" t="s">
        <v>87</v>
      </c>
      <c r="V887" t="s">
        <v>96</v>
      </c>
      <c r="W887" t="s">
        <v>71</v>
      </c>
      <c r="X887" s="4">
        <v>644</v>
      </c>
      <c r="Y887" t="s">
        <v>59</v>
      </c>
      <c r="Z887" t="s">
        <v>1514</v>
      </c>
      <c r="AA887">
        <v>2023</v>
      </c>
      <c r="AB887" s="1">
        <v>45152</v>
      </c>
      <c r="AC887" t="s">
        <v>60</v>
      </c>
      <c r="AG887" t="s">
        <v>54</v>
      </c>
      <c r="AH887" t="s">
        <v>54</v>
      </c>
      <c r="AJ887" t="s">
        <v>62</v>
      </c>
      <c r="AM887" t="s">
        <v>54</v>
      </c>
      <c r="AN887" t="s">
        <v>1716</v>
      </c>
      <c r="AP887">
        <v>79761</v>
      </c>
      <c r="AX887" s="2" t="str">
        <f t="shared" si="26"/>
        <v/>
      </c>
      <c r="AY887" t="str">
        <f t="shared" si="27"/>
        <v/>
      </c>
    </row>
    <row r="888" spans="1:51" hidden="1" x14ac:dyDescent="0.25">
      <c r="A888" t="s">
        <v>1685</v>
      </c>
      <c r="B888" t="s">
        <v>1717</v>
      </c>
      <c r="C888" t="s">
        <v>1500</v>
      </c>
      <c r="E888" t="s">
        <v>50</v>
      </c>
      <c r="F888">
        <v>42</v>
      </c>
      <c r="G888" t="s">
        <v>51</v>
      </c>
      <c r="H888">
        <v>6.3843658899999998</v>
      </c>
      <c r="I888">
        <v>6.3748168500000002</v>
      </c>
      <c r="J888">
        <v>205.25881684999999</v>
      </c>
      <c r="K888">
        <v>205.25881684999999</v>
      </c>
      <c r="L888">
        <v>0.01</v>
      </c>
      <c r="M888">
        <v>41.04622166</v>
      </c>
      <c r="N888">
        <v>-82.005239579999994</v>
      </c>
      <c r="O888">
        <v>41.04621255</v>
      </c>
      <c r="P888">
        <v>-82.00542197</v>
      </c>
      <c r="S888" s="1">
        <v>45608</v>
      </c>
      <c r="T888" t="s">
        <v>1718</v>
      </c>
      <c r="U888" t="s">
        <v>87</v>
      </c>
      <c r="V888" t="s">
        <v>96</v>
      </c>
      <c r="W888" t="s">
        <v>71</v>
      </c>
      <c r="X888" s="4">
        <v>644</v>
      </c>
      <c r="Y888" t="s">
        <v>59</v>
      </c>
      <c r="AA888">
        <v>2023</v>
      </c>
      <c r="AB888" s="1">
        <v>45152</v>
      </c>
      <c r="AC888" t="s">
        <v>60</v>
      </c>
      <c r="AG888" t="s">
        <v>54</v>
      </c>
      <c r="AH888" t="s">
        <v>54</v>
      </c>
      <c r="AJ888" t="s">
        <v>62</v>
      </c>
      <c r="AM888" t="s">
        <v>54</v>
      </c>
      <c r="AN888" t="s">
        <v>1719</v>
      </c>
      <c r="AP888">
        <v>79761</v>
      </c>
      <c r="AX888" s="2" t="str">
        <f t="shared" si="26"/>
        <v/>
      </c>
      <c r="AY888" t="str">
        <f t="shared" si="27"/>
        <v/>
      </c>
    </row>
    <row r="889" spans="1:51" s="5" customFormat="1" x14ac:dyDescent="0.25">
      <c r="A889" s="5" t="s">
        <v>2016</v>
      </c>
      <c r="B889" s="5" t="s">
        <v>2028</v>
      </c>
      <c r="C889" s="5" t="s">
        <v>1500</v>
      </c>
      <c r="E889" s="5" t="s">
        <v>272</v>
      </c>
      <c r="F889" s="5">
        <v>76</v>
      </c>
      <c r="G889" s="5" t="s">
        <v>67</v>
      </c>
      <c r="H889" s="5">
        <v>0.74030024999999999</v>
      </c>
      <c r="I889" s="5">
        <v>7.3409000000000004</v>
      </c>
      <c r="J889">
        <v>7.3409000000000004</v>
      </c>
      <c r="K889">
        <v>7.3409000000000004</v>
      </c>
      <c r="L889" s="5">
        <v>6.6</v>
      </c>
      <c r="M889">
        <v>41.027012720000002</v>
      </c>
      <c r="N889">
        <v>-81.894175540000006</v>
      </c>
      <c r="O889">
        <v>41.031363040000002</v>
      </c>
      <c r="P889">
        <v>-81.770526489999995</v>
      </c>
      <c r="Q889" s="5" t="s">
        <v>2029</v>
      </c>
      <c r="R889" s="5" t="s">
        <v>69</v>
      </c>
      <c r="S889" s="1">
        <v>45754</v>
      </c>
      <c r="T889" t="s">
        <v>2031</v>
      </c>
      <c r="U889" t="s">
        <v>56</v>
      </c>
      <c r="V889" s="5" t="s">
        <v>74</v>
      </c>
      <c r="W889" s="5" t="s">
        <v>58</v>
      </c>
      <c r="X889" s="6">
        <v>642</v>
      </c>
      <c r="Y889" s="5" t="s">
        <v>59</v>
      </c>
      <c r="Z889"/>
      <c r="AA889">
        <v>2025</v>
      </c>
      <c r="AB889"/>
      <c r="AC889" t="s">
        <v>60</v>
      </c>
      <c r="AD889"/>
      <c r="AE889"/>
      <c r="AF889"/>
      <c r="AG889" t="s">
        <v>61</v>
      </c>
      <c r="AH889" t="s">
        <v>54</v>
      </c>
      <c r="AI889" s="1">
        <v>2022</v>
      </c>
      <c r="AJ889" t="s">
        <v>62</v>
      </c>
      <c r="AK889"/>
      <c r="AL889"/>
      <c r="AM889" t="s">
        <v>54</v>
      </c>
      <c r="AN889"/>
      <c r="AO889">
        <v>110010</v>
      </c>
      <c r="AP889"/>
      <c r="AQ889" s="5">
        <v>108033</v>
      </c>
      <c r="AR889"/>
      <c r="AS889"/>
      <c r="AT889"/>
      <c r="AU889"/>
      <c r="AV889"/>
      <c r="AW889"/>
      <c r="AX889" s="2" t="str">
        <f t="shared" si="26"/>
        <v>X</v>
      </c>
      <c r="AY889" s="5">
        <f t="shared" si="27"/>
        <v>642</v>
      </c>
    </row>
    <row r="890" spans="1:51" s="5" customFormat="1" x14ac:dyDescent="0.25">
      <c r="A890" s="5" t="s">
        <v>2016</v>
      </c>
      <c r="B890" s="5" t="s">
        <v>2028</v>
      </c>
      <c r="C890" s="5" t="s">
        <v>1500</v>
      </c>
      <c r="E890" s="5" t="s">
        <v>272</v>
      </c>
      <c r="F890" s="5">
        <v>76</v>
      </c>
      <c r="G890" s="5" t="s">
        <v>67</v>
      </c>
      <c r="H890" s="5">
        <v>0.74030024999999999</v>
      </c>
      <c r="I890" s="5">
        <v>7.3409000000000004</v>
      </c>
      <c r="J890">
        <v>7.3409000000000004</v>
      </c>
      <c r="K890">
        <v>7.3409000000000004</v>
      </c>
      <c r="L890" s="5">
        <v>6.6</v>
      </c>
      <c r="M890">
        <v>41.027012720000002</v>
      </c>
      <c r="N890">
        <v>-81.894175540000006</v>
      </c>
      <c r="O890">
        <v>41.031363040000002</v>
      </c>
      <c r="P890">
        <v>-81.770526489999995</v>
      </c>
      <c r="Q890" s="5" t="s">
        <v>2029</v>
      </c>
      <c r="R890" s="5" t="s">
        <v>69</v>
      </c>
      <c r="S890" s="1">
        <v>45754</v>
      </c>
      <c r="T890" t="s">
        <v>2032</v>
      </c>
      <c r="U890" t="s">
        <v>56</v>
      </c>
      <c r="V890" s="5" t="s">
        <v>57</v>
      </c>
      <c r="W890" s="5" t="s">
        <v>58</v>
      </c>
      <c r="X890" s="6">
        <v>642</v>
      </c>
      <c r="Y890" s="5" t="s">
        <v>64</v>
      </c>
      <c r="Z890"/>
      <c r="AA890">
        <v>2025</v>
      </c>
      <c r="AB890"/>
      <c r="AC890" t="s">
        <v>60</v>
      </c>
      <c r="AD890"/>
      <c r="AE890"/>
      <c r="AF890"/>
      <c r="AG890" t="s">
        <v>61</v>
      </c>
      <c r="AH890" t="s">
        <v>54</v>
      </c>
      <c r="AI890" s="1">
        <v>2022</v>
      </c>
      <c r="AJ890" t="s">
        <v>62</v>
      </c>
      <c r="AK890"/>
      <c r="AL890"/>
      <c r="AM890" t="s">
        <v>54</v>
      </c>
      <c r="AN890"/>
      <c r="AO890">
        <v>110010</v>
      </c>
      <c r="AP890"/>
      <c r="AQ890" s="5">
        <v>108033</v>
      </c>
      <c r="AR890"/>
      <c r="AS890"/>
      <c r="AT890"/>
      <c r="AU890"/>
      <c r="AV890"/>
      <c r="AW890"/>
      <c r="AX890" s="2" t="str">
        <f t="shared" si="26"/>
        <v>X</v>
      </c>
      <c r="AY890" s="5">
        <f t="shared" si="27"/>
        <v>642</v>
      </c>
    </row>
    <row r="891" spans="1:51" s="5" customFormat="1" x14ac:dyDescent="0.25">
      <c r="A891" s="5" t="s">
        <v>2016</v>
      </c>
      <c r="B891" s="5" t="s">
        <v>2017</v>
      </c>
      <c r="C891" s="5" t="s">
        <v>1500</v>
      </c>
      <c r="E891" s="5" t="s">
        <v>272</v>
      </c>
      <c r="F891" s="5">
        <v>76</v>
      </c>
      <c r="G891" s="5" t="s">
        <v>229</v>
      </c>
      <c r="H891" s="5">
        <v>0.1055</v>
      </c>
      <c r="I891" s="5">
        <v>0.25783651000000002</v>
      </c>
      <c r="J891">
        <v>209.54716719000001</v>
      </c>
      <c r="K891">
        <v>209.54716719000001</v>
      </c>
      <c r="L891" s="5">
        <v>0.48</v>
      </c>
      <c r="M891">
        <v>41.024597030000002</v>
      </c>
      <c r="N891">
        <v>-81.905322380000001</v>
      </c>
      <c r="O891">
        <v>41.027705099999999</v>
      </c>
      <c r="P891">
        <v>-81.897160420000006</v>
      </c>
      <c r="S891" s="1">
        <v>45708</v>
      </c>
      <c r="T891" t="s">
        <v>2018</v>
      </c>
      <c r="U891" t="s">
        <v>87</v>
      </c>
      <c r="V891" s="5" t="s">
        <v>88</v>
      </c>
      <c r="W891" s="5" t="s">
        <v>71</v>
      </c>
      <c r="X891" s="6">
        <v>644</v>
      </c>
      <c r="Y891" s="5" t="s">
        <v>59</v>
      </c>
      <c r="Z891" t="s">
        <v>1514</v>
      </c>
      <c r="AA891">
        <v>2021</v>
      </c>
      <c r="AB891" s="1">
        <v>44423</v>
      </c>
      <c r="AC891" t="s">
        <v>60</v>
      </c>
      <c r="AD891"/>
      <c r="AE891"/>
      <c r="AF891"/>
      <c r="AG891" t="s">
        <v>54</v>
      </c>
      <c r="AH891" t="s">
        <v>54</v>
      </c>
      <c r="AI891" s="1">
        <v>45519</v>
      </c>
      <c r="AJ891" t="s">
        <v>62</v>
      </c>
      <c r="AK891"/>
      <c r="AL891"/>
      <c r="AM891" t="s">
        <v>54</v>
      </c>
      <c r="AN891" t="s">
        <v>2019</v>
      </c>
      <c r="AO891"/>
      <c r="AP891"/>
      <c r="AR891"/>
      <c r="AS891"/>
      <c r="AT891"/>
      <c r="AU891"/>
      <c r="AV891"/>
      <c r="AW891"/>
      <c r="AX891" s="2" t="str">
        <f t="shared" si="26"/>
        <v>X</v>
      </c>
      <c r="AY891" s="5">
        <f t="shared" si="27"/>
        <v>643</v>
      </c>
    </row>
    <row r="892" spans="1:51" s="5" customFormat="1" x14ac:dyDescent="0.25">
      <c r="A892" s="5" t="s">
        <v>2016</v>
      </c>
      <c r="B892" s="5" t="s">
        <v>2020</v>
      </c>
      <c r="C892" s="5" t="s">
        <v>1500</v>
      </c>
      <c r="E892" s="5" t="s">
        <v>272</v>
      </c>
      <c r="F892" s="5">
        <v>76</v>
      </c>
      <c r="G892" s="5" t="s">
        <v>229</v>
      </c>
      <c r="H892" s="5">
        <v>0.38633821000000002</v>
      </c>
      <c r="I892" s="5">
        <v>0.33789912</v>
      </c>
      <c r="J892">
        <v>0.33789912</v>
      </c>
      <c r="K892">
        <v>0.33789912</v>
      </c>
      <c r="L892" s="5">
        <v>0.05</v>
      </c>
      <c r="M892">
        <v>41.026317800000001</v>
      </c>
      <c r="N892">
        <v>-81.900460440000003</v>
      </c>
      <c r="O892">
        <v>41.026034510000002</v>
      </c>
      <c r="P892">
        <v>-81.901308020000002</v>
      </c>
      <c r="S892" s="1">
        <v>45708</v>
      </c>
      <c r="T892" t="s">
        <v>2021</v>
      </c>
      <c r="U892" t="s">
        <v>87</v>
      </c>
      <c r="V892" s="5" t="s">
        <v>88</v>
      </c>
      <c r="W892" s="5" t="s">
        <v>71</v>
      </c>
      <c r="X892" s="6">
        <v>644</v>
      </c>
      <c r="Y892" s="5" t="s">
        <v>59</v>
      </c>
      <c r="Z892" t="s">
        <v>1514</v>
      </c>
      <c r="AA892">
        <v>2021</v>
      </c>
      <c r="AB892" s="1">
        <v>44423</v>
      </c>
      <c r="AC892" t="s">
        <v>60</v>
      </c>
      <c r="AD892"/>
      <c r="AE892"/>
      <c r="AF892"/>
      <c r="AG892" t="s">
        <v>54</v>
      </c>
      <c r="AH892" t="s">
        <v>54</v>
      </c>
      <c r="AI892" s="1">
        <v>45519</v>
      </c>
      <c r="AJ892" t="s">
        <v>62</v>
      </c>
      <c r="AK892"/>
      <c r="AL892"/>
      <c r="AM892" t="s">
        <v>54</v>
      </c>
      <c r="AN892" t="s">
        <v>2019</v>
      </c>
      <c r="AO892"/>
      <c r="AP892"/>
      <c r="AR892"/>
      <c r="AS892"/>
      <c r="AT892"/>
      <c r="AU892"/>
      <c r="AV892"/>
      <c r="AW892"/>
      <c r="AX892" s="2" t="str">
        <f t="shared" si="26"/>
        <v>X</v>
      </c>
      <c r="AY892" s="5">
        <f t="shared" si="27"/>
        <v>643</v>
      </c>
    </row>
    <row r="893" spans="1:51" s="5" customFormat="1" x14ac:dyDescent="0.25">
      <c r="A893" s="5" t="s">
        <v>2016</v>
      </c>
      <c r="B893" s="5" t="s">
        <v>2052</v>
      </c>
      <c r="C893" s="5" t="s">
        <v>1500</v>
      </c>
      <c r="E893" s="5" t="s">
        <v>272</v>
      </c>
      <c r="F893" s="5">
        <v>76</v>
      </c>
      <c r="G893" s="5" t="s">
        <v>67</v>
      </c>
      <c r="H893" s="5">
        <v>7.8730000000000002</v>
      </c>
      <c r="I893" s="5">
        <v>3.1619999999999999</v>
      </c>
      <c r="J893">
        <v>16.405999999999999</v>
      </c>
      <c r="K893">
        <v>16.405999999999999</v>
      </c>
      <c r="M893">
        <v>41.033547339999998</v>
      </c>
      <c r="N893">
        <v>-81.760926069999996</v>
      </c>
      <c r="O893">
        <v>41.032070820000001</v>
      </c>
      <c r="P893">
        <v>-81.760713670000001</v>
      </c>
      <c r="Q893" s="5" t="s">
        <v>1055</v>
      </c>
      <c r="R893" s="5" t="s">
        <v>172</v>
      </c>
      <c r="S893" s="1">
        <v>45519</v>
      </c>
      <c r="T893" t="s">
        <v>2053</v>
      </c>
      <c r="U893" t="s">
        <v>56</v>
      </c>
      <c r="V893" s="5" t="s">
        <v>57</v>
      </c>
      <c r="W893" s="5" t="s">
        <v>89</v>
      </c>
      <c r="X893" s="6">
        <v>643</v>
      </c>
      <c r="Y893" s="5" t="s">
        <v>59</v>
      </c>
      <c r="Z893"/>
      <c r="AA893">
        <v>2024</v>
      </c>
      <c r="AB893"/>
      <c r="AC893" t="s">
        <v>84</v>
      </c>
      <c r="AD893"/>
      <c r="AE893"/>
      <c r="AF893"/>
      <c r="AG893" t="s">
        <v>61</v>
      </c>
      <c r="AH893" t="s">
        <v>54</v>
      </c>
      <c r="AI893"/>
      <c r="AJ893" t="s">
        <v>62</v>
      </c>
      <c r="AK893"/>
      <c r="AL893"/>
      <c r="AM893" t="s">
        <v>54</v>
      </c>
      <c r="AN893"/>
      <c r="AO893">
        <v>108033</v>
      </c>
      <c r="AP893"/>
      <c r="AR893"/>
      <c r="AS893"/>
      <c r="AT893"/>
      <c r="AU893"/>
      <c r="AV893"/>
      <c r="AW893"/>
      <c r="AX893" s="2" t="str">
        <f t="shared" si="26"/>
        <v>X</v>
      </c>
      <c r="AY893" s="5">
        <f t="shared" si="27"/>
        <v>643</v>
      </c>
    </row>
    <row r="894" spans="1:51" hidden="1" x14ac:dyDescent="0.25">
      <c r="A894" t="s">
        <v>1685</v>
      </c>
      <c r="B894" t="s">
        <v>1726</v>
      </c>
      <c r="C894" t="s">
        <v>1500</v>
      </c>
      <c r="E894" t="s">
        <v>50</v>
      </c>
      <c r="F894">
        <v>42</v>
      </c>
      <c r="G894" t="s">
        <v>303</v>
      </c>
      <c r="H894">
        <v>7.2859235299999998</v>
      </c>
      <c r="I894">
        <v>7.2602000000000002</v>
      </c>
      <c r="J894">
        <v>206.14420000000001</v>
      </c>
      <c r="K894">
        <v>206.14420000000001</v>
      </c>
      <c r="L894">
        <v>0.02</v>
      </c>
      <c r="M894">
        <v>41.047874579999998</v>
      </c>
      <c r="N894">
        <v>-81.994243440000005</v>
      </c>
      <c r="O894">
        <v>41.047634879999997</v>
      </c>
      <c r="P894">
        <v>-81.994593469999998</v>
      </c>
      <c r="S894" s="1">
        <v>45608</v>
      </c>
      <c r="T894" t="s">
        <v>1727</v>
      </c>
      <c r="U894" t="s">
        <v>87</v>
      </c>
      <c r="V894" t="s">
        <v>88</v>
      </c>
      <c r="W894" t="s">
        <v>71</v>
      </c>
      <c r="X894" s="4">
        <v>644</v>
      </c>
      <c r="Y894" t="s">
        <v>59</v>
      </c>
      <c r="Z894" t="s">
        <v>1514</v>
      </c>
      <c r="AA894">
        <v>2023</v>
      </c>
      <c r="AB894" s="1">
        <v>45152</v>
      </c>
      <c r="AC894" t="s">
        <v>60</v>
      </c>
      <c r="AG894" t="s">
        <v>54</v>
      </c>
      <c r="AH894" t="s">
        <v>54</v>
      </c>
      <c r="AJ894" t="s">
        <v>62</v>
      </c>
      <c r="AM894" t="s">
        <v>54</v>
      </c>
      <c r="AN894" t="s">
        <v>1728</v>
      </c>
      <c r="AX894" s="2" t="str">
        <f t="shared" si="26"/>
        <v/>
      </c>
      <c r="AY894" t="str">
        <f t="shared" si="27"/>
        <v/>
      </c>
    </row>
    <row r="895" spans="1:51" hidden="1" x14ac:dyDescent="0.25">
      <c r="A895" t="s">
        <v>1729</v>
      </c>
      <c r="B895" t="s">
        <v>1730</v>
      </c>
      <c r="C895" t="s">
        <v>1500</v>
      </c>
      <c r="E895" t="s">
        <v>257</v>
      </c>
      <c r="F895">
        <v>421</v>
      </c>
      <c r="G895" t="s">
        <v>303</v>
      </c>
      <c r="H895">
        <v>4.9304800000000003E-2</v>
      </c>
      <c r="I895">
        <v>6.3762987400000002</v>
      </c>
      <c r="J895">
        <v>154.86329874</v>
      </c>
      <c r="K895">
        <v>154.86329874</v>
      </c>
      <c r="L895">
        <v>0.02</v>
      </c>
      <c r="M895">
        <v>41.026512769999997</v>
      </c>
      <c r="N895">
        <v>-82.050609309999999</v>
      </c>
      <c r="O895">
        <v>41.026530979999997</v>
      </c>
      <c r="P895">
        <v>-82.050917760000004</v>
      </c>
      <c r="S895" s="1">
        <v>45608</v>
      </c>
      <c r="T895" t="s">
        <v>1731</v>
      </c>
      <c r="U895" t="s">
        <v>87</v>
      </c>
      <c r="V895" t="s">
        <v>88</v>
      </c>
      <c r="W895" t="s">
        <v>71</v>
      </c>
      <c r="X895" s="4">
        <v>644</v>
      </c>
      <c r="Y895" t="s">
        <v>59</v>
      </c>
      <c r="Z895" t="s">
        <v>1514</v>
      </c>
      <c r="AA895">
        <v>2023</v>
      </c>
      <c r="AB895" s="1">
        <v>45152</v>
      </c>
      <c r="AC895" t="s">
        <v>60</v>
      </c>
      <c r="AG895" t="s">
        <v>54</v>
      </c>
      <c r="AH895" t="s">
        <v>54</v>
      </c>
      <c r="AJ895" t="s">
        <v>62</v>
      </c>
      <c r="AM895" t="s">
        <v>54</v>
      </c>
      <c r="AN895" t="s">
        <v>1732</v>
      </c>
      <c r="AP895">
        <v>79761</v>
      </c>
      <c r="AX895" s="2" t="str">
        <f t="shared" si="26"/>
        <v/>
      </c>
      <c r="AY895" t="str">
        <f t="shared" si="27"/>
        <v/>
      </c>
    </row>
    <row r="896" spans="1:51" s="5" customFormat="1" x14ac:dyDescent="0.25">
      <c r="A896" s="5" t="s">
        <v>2016</v>
      </c>
      <c r="B896" s="5" t="s">
        <v>2033</v>
      </c>
      <c r="C896" s="5" t="s">
        <v>1500</v>
      </c>
      <c r="E896" s="5" t="s">
        <v>272</v>
      </c>
      <c r="F896" s="5">
        <v>76</v>
      </c>
      <c r="G896" s="5" t="s">
        <v>76</v>
      </c>
      <c r="H896" s="5">
        <v>11.3034</v>
      </c>
      <c r="I896" s="5">
        <v>7.9459000000000005E-3</v>
      </c>
      <c r="J896">
        <v>12.128652049999999</v>
      </c>
      <c r="K896">
        <v>12.128652049999999</v>
      </c>
      <c r="L896" s="5">
        <v>0.14000000000000001</v>
      </c>
      <c r="M896">
        <v>41.047441470000003</v>
      </c>
      <c r="N896">
        <v>-81.701512179999995</v>
      </c>
      <c r="O896">
        <v>41.042003719999997</v>
      </c>
      <c r="P896">
        <v>-81.6878411</v>
      </c>
      <c r="Q896" s="5" t="s">
        <v>2034</v>
      </c>
      <c r="R896" s="5" t="s">
        <v>1670</v>
      </c>
      <c r="S896" s="1">
        <v>45532</v>
      </c>
      <c r="T896" t="s">
        <v>2035</v>
      </c>
      <c r="U896" t="s">
        <v>56</v>
      </c>
      <c r="V896" s="5" t="s">
        <v>74</v>
      </c>
      <c r="W896" s="5" t="s">
        <v>286</v>
      </c>
      <c r="X896" s="6">
        <v>807</v>
      </c>
      <c r="Y896" s="5" t="s">
        <v>59</v>
      </c>
      <c r="Z896"/>
      <c r="AA896">
        <v>2022</v>
      </c>
      <c r="AB896"/>
      <c r="AC896" t="s">
        <v>60</v>
      </c>
      <c r="AD896"/>
      <c r="AE896"/>
      <c r="AF896"/>
      <c r="AG896" t="s">
        <v>61</v>
      </c>
      <c r="AH896" t="s">
        <v>54</v>
      </c>
      <c r="AI896"/>
      <c r="AJ896" t="s">
        <v>62</v>
      </c>
      <c r="AK896"/>
      <c r="AL896"/>
      <c r="AM896" t="s">
        <v>54</v>
      </c>
      <c r="AN896"/>
      <c r="AO896"/>
      <c r="AP896"/>
      <c r="AR896"/>
      <c r="AS896"/>
      <c r="AT896"/>
      <c r="AU896"/>
      <c r="AV896"/>
      <c r="AW896"/>
      <c r="AX896" s="2" t="str">
        <f t="shared" si="26"/>
        <v>X</v>
      </c>
      <c r="AY896" s="5">
        <f t="shared" si="27"/>
        <v>807</v>
      </c>
    </row>
    <row r="897" spans="1:51" s="5" customFormat="1" x14ac:dyDescent="0.25">
      <c r="A897" s="5" t="s">
        <v>2016</v>
      </c>
      <c r="B897" s="5" t="s">
        <v>2033</v>
      </c>
      <c r="C897" s="5" t="s">
        <v>1500</v>
      </c>
      <c r="E897" s="5" t="s">
        <v>272</v>
      </c>
      <c r="F897" s="5">
        <v>76</v>
      </c>
      <c r="G897" s="5" t="s">
        <v>76</v>
      </c>
      <c r="H897" s="5">
        <v>11.3034</v>
      </c>
      <c r="I897" s="5">
        <v>6.6409299999999997E-3</v>
      </c>
      <c r="J897">
        <v>12.129721180000001</v>
      </c>
      <c r="K897">
        <v>12.129721180000001</v>
      </c>
      <c r="L897" s="5">
        <v>0.14000000000000001</v>
      </c>
      <c r="M897">
        <v>41.047441470000003</v>
      </c>
      <c r="N897">
        <v>-81.701512179999995</v>
      </c>
      <c r="O897">
        <v>41.041979439999999</v>
      </c>
      <c r="P897">
        <v>-81.6878411</v>
      </c>
      <c r="Q897" s="5" t="s">
        <v>2034</v>
      </c>
      <c r="R897" s="5" t="s">
        <v>1670</v>
      </c>
      <c r="S897" s="1">
        <v>45532</v>
      </c>
      <c r="T897" t="s">
        <v>2036</v>
      </c>
      <c r="U897" t="s">
        <v>56</v>
      </c>
      <c r="V897" s="5" t="s">
        <v>57</v>
      </c>
      <c r="W897" s="5" t="s">
        <v>286</v>
      </c>
      <c r="X897" s="6">
        <v>807</v>
      </c>
      <c r="Y897" s="5" t="s">
        <v>59</v>
      </c>
      <c r="Z897"/>
      <c r="AA897">
        <v>2022</v>
      </c>
      <c r="AB897"/>
      <c r="AC897" t="s">
        <v>60</v>
      </c>
      <c r="AD897"/>
      <c r="AE897"/>
      <c r="AF897"/>
      <c r="AG897" t="s">
        <v>61</v>
      </c>
      <c r="AH897" t="s">
        <v>54</v>
      </c>
      <c r="AI897"/>
      <c r="AJ897" t="s">
        <v>62</v>
      </c>
      <c r="AK897"/>
      <c r="AL897"/>
      <c r="AM897" t="s">
        <v>54</v>
      </c>
      <c r="AN897"/>
      <c r="AO897"/>
      <c r="AP897"/>
      <c r="AR897"/>
      <c r="AS897"/>
      <c r="AT897"/>
      <c r="AU897"/>
      <c r="AV897"/>
      <c r="AW897"/>
      <c r="AX897" s="2" t="str">
        <f t="shared" si="26"/>
        <v>X</v>
      </c>
      <c r="AY897" s="5">
        <f t="shared" si="27"/>
        <v>807</v>
      </c>
    </row>
    <row r="898" spans="1:51" s="5" customFormat="1" x14ac:dyDescent="0.25">
      <c r="A898" s="5" t="s">
        <v>2016</v>
      </c>
      <c r="B898" s="5" t="s">
        <v>2033</v>
      </c>
      <c r="C898" s="5" t="s">
        <v>1500</v>
      </c>
      <c r="E898" s="5" t="s">
        <v>272</v>
      </c>
      <c r="F898" s="5">
        <v>76</v>
      </c>
      <c r="G898" s="5" t="s">
        <v>76</v>
      </c>
      <c r="H898" s="5">
        <v>11.3034</v>
      </c>
      <c r="I898" s="5">
        <v>6.2847700000000003E-3</v>
      </c>
      <c r="J898">
        <v>12.130151120000001</v>
      </c>
      <c r="K898">
        <v>12.130151120000001</v>
      </c>
      <c r="L898" s="5">
        <v>0.14000000000000001</v>
      </c>
      <c r="M898">
        <v>41.047441470000003</v>
      </c>
      <c r="N898">
        <v>-81.701512179999995</v>
      </c>
      <c r="O898">
        <v>41.041979439999999</v>
      </c>
      <c r="P898">
        <v>-81.68783037</v>
      </c>
      <c r="Q898" s="5" t="s">
        <v>2034</v>
      </c>
      <c r="R898" s="5" t="s">
        <v>1670</v>
      </c>
      <c r="S898" s="1">
        <v>45532</v>
      </c>
      <c r="T898" t="s">
        <v>2037</v>
      </c>
      <c r="U898" t="s">
        <v>56</v>
      </c>
      <c r="V898" s="5" t="s">
        <v>57</v>
      </c>
      <c r="W898" s="5" t="s">
        <v>286</v>
      </c>
      <c r="X898" s="6">
        <v>807</v>
      </c>
      <c r="Y898" s="5" t="s">
        <v>64</v>
      </c>
      <c r="Z898"/>
      <c r="AA898">
        <v>2022</v>
      </c>
      <c r="AB898"/>
      <c r="AC898" t="s">
        <v>60</v>
      </c>
      <c r="AD898"/>
      <c r="AE898"/>
      <c r="AF898"/>
      <c r="AG898" t="s">
        <v>61</v>
      </c>
      <c r="AH898" t="s">
        <v>54</v>
      </c>
      <c r="AI898"/>
      <c r="AJ898" t="s">
        <v>62</v>
      </c>
      <c r="AK898"/>
      <c r="AL898"/>
      <c r="AM898" t="s">
        <v>54</v>
      </c>
      <c r="AN898"/>
      <c r="AO898"/>
      <c r="AP898"/>
      <c r="AR898"/>
      <c r="AS898"/>
      <c r="AT898"/>
      <c r="AU898"/>
      <c r="AV898"/>
      <c r="AW898"/>
      <c r="AX898" s="2" t="str">
        <f t="shared" ref="AX898:AX961" si="28">IF(AND(X898=807,AA898&lt;2023),"X",IF(AND(X898=642,AA898&lt;2026),"X",IF(AND(X898=644,AA898&lt;2023),"X",IF(AND(X898=643,AA898&lt;2025),"X",""))))</f>
        <v>X</v>
      </c>
      <c r="AY898" s="5">
        <f t="shared" ref="AY898:AY961" si="29">IF(AND(AX898="X",X898=642),642,IF(AND(AX898="X",X898=643),643,IF(AND(AX898="X",X898=644),643,IF(AND(AX898="X",X898=807),807,""))))</f>
        <v>807</v>
      </c>
    </row>
    <row r="899" spans="1:51" s="5" customFormat="1" x14ac:dyDescent="0.25">
      <c r="A899" s="5" t="s">
        <v>2016</v>
      </c>
      <c r="B899" s="5" t="s">
        <v>2038</v>
      </c>
      <c r="C899" s="5" t="s">
        <v>1500</v>
      </c>
      <c r="E899" s="5" t="s">
        <v>272</v>
      </c>
      <c r="F899" s="5">
        <v>76</v>
      </c>
      <c r="G899" s="5" t="s">
        <v>67</v>
      </c>
      <c r="H899" s="5">
        <v>11.57960419</v>
      </c>
      <c r="I899" s="5">
        <v>12.140483010000001</v>
      </c>
      <c r="J899">
        <v>12.140483010000001</v>
      </c>
      <c r="K899">
        <v>12.140483010000001</v>
      </c>
      <c r="L899" s="5">
        <v>0.18</v>
      </c>
      <c r="M899">
        <v>41.046628310000003</v>
      </c>
      <c r="N899">
        <v>-81.696355679999996</v>
      </c>
      <c r="O899">
        <v>41.041736110000002</v>
      </c>
      <c r="P899">
        <v>-81.687839969999999</v>
      </c>
      <c r="Q899" s="5" t="s">
        <v>2039</v>
      </c>
      <c r="R899" s="5" t="s">
        <v>1670</v>
      </c>
      <c r="S899" s="1">
        <v>45532</v>
      </c>
      <c r="T899" t="s">
        <v>2040</v>
      </c>
      <c r="U899" t="s">
        <v>56</v>
      </c>
      <c r="V899" s="5" t="s">
        <v>57</v>
      </c>
      <c r="W899" s="5" t="s">
        <v>286</v>
      </c>
      <c r="X899" s="6">
        <v>807</v>
      </c>
      <c r="Y899" s="5" t="s">
        <v>59</v>
      </c>
      <c r="Z899"/>
      <c r="AA899">
        <v>2022</v>
      </c>
      <c r="AB899"/>
      <c r="AC899" t="s">
        <v>60</v>
      </c>
      <c r="AD899"/>
      <c r="AE899"/>
      <c r="AF899"/>
      <c r="AG899" t="s">
        <v>61</v>
      </c>
      <c r="AH899" t="s">
        <v>54</v>
      </c>
      <c r="AI899"/>
      <c r="AJ899" t="s">
        <v>62</v>
      </c>
      <c r="AK899"/>
      <c r="AL899"/>
      <c r="AM899" t="s">
        <v>54</v>
      </c>
      <c r="AN899"/>
      <c r="AO899"/>
      <c r="AP899"/>
      <c r="AR899"/>
      <c r="AS899"/>
      <c r="AT899"/>
      <c r="AU899"/>
      <c r="AV899"/>
      <c r="AW899"/>
      <c r="AX899" s="2" t="str">
        <f t="shared" si="28"/>
        <v>X</v>
      </c>
      <c r="AY899" s="5">
        <f t="shared" si="29"/>
        <v>807</v>
      </c>
    </row>
    <row r="900" spans="1:51" s="5" customFormat="1" x14ac:dyDescent="0.25">
      <c r="A900" s="5" t="s">
        <v>2016</v>
      </c>
      <c r="B900" s="5" t="s">
        <v>2038</v>
      </c>
      <c r="C900" s="5" t="s">
        <v>1500</v>
      </c>
      <c r="E900" s="5" t="s">
        <v>272</v>
      </c>
      <c r="F900" s="5">
        <v>76</v>
      </c>
      <c r="G900" s="5" t="s">
        <v>67</v>
      </c>
      <c r="H900" s="5">
        <v>11.57960419</v>
      </c>
      <c r="I900" s="5">
        <v>12.136047919999999</v>
      </c>
      <c r="J900">
        <v>12.136047919999999</v>
      </c>
      <c r="K900">
        <v>12.136047919999999</v>
      </c>
      <c r="L900" s="5">
        <v>0.18</v>
      </c>
      <c r="M900">
        <v>41.046628310000003</v>
      </c>
      <c r="N900">
        <v>-81.696355679999996</v>
      </c>
      <c r="O900">
        <v>41.041768480000002</v>
      </c>
      <c r="P900">
        <v>-81.687915070000003</v>
      </c>
      <c r="Q900" s="5" t="s">
        <v>2039</v>
      </c>
      <c r="R900" s="5" t="s">
        <v>1670</v>
      </c>
      <c r="S900" s="1">
        <v>45532</v>
      </c>
      <c r="T900" t="s">
        <v>2041</v>
      </c>
      <c r="U900" t="s">
        <v>56</v>
      </c>
      <c r="V900" s="5" t="s">
        <v>57</v>
      </c>
      <c r="W900" s="5" t="s">
        <v>286</v>
      </c>
      <c r="X900" s="6">
        <v>807</v>
      </c>
      <c r="Y900" s="5" t="s">
        <v>64</v>
      </c>
      <c r="Z900"/>
      <c r="AA900">
        <v>2022</v>
      </c>
      <c r="AB900"/>
      <c r="AC900" t="s">
        <v>60</v>
      </c>
      <c r="AD900"/>
      <c r="AE900"/>
      <c r="AF900"/>
      <c r="AG900" t="s">
        <v>61</v>
      </c>
      <c r="AH900" t="s">
        <v>54</v>
      </c>
      <c r="AI900"/>
      <c r="AJ900" t="s">
        <v>62</v>
      </c>
      <c r="AK900"/>
      <c r="AL900"/>
      <c r="AM900" t="s">
        <v>54</v>
      </c>
      <c r="AN900"/>
      <c r="AO900"/>
      <c r="AP900"/>
      <c r="AR900"/>
      <c r="AS900"/>
      <c r="AT900"/>
      <c r="AU900"/>
      <c r="AV900"/>
      <c r="AW900"/>
      <c r="AX900" s="2" t="str">
        <f t="shared" si="28"/>
        <v>X</v>
      </c>
      <c r="AY900" s="5">
        <f t="shared" si="29"/>
        <v>807</v>
      </c>
    </row>
    <row r="901" spans="1:51" s="5" customFormat="1" x14ac:dyDescent="0.25">
      <c r="A901" s="5" t="s">
        <v>2016</v>
      </c>
      <c r="B901" s="5" t="s">
        <v>2038</v>
      </c>
      <c r="C901" s="5" t="s">
        <v>1500</v>
      </c>
      <c r="E901" s="5" t="s">
        <v>272</v>
      </c>
      <c r="F901" s="5">
        <v>76</v>
      </c>
      <c r="G901" s="5" t="s">
        <v>67</v>
      </c>
      <c r="H901" s="5">
        <v>11.57960419</v>
      </c>
      <c r="I901" s="5">
        <v>12.138910340000001</v>
      </c>
      <c r="J901">
        <v>12.138910340000001</v>
      </c>
      <c r="K901">
        <v>12.138910340000001</v>
      </c>
      <c r="L901" s="5">
        <v>0.18</v>
      </c>
      <c r="M901">
        <v>41.046628310000003</v>
      </c>
      <c r="N901">
        <v>-81.696355679999996</v>
      </c>
      <c r="O901">
        <v>41.041752289999998</v>
      </c>
      <c r="P901">
        <v>-81.687861429999998</v>
      </c>
      <c r="Q901" s="5" t="s">
        <v>2039</v>
      </c>
      <c r="R901" s="5" t="s">
        <v>1670</v>
      </c>
      <c r="S901" s="1">
        <v>45532</v>
      </c>
      <c r="T901" t="s">
        <v>2042</v>
      </c>
      <c r="U901" t="s">
        <v>56</v>
      </c>
      <c r="V901" s="5" t="s">
        <v>74</v>
      </c>
      <c r="W901" s="5" t="s">
        <v>286</v>
      </c>
      <c r="X901" s="6">
        <v>807</v>
      </c>
      <c r="Y901" s="5" t="s">
        <v>59</v>
      </c>
      <c r="Z901"/>
      <c r="AA901">
        <v>2022</v>
      </c>
      <c r="AB901"/>
      <c r="AC901" t="s">
        <v>60</v>
      </c>
      <c r="AD901"/>
      <c r="AE901"/>
      <c r="AF901"/>
      <c r="AG901" t="s">
        <v>61</v>
      </c>
      <c r="AH901" t="s">
        <v>54</v>
      </c>
      <c r="AI901"/>
      <c r="AJ901" t="s">
        <v>62</v>
      </c>
      <c r="AK901"/>
      <c r="AL901"/>
      <c r="AM901" t="s">
        <v>54</v>
      </c>
      <c r="AN901"/>
      <c r="AO901"/>
      <c r="AP901"/>
      <c r="AR901"/>
      <c r="AS901"/>
      <c r="AT901"/>
      <c r="AU901"/>
      <c r="AV901"/>
      <c r="AW901"/>
      <c r="AX901" s="2" t="str">
        <f t="shared" si="28"/>
        <v>X</v>
      </c>
      <c r="AY901" s="5">
        <f t="shared" si="29"/>
        <v>807</v>
      </c>
    </row>
    <row r="902" spans="1:51" s="5" customFormat="1" x14ac:dyDescent="0.25">
      <c r="A902" s="5" t="s">
        <v>2016</v>
      </c>
      <c r="B902" s="5" t="s">
        <v>2043</v>
      </c>
      <c r="C902" s="5" t="s">
        <v>1500</v>
      </c>
      <c r="E902" s="5" t="s">
        <v>272</v>
      </c>
      <c r="F902" s="5">
        <v>76</v>
      </c>
      <c r="G902" s="5" t="s">
        <v>67</v>
      </c>
      <c r="H902" s="5">
        <v>11.635</v>
      </c>
      <c r="I902" s="5">
        <v>0.19400000000000001</v>
      </c>
      <c r="J902">
        <v>1.98</v>
      </c>
      <c r="K902">
        <v>1.98</v>
      </c>
      <c r="L902" s="5">
        <v>0.11</v>
      </c>
      <c r="M902">
        <v>41.046275739999999</v>
      </c>
      <c r="N902">
        <v>-81.695413189999996</v>
      </c>
      <c r="O902">
        <v>41.044298140000002</v>
      </c>
      <c r="P902">
        <v>-81.692813689999994</v>
      </c>
      <c r="Q902" s="5" t="s">
        <v>1797</v>
      </c>
      <c r="R902" s="5" t="s">
        <v>172</v>
      </c>
      <c r="S902" s="1">
        <v>45497</v>
      </c>
      <c r="T902"/>
      <c r="U902" t="s">
        <v>56</v>
      </c>
      <c r="V902" s="5" t="s">
        <v>96</v>
      </c>
      <c r="W902" s="5" t="s">
        <v>286</v>
      </c>
      <c r="X902" s="6">
        <v>807</v>
      </c>
      <c r="Y902" s="5" t="s">
        <v>64</v>
      </c>
      <c r="Z902"/>
      <c r="AA902"/>
      <c r="AB902"/>
      <c r="AC902" t="s">
        <v>60</v>
      </c>
      <c r="AD902"/>
      <c r="AE902"/>
      <c r="AF902"/>
      <c r="AG902" t="s">
        <v>61</v>
      </c>
      <c r="AH902" t="s">
        <v>54</v>
      </c>
      <c r="AI902"/>
      <c r="AJ902" t="s">
        <v>62</v>
      </c>
      <c r="AK902"/>
      <c r="AL902"/>
      <c r="AM902" t="s">
        <v>54</v>
      </c>
      <c r="AN902"/>
      <c r="AO902"/>
      <c r="AP902"/>
      <c r="AR902"/>
      <c r="AS902"/>
      <c r="AT902"/>
      <c r="AU902"/>
      <c r="AV902"/>
      <c r="AW902"/>
      <c r="AX902" s="2" t="str">
        <f t="shared" si="28"/>
        <v>X</v>
      </c>
      <c r="AY902" s="5">
        <f t="shared" si="29"/>
        <v>807</v>
      </c>
    </row>
    <row r="903" spans="1:51" s="5" customFormat="1" x14ac:dyDescent="0.25">
      <c r="A903" s="5" t="s">
        <v>2016</v>
      </c>
      <c r="B903" s="5" t="s">
        <v>2043</v>
      </c>
      <c r="C903" s="5" t="s">
        <v>1500</v>
      </c>
      <c r="E903" s="5" t="s">
        <v>272</v>
      </c>
      <c r="F903" s="5">
        <v>76</v>
      </c>
      <c r="G903" s="5" t="s">
        <v>67</v>
      </c>
      <c r="H903" s="5">
        <v>11.635</v>
      </c>
      <c r="I903" s="5">
        <v>0.19400000000000001</v>
      </c>
      <c r="J903">
        <v>1.98</v>
      </c>
      <c r="K903">
        <v>1.98</v>
      </c>
      <c r="L903" s="5">
        <v>0.11</v>
      </c>
      <c r="M903">
        <v>41.046275739999999</v>
      </c>
      <c r="N903">
        <v>-81.695413189999996</v>
      </c>
      <c r="O903">
        <v>41.044298140000002</v>
      </c>
      <c r="P903">
        <v>-81.692813689999994</v>
      </c>
      <c r="Q903" s="5" t="s">
        <v>1797</v>
      </c>
      <c r="R903" s="5" t="s">
        <v>172</v>
      </c>
      <c r="S903" s="1">
        <v>45497</v>
      </c>
      <c r="T903"/>
      <c r="U903" t="s">
        <v>56</v>
      </c>
      <c r="V903" s="5" t="s">
        <v>57</v>
      </c>
      <c r="W903" s="5" t="s">
        <v>286</v>
      </c>
      <c r="X903" s="6">
        <v>807</v>
      </c>
      <c r="Y903" s="5" t="s">
        <v>59</v>
      </c>
      <c r="Z903"/>
      <c r="AA903"/>
      <c r="AB903"/>
      <c r="AC903" t="s">
        <v>60</v>
      </c>
      <c r="AD903"/>
      <c r="AE903"/>
      <c r="AF903"/>
      <c r="AG903" t="s">
        <v>61</v>
      </c>
      <c r="AH903" t="s">
        <v>54</v>
      </c>
      <c r="AI903"/>
      <c r="AJ903" t="s">
        <v>62</v>
      </c>
      <c r="AK903"/>
      <c r="AL903"/>
      <c r="AM903" t="s">
        <v>54</v>
      </c>
      <c r="AN903"/>
      <c r="AO903"/>
      <c r="AP903"/>
      <c r="AR903"/>
      <c r="AS903"/>
      <c r="AT903"/>
      <c r="AU903"/>
      <c r="AV903"/>
      <c r="AW903"/>
      <c r="AX903" s="2" t="str">
        <f t="shared" si="28"/>
        <v>X</v>
      </c>
      <c r="AY903" s="5">
        <f t="shared" si="29"/>
        <v>807</v>
      </c>
    </row>
    <row r="904" spans="1:51" s="5" customFormat="1" x14ac:dyDescent="0.25">
      <c r="A904" s="5" t="s">
        <v>2016</v>
      </c>
      <c r="B904" s="5" t="s">
        <v>2043</v>
      </c>
      <c r="C904" s="5" t="s">
        <v>1500</v>
      </c>
      <c r="E904" s="5" t="s">
        <v>272</v>
      </c>
      <c r="F904" s="5">
        <v>76</v>
      </c>
      <c r="G904" s="5" t="s">
        <v>67</v>
      </c>
      <c r="H904" s="5">
        <v>11.635</v>
      </c>
      <c r="I904" s="5">
        <v>0.19400000000000001</v>
      </c>
      <c r="J904">
        <v>1.98</v>
      </c>
      <c r="K904">
        <v>1.98</v>
      </c>
      <c r="L904" s="5">
        <v>0.11</v>
      </c>
      <c r="M904">
        <v>41.046275739999999</v>
      </c>
      <c r="N904">
        <v>-81.695413189999996</v>
      </c>
      <c r="O904">
        <v>41.044298140000002</v>
      </c>
      <c r="P904">
        <v>-81.692813689999994</v>
      </c>
      <c r="Q904" s="5" t="s">
        <v>1797</v>
      </c>
      <c r="R904" s="5" t="s">
        <v>172</v>
      </c>
      <c r="S904" s="1">
        <v>45497</v>
      </c>
      <c r="T904"/>
      <c r="U904" t="s">
        <v>56</v>
      </c>
      <c r="V904" s="5" t="s">
        <v>96</v>
      </c>
      <c r="W904" s="5" t="s">
        <v>286</v>
      </c>
      <c r="X904" s="6">
        <v>807</v>
      </c>
      <c r="Y904" s="5" t="s">
        <v>64</v>
      </c>
      <c r="Z904"/>
      <c r="AA904"/>
      <c r="AB904"/>
      <c r="AC904" t="s">
        <v>60</v>
      </c>
      <c r="AD904"/>
      <c r="AE904"/>
      <c r="AF904"/>
      <c r="AG904" t="s">
        <v>61</v>
      </c>
      <c r="AH904" t="s">
        <v>54</v>
      </c>
      <c r="AI904"/>
      <c r="AJ904" t="s">
        <v>62</v>
      </c>
      <c r="AK904"/>
      <c r="AL904"/>
      <c r="AM904" t="s">
        <v>54</v>
      </c>
      <c r="AN904"/>
      <c r="AO904"/>
      <c r="AP904"/>
      <c r="AR904"/>
      <c r="AS904"/>
      <c r="AT904"/>
      <c r="AU904"/>
      <c r="AV904"/>
      <c r="AW904"/>
      <c r="AX904" s="2" t="str">
        <f t="shared" si="28"/>
        <v>X</v>
      </c>
      <c r="AY904" s="5">
        <f t="shared" si="29"/>
        <v>807</v>
      </c>
    </row>
    <row r="905" spans="1:51" s="5" customFormat="1" x14ac:dyDescent="0.25">
      <c r="A905" s="5" t="s">
        <v>2016</v>
      </c>
      <c r="B905" s="5" t="s">
        <v>2043</v>
      </c>
      <c r="C905" s="5" t="s">
        <v>1500</v>
      </c>
      <c r="E905" s="5" t="s">
        <v>272</v>
      </c>
      <c r="F905" s="5">
        <v>76</v>
      </c>
      <c r="G905" s="5" t="s">
        <v>67</v>
      </c>
      <c r="H905" s="5">
        <v>11.635</v>
      </c>
      <c r="I905" s="5">
        <v>0.19400000000000001</v>
      </c>
      <c r="J905">
        <v>1.98</v>
      </c>
      <c r="K905">
        <v>1.98</v>
      </c>
      <c r="L905" s="5">
        <v>0.11</v>
      </c>
      <c r="M905">
        <v>41.046275739999999</v>
      </c>
      <c r="N905">
        <v>-81.695413189999996</v>
      </c>
      <c r="O905">
        <v>41.044298140000002</v>
      </c>
      <c r="P905">
        <v>-81.692813689999994</v>
      </c>
      <c r="Q905" s="5" t="s">
        <v>1797</v>
      </c>
      <c r="R905" s="5" t="s">
        <v>172</v>
      </c>
      <c r="S905" s="1">
        <v>45497</v>
      </c>
      <c r="T905"/>
      <c r="U905" t="s">
        <v>56</v>
      </c>
      <c r="V905" s="5" t="s">
        <v>57</v>
      </c>
      <c r="W905" s="5" t="s">
        <v>286</v>
      </c>
      <c r="X905" s="6">
        <v>807</v>
      </c>
      <c r="Y905" s="5" t="s">
        <v>64</v>
      </c>
      <c r="Z905"/>
      <c r="AA905"/>
      <c r="AB905"/>
      <c r="AC905" t="s">
        <v>60</v>
      </c>
      <c r="AD905"/>
      <c r="AE905"/>
      <c r="AF905"/>
      <c r="AG905" t="s">
        <v>61</v>
      </c>
      <c r="AH905" t="s">
        <v>54</v>
      </c>
      <c r="AI905"/>
      <c r="AJ905" t="s">
        <v>62</v>
      </c>
      <c r="AK905"/>
      <c r="AL905"/>
      <c r="AM905" t="s">
        <v>54</v>
      </c>
      <c r="AN905"/>
      <c r="AO905"/>
      <c r="AP905"/>
      <c r="AR905"/>
      <c r="AS905"/>
      <c r="AT905"/>
      <c r="AU905"/>
      <c r="AV905"/>
      <c r="AW905"/>
      <c r="AX905" s="2" t="str">
        <f t="shared" si="28"/>
        <v>X</v>
      </c>
      <c r="AY905" s="5">
        <f t="shared" si="29"/>
        <v>807</v>
      </c>
    </row>
    <row r="906" spans="1:51" s="5" customFormat="1" x14ac:dyDescent="0.25">
      <c r="A906" s="5" t="s">
        <v>2022</v>
      </c>
      <c r="B906" s="5" t="s">
        <v>2044</v>
      </c>
      <c r="C906" s="5" t="s">
        <v>1500</v>
      </c>
      <c r="E906" s="5" t="s">
        <v>272</v>
      </c>
      <c r="F906" s="5">
        <v>76</v>
      </c>
      <c r="G906" s="5" t="s">
        <v>76</v>
      </c>
      <c r="H906" s="5">
        <v>7.3397858999999999</v>
      </c>
      <c r="I906" s="5">
        <v>11.61981602</v>
      </c>
      <c r="J906">
        <v>11.3034</v>
      </c>
      <c r="K906">
        <v>11.3034</v>
      </c>
      <c r="L906" s="5">
        <v>4.28</v>
      </c>
      <c r="M906">
        <v>41.031618549999997</v>
      </c>
      <c r="N906">
        <v>-81.776585539999999</v>
      </c>
      <c r="O906">
        <v>41.047441470000003</v>
      </c>
      <c r="P906">
        <v>-81.701512179999995</v>
      </c>
      <c r="Q906" s="5" t="s">
        <v>69</v>
      </c>
      <c r="R906" s="5" t="s">
        <v>2034</v>
      </c>
      <c r="S906" s="1">
        <v>45497</v>
      </c>
      <c r="T906" t="s">
        <v>2045</v>
      </c>
      <c r="U906" t="s">
        <v>56</v>
      </c>
      <c r="V906" s="5" t="s">
        <v>57</v>
      </c>
      <c r="W906" s="5" t="s">
        <v>286</v>
      </c>
      <c r="X906" s="6">
        <v>807</v>
      </c>
      <c r="Y906" s="5" t="s">
        <v>64</v>
      </c>
      <c r="Z906"/>
      <c r="AA906">
        <v>2022</v>
      </c>
      <c r="AB906"/>
      <c r="AC906" t="s">
        <v>60</v>
      </c>
      <c r="AD906"/>
      <c r="AE906"/>
      <c r="AF906"/>
      <c r="AG906" t="s">
        <v>61</v>
      </c>
      <c r="AH906" t="s">
        <v>54</v>
      </c>
      <c r="AI906"/>
      <c r="AJ906" t="s">
        <v>62</v>
      </c>
      <c r="AK906"/>
      <c r="AL906"/>
      <c r="AM906" t="s">
        <v>54</v>
      </c>
      <c r="AN906"/>
      <c r="AO906"/>
      <c r="AP906"/>
      <c r="AR906"/>
      <c r="AS906"/>
      <c r="AT906"/>
      <c r="AU906"/>
      <c r="AV906"/>
      <c r="AW906"/>
      <c r="AX906" s="2" t="str">
        <f t="shared" si="28"/>
        <v>X</v>
      </c>
      <c r="AY906" s="5">
        <f t="shared" si="29"/>
        <v>807</v>
      </c>
    </row>
    <row r="907" spans="1:51" s="5" customFormat="1" x14ac:dyDescent="0.25">
      <c r="A907" s="5" t="s">
        <v>2022</v>
      </c>
      <c r="B907" s="5" t="s">
        <v>2044</v>
      </c>
      <c r="C907" s="5" t="s">
        <v>1500</v>
      </c>
      <c r="E907" s="5" t="s">
        <v>272</v>
      </c>
      <c r="F907" s="5">
        <v>76</v>
      </c>
      <c r="G907" s="5" t="s">
        <v>76</v>
      </c>
      <c r="H907" s="5">
        <v>7.3397858999999999</v>
      </c>
      <c r="I907" s="5">
        <v>11.61981602</v>
      </c>
      <c r="J907">
        <v>11.3034</v>
      </c>
      <c r="K907">
        <v>11.3034</v>
      </c>
      <c r="L907" s="5">
        <v>4.28</v>
      </c>
      <c r="M907">
        <v>41.031618549999997</v>
      </c>
      <c r="N907">
        <v>-81.776585539999999</v>
      </c>
      <c r="O907">
        <v>41.047441470000003</v>
      </c>
      <c r="P907">
        <v>-81.701512179999995</v>
      </c>
      <c r="Q907" s="5" t="s">
        <v>69</v>
      </c>
      <c r="R907" s="5" t="s">
        <v>2034</v>
      </c>
      <c r="S907" s="1">
        <v>45497</v>
      </c>
      <c r="T907" t="s">
        <v>2046</v>
      </c>
      <c r="U907" t="s">
        <v>56</v>
      </c>
      <c r="V907" s="5" t="s">
        <v>57</v>
      </c>
      <c r="W907" s="5" t="s">
        <v>286</v>
      </c>
      <c r="X907" s="6">
        <v>807</v>
      </c>
      <c r="Y907" s="5" t="s">
        <v>59</v>
      </c>
      <c r="Z907"/>
      <c r="AA907">
        <v>2022</v>
      </c>
      <c r="AB907"/>
      <c r="AC907" t="s">
        <v>60</v>
      </c>
      <c r="AD907"/>
      <c r="AE907"/>
      <c r="AF907"/>
      <c r="AG907" t="s">
        <v>61</v>
      </c>
      <c r="AH907" t="s">
        <v>54</v>
      </c>
      <c r="AI907"/>
      <c r="AJ907" t="s">
        <v>62</v>
      </c>
      <c r="AK907"/>
      <c r="AL907"/>
      <c r="AM907" t="s">
        <v>54</v>
      </c>
      <c r="AN907"/>
      <c r="AO907"/>
      <c r="AP907"/>
      <c r="AR907"/>
      <c r="AS907"/>
      <c r="AT907"/>
      <c r="AU907"/>
      <c r="AV907"/>
      <c r="AW907"/>
      <c r="AX907" s="2" t="str">
        <f t="shared" si="28"/>
        <v>X</v>
      </c>
      <c r="AY907" s="5">
        <f t="shared" si="29"/>
        <v>807</v>
      </c>
    </row>
    <row r="908" spans="1:51" s="5" customFormat="1" x14ac:dyDescent="0.25">
      <c r="A908" s="5" t="s">
        <v>2022</v>
      </c>
      <c r="B908" s="5" t="s">
        <v>2044</v>
      </c>
      <c r="C908" s="5" t="s">
        <v>1500</v>
      </c>
      <c r="E908" s="5" t="s">
        <v>272</v>
      </c>
      <c r="F908" s="5">
        <v>76</v>
      </c>
      <c r="G908" s="5" t="s">
        <v>76</v>
      </c>
      <c r="H908" s="5">
        <v>7.3397858999999999</v>
      </c>
      <c r="I908" s="5">
        <v>11.61981602</v>
      </c>
      <c r="J908">
        <v>11.3034</v>
      </c>
      <c r="K908">
        <v>11.3034</v>
      </c>
      <c r="L908" s="5">
        <v>4.28</v>
      </c>
      <c r="M908">
        <v>41.031618549999997</v>
      </c>
      <c r="N908">
        <v>-81.776585539999999</v>
      </c>
      <c r="O908">
        <v>41.047441470000003</v>
      </c>
      <c r="P908">
        <v>-81.701512179999995</v>
      </c>
      <c r="Q908" s="5" t="s">
        <v>69</v>
      </c>
      <c r="R908" s="5" t="s">
        <v>2034</v>
      </c>
      <c r="S908" s="1">
        <v>45497</v>
      </c>
      <c r="T908" t="s">
        <v>2047</v>
      </c>
      <c r="U908" t="s">
        <v>56</v>
      </c>
      <c r="V908" s="5" t="s">
        <v>74</v>
      </c>
      <c r="W908" s="5" t="s">
        <v>286</v>
      </c>
      <c r="X908" s="6">
        <v>807</v>
      </c>
      <c r="Y908" s="5" t="s">
        <v>59</v>
      </c>
      <c r="Z908"/>
      <c r="AA908">
        <v>2022</v>
      </c>
      <c r="AB908"/>
      <c r="AC908" t="s">
        <v>60</v>
      </c>
      <c r="AD908"/>
      <c r="AE908"/>
      <c r="AF908"/>
      <c r="AG908" t="s">
        <v>61</v>
      </c>
      <c r="AH908" t="s">
        <v>54</v>
      </c>
      <c r="AI908"/>
      <c r="AJ908" t="s">
        <v>62</v>
      </c>
      <c r="AK908"/>
      <c r="AL908"/>
      <c r="AM908" t="s">
        <v>54</v>
      </c>
      <c r="AN908"/>
      <c r="AO908"/>
      <c r="AP908"/>
      <c r="AR908"/>
      <c r="AS908"/>
      <c r="AT908"/>
      <c r="AU908"/>
      <c r="AV908"/>
      <c r="AW908"/>
      <c r="AX908" s="2" t="str">
        <f t="shared" si="28"/>
        <v>X</v>
      </c>
      <c r="AY908" s="5">
        <f t="shared" si="29"/>
        <v>807</v>
      </c>
    </row>
    <row r="909" spans="1:51" s="5" customFormat="1" x14ac:dyDescent="0.25">
      <c r="A909" s="5" t="s">
        <v>2016</v>
      </c>
      <c r="B909" s="5" t="s">
        <v>2048</v>
      </c>
      <c r="C909" s="5" t="s">
        <v>1500</v>
      </c>
      <c r="E909" s="5" t="s">
        <v>272</v>
      </c>
      <c r="F909" s="5">
        <v>76</v>
      </c>
      <c r="G909" s="5" t="s">
        <v>67</v>
      </c>
      <c r="H909" s="5">
        <v>7.3409000000000004</v>
      </c>
      <c r="I909" s="5">
        <v>11.57960419</v>
      </c>
      <c r="J909">
        <v>11.57960419</v>
      </c>
      <c r="K909">
        <v>11.57960419</v>
      </c>
      <c r="L909" s="5">
        <v>4.24</v>
      </c>
      <c r="M909">
        <v>41.031363040000002</v>
      </c>
      <c r="N909">
        <v>-81.770526489999995</v>
      </c>
      <c r="O909">
        <v>41.046628310000003</v>
      </c>
      <c r="P909">
        <v>-81.696355679999996</v>
      </c>
      <c r="Q909" s="5" t="s">
        <v>69</v>
      </c>
      <c r="R909" s="5" t="s">
        <v>2039</v>
      </c>
      <c r="S909" s="1">
        <v>45497</v>
      </c>
      <c r="T909" t="s">
        <v>2049</v>
      </c>
      <c r="U909" t="s">
        <v>56</v>
      </c>
      <c r="V909" s="5" t="s">
        <v>57</v>
      </c>
      <c r="W909" s="5" t="s">
        <v>286</v>
      </c>
      <c r="X909" s="6">
        <v>807</v>
      </c>
      <c r="Y909" s="5" t="s">
        <v>59</v>
      </c>
      <c r="Z909"/>
      <c r="AA909">
        <v>2022</v>
      </c>
      <c r="AB909"/>
      <c r="AC909" t="s">
        <v>60</v>
      </c>
      <c r="AD909"/>
      <c r="AE909"/>
      <c r="AF909"/>
      <c r="AG909" t="s">
        <v>61</v>
      </c>
      <c r="AH909" t="s">
        <v>54</v>
      </c>
      <c r="AI909"/>
      <c r="AJ909" t="s">
        <v>62</v>
      </c>
      <c r="AK909"/>
      <c r="AL909"/>
      <c r="AM909" t="s">
        <v>54</v>
      </c>
      <c r="AN909"/>
      <c r="AO909"/>
      <c r="AP909"/>
      <c r="AR909"/>
      <c r="AS909"/>
      <c r="AT909"/>
      <c r="AU909"/>
      <c r="AV909"/>
      <c r="AW909"/>
      <c r="AX909" s="2" t="str">
        <f t="shared" si="28"/>
        <v>X</v>
      </c>
      <c r="AY909" s="5">
        <f t="shared" si="29"/>
        <v>807</v>
      </c>
    </row>
    <row r="910" spans="1:51" s="5" customFormat="1" x14ac:dyDescent="0.25">
      <c r="A910" s="5" t="s">
        <v>2016</v>
      </c>
      <c r="B910" s="5" t="s">
        <v>2048</v>
      </c>
      <c r="C910" s="5" t="s">
        <v>1500</v>
      </c>
      <c r="E910" s="5" t="s">
        <v>272</v>
      </c>
      <c r="F910" s="5">
        <v>76</v>
      </c>
      <c r="G910" s="5" t="s">
        <v>67</v>
      </c>
      <c r="H910" s="5">
        <v>7.3409000000000004</v>
      </c>
      <c r="I910" s="5">
        <v>11.57960419</v>
      </c>
      <c r="J910">
        <v>11.57960419</v>
      </c>
      <c r="K910">
        <v>11.57960419</v>
      </c>
      <c r="L910" s="5">
        <v>4.24</v>
      </c>
      <c r="M910">
        <v>41.031363040000002</v>
      </c>
      <c r="N910">
        <v>-81.770526489999995</v>
      </c>
      <c r="O910">
        <v>41.046628310000003</v>
      </c>
      <c r="P910">
        <v>-81.696355679999996</v>
      </c>
      <c r="Q910" s="5" t="s">
        <v>69</v>
      </c>
      <c r="R910" s="5" t="s">
        <v>2039</v>
      </c>
      <c r="S910" s="1">
        <v>45497</v>
      </c>
      <c r="T910" t="s">
        <v>2050</v>
      </c>
      <c r="U910" t="s">
        <v>56</v>
      </c>
      <c r="V910" s="5" t="s">
        <v>57</v>
      </c>
      <c r="W910" s="5" t="s">
        <v>286</v>
      </c>
      <c r="X910" s="6">
        <v>807</v>
      </c>
      <c r="Y910" s="5" t="s">
        <v>64</v>
      </c>
      <c r="Z910"/>
      <c r="AA910">
        <v>2022</v>
      </c>
      <c r="AB910"/>
      <c r="AC910" t="s">
        <v>60</v>
      </c>
      <c r="AD910"/>
      <c r="AE910"/>
      <c r="AF910"/>
      <c r="AG910" t="s">
        <v>61</v>
      </c>
      <c r="AH910" t="s">
        <v>54</v>
      </c>
      <c r="AI910"/>
      <c r="AJ910" t="s">
        <v>62</v>
      </c>
      <c r="AK910"/>
      <c r="AL910"/>
      <c r="AM910" t="s">
        <v>54</v>
      </c>
      <c r="AN910"/>
      <c r="AO910"/>
      <c r="AP910"/>
      <c r="AR910"/>
      <c r="AS910"/>
      <c r="AT910"/>
      <c r="AU910"/>
      <c r="AV910"/>
      <c r="AW910"/>
      <c r="AX910" s="2" t="str">
        <f t="shared" si="28"/>
        <v>X</v>
      </c>
      <c r="AY910" s="5">
        <f t="shared" si="29"/>
        <v>807</v>
      </c>
    </row>
    <row r="911" spans="1:51" s="5" customFormat="1" x14ac:dyDescent="0.25">
      <c r="A911" s="5" t="s">
        <v>2016</v>
      </c>
      <c r="B911" s="5" t="s">
        <v>2048</v>
      </c>
      <c r="C911" s="5" t="s">
        <v>1500</v>
      </c>
      <c r="E911" s="5" t="s">
        <v>272</v>
      </c>
      <c r="F911" s="5">
        <v>76</v>
      </c>
      <c r="G911" s="5" t="s">
        <v>67</v>
      </c>
      <c r="H911" s="5">
        <v>7.3409000000000004</v>
      </c>
      <c r="I911" s="5">
        <v>11.57960419</v>
      </c>
      <c r="J911">
        <v>11.57960419</v>
      </c>
      <c r="K911">
        <v>11.57960419</v>
      </c>
      <c r="L911" s="5">
        <v>4.24</v>
      </c>
      <c r="M911">
        <v>41.031363040000002</v>
      </c>
      <c r="N911">
        <v>-81.770526489999995</v>
      </c>
      <c r="O911">
        <v>41.046628310000003</v>
      </c>
      <c r="P911">
        <v>-81.696355679999996</v>
      </c>
      <c r="Q911" s="5" t="s">
        <v>69</v>
      </c>
      <c r="R911" s="5" t="s">
        <v>2039</v>
      </c>
      <c r="S911" s="1">
        <v>45497</v>
      </c>
      <c r="T911" t="s">
        <v>2051</v>
      </c>
      <c r="U911" t="s">
        <v>56</v>
      </c>
      <c r="V911" s="5" t="s">
        <v>74</v>
      </c>
      <c r="W911" s="5" t="s">
        <v>286</v>
      </c>
      <c r="X911" s="6">
        <v>807</v>
      </c>
      <c r="Y911" s="5" t="s">
        <v>59</v>
      </c>
      <c r="Z911"/>
      <c r="AA911">
        <v>2022</v>
      </c>
      <c r="AB911"/>
      <c r="AC911" t="s">
        <v>60</v>
      </c>
      <c r="AD911"/>
      <c r="AE911"/>
      <c r="AF911"/>
      <c r="AG911" t="s">
        <v>61</v>
      </c>
      <c r="AH911" t="s">
        <v>54</v>
      </c>
      <c r="AI911"/>
      <c r="AJ911" t="s">
        <v>62</v>
      </c>
      <c r="AK911"/>
      <c r="AL911"/>
      <c r="AM911" t="s">
        <v>54</v>
      </c>
      <c r="AN911"/>
      <c r="AO911"/>
      <c r="AP911"/>
      <c r="AR911"/>
      <c r="AS911"/>
      <c r="AT911"/>
      <c r="AU911"/>
      <c r="AV911"/>
      <c r="AW911"/>
      <c r="AX911" s="2" t="str">
        <f t="shared" si="28"/>
        <v>X</v>
      </c>
      <c r="AY911" s="5">
        <f t="shared" si="29"/>
        <v>807</v>
      </c>
    </row>
    <row r="912" spans="1:51" s="5" customFormat="1" x14ac:dyDescent="0.25">
      <c r="A912" s="5" t="s">
        <v>2016</v>
      </c>
      <c r="B912" s="5" t="s">
        <v>2052</v>
      </c>
      <c r="C912" s="5" t="s">
        <v>1500</v>
      </c>
      <c r="E912" s="5" t="s">
        <v>272</v>
      </c>
      <c r="F912" s="5">
        <v>76</v>
      </c>
      <c r="G912" s="5" t="s">
        <v>67</v>
      </c>
      <c r="H912" s="5">
        <v>7.8730000000000002</v>
      </c>
      <c r="I912" s="5">
        <v>3.1619999999999999</v>
      </c>
      <c r="J912">
        <v>16.405999999999999</v>
      </c>
      <c r="K912">
        <v>16.405999999999999</v>
      </c>
      <c r="L912" s="5">
        <v>0.17</v>
      </c>
      <c r="M912">
        <v>41.033547339999998</v>
      </c>
      <c r="N912">
        <v>-81.760926069999996</v>
      </c>
      <c r="O912">
        <v>41.032070820000001</v>
      </c>
      <c r="P912">
        <v>-81.760713670000001</v>
      </c>
      <c r="Q912" s="5" t="s">
        <v>1055</v>
      </c>
      <c r="R912" s="5" t="s">
        <v>172</v>
      </c>
      <c r="S912" s="1">
        <v>45497</v>
      </c>
      <c r="T912"/>
      <c r="U912" t="s">
        <v>56</v>
      </c>
      <c r="V912" s="5" t="s">
        <v>57</v>
      </c>
      <c r="W912" s="5" t="s">
        <v>286</v>
      </c>
      <c r="X912" s="6">
        <v>807</v>
      </c>
      <c r="Y912" s="5" t="s">
        <v>64</v>
      </c>
      <c r="Z912"/>
      <c r="AA912"/>
      <c r="AB912"/>
      <c r="AC912" t="s">
        <v>60</v>
      </c>
      <c r="AD912"/>
      <c r="AE912"/>
      <c r="AF912"/>
      <c r="AG912" t="s">
        <v>61</v>
      </c>
      <c r="AH912" t="s">
        <v>54</v>
      </c>
      <c r="AI912"/>
      <c r="AJ912" t="s">
        <v>62</v>
      </c>
      <c r="AK912"/>
      <c r="AL912"/>
      <c r="AM912" t="s">
        <v>54</v>
      </c>
      <c r="AN912"/>
      <c r="AO912"/>
      <c r="AP912"/>
      <c r="AR912"/>
      <c r="AS912"/>
      <c r="AT912"/>
      <c r="AU912"/>
      <c r="AV912"/>
      <c r="AW912"/>
      <c r="AX912" s="2" t="str">
        <f t="shared" si="28"/>
        <v>X</v>
      </c>
      <c r="AY912" s="5">
        <f t="shared" si="29"/>
        <v>807</v>
      </c>
    </row>
    <row r="913" spans="1:51" s="5" customFormat="1" x14ac:dyDescent="0.25">
      <c r="A913" s="5" t="s">
        <v>2016</v>
      </c>
      <c r="B913" s="5" t="s">
        <v>2052</v>
      </c>
      <c r="C913" s="5" t="s">
        <v>1500</v>
      </c>
      <c r="E913" s="5" t="s">
        <v>272</v>
      </c>
      <c r="F913" s="5">
        <v>76</v>
      </c>
      <c r="G913" s="5" t="s">
        <v>67</v>
      </c>
      <c r="H913" s="5">
        <v>7.8730000000000002</v>
      </c>
      <c r="I913" s="5">
        <v>3.1619999999999999</v>
      </c>
      <c r="J913">
        <v>16.405999999999999</v>
      </c>
      <c r="K913">
        <v>16.405999999999999</v>
      </c>
      <c r="L913" s="5">
        <v>0.17</v>
      </c>
      <c r="M913">
        <v>41.033547339999998</v>
      </c>
      <c r="N913">
        <v>-81.760926069999996</v>
      </c>
      <c r="O913">
        <v>41.032070820000001</v>
      </c>
      <c r="P913">
        <v>-81.760713670000001</v>
      </c>
      <c r="Q913" s="5" t="s">
        <v>1055</v>
      </c>
      <c r="R913" s="5" t="s">
        <v>172</v>
      </c>
      <c r="S913" s="1">
        <v>45497</v>
      </c>
      <c r="T913"/>
      <c r="U913" t="s">
        <v>56</v>
      </c>
      <c r="V913" s="5" t="s">
        <v>96</v>
      </c>
      <c r="W913" s="5" t="s">
        <v>286</v>
      </c>
      <c r="X913" s="6">
        <v>807</v>
      </c>
      <c r="Y913" s="5" t="s">
        <v>64</v>
      </c>
      <c r="Z913"/>
      <c r="AA913"/>
      <c r="AB913"/>
      <c r="AC913" t="s">
        <v>60</v>
      </c>
      <c r="AD913"/>
      <c r="AE913"/>
      <c r="AF913"/>
      <c r="AG913" t="s">
        <v>61</v>
      </c>
      <c r="AH913" t="s">
        <v>54</v>
      </c>
      <c r="AI913"/>
      <c r="AJ913" t="s">
        <v>62</v>
      </c>
      <c r="AK913"/>
      <c r="AL913"/>
      <c r="AM913" t="s">
        <v>54</v>
      </c>
      <c r="AN913"/>
      <c r="AO913"/>
      <c r="AP913"/>
      <c r="AR913"/>
      <c r="AS913"/>
      <c r="AT913"/>
      <c r="AU913"/>
      <c r="AV913"/>
      <c r="AW913"/>
      <c r="AX913" s="2" t="str">
        <f t="shared" si="28"/>
        <v>X</v>
      </c>
      <c r="AY913" s="5">
        <f t="shared" si="29"/>
        <v>807</v>
      </c>
    </row>
    <row r="914" spans="1:51" s="5" customFormat="1" x14ac:dyDescent="0.25">
      <c r="A914" s="5" t="s">
        <v>2016</v>
      </c>
      <c r="B914" s="5" t="s">
        <v>2052</v>
      </c>
      <c r="C914" s="5" t="s">
        <v>1500</v>
      </c>
      <c r="E914" s="5" t="s">
        <v>272</v>
      </c>
      <c r="F914" s="5">
        <v>76</v>
      </c>
      <c r="G914" s="5" t="s">
        <v>67</v>
      </c>
      <c r="H914" s="5">
        <v>7.8730000000000002</v>
      </c>
      <c r="I914" s="5">
        <v>3.1619999999999999</v>
      </c>
      <c r="J914">
        <v>16.405999999999999</v>
      </c>
      <c r="K914">
        <v>16.405999999999999</v>
      </c>
      <c r="L914" s="5">
        <v>0.17</v>
      </c>
      <c r="M914">
        <v>41.033547339999998</v>
      </c>
      <c r="N914">
        <v>-81.760926069999996</v>
      </c>
      <c r="O914">
        <v>41.032070820000001</v>
      </c>
      <c r="P914">
        <v>-81.760713670000001</v>
      </c>
      <c r="Q914" s="5" t="s">
        <v>1055</v>
      </c>
      <c r="R914" s="5" t="s">
        <v>172</v>
      </c>
      <c r="S914" s="1">
        <v>45497</v>
      </c>
      <c r="T914"/>
      <c r="U914" t="s">
        <v>56</v>
      </c>
      <c r="V914" s="5" t="s">
        <v>57</v>
      </c>
      <c r="W914" s="5" t="s">
        <v>286</v>
      </c>
      <c r="X914" s="6">
        <v>807</v>
      </c>
      <c r="Y914" s="5" t="s">
        <v>64</v>
      </c>
      <c r="Z914"/>
      <c r="AA914"/>
      <c r="AB914"/>
      <c r="AC914" t="s">
        <v>60</v>
      </c>
      <c r="AD914"/>
      <c r="AE914"/>
      <c r="AF914"/>
      <c r="AG914" t="s">
        <v>61</v>
      </c>
      <c r="AH914" t="s">
        <v>54</v>
      </c>
      <c r="AI914"/>
      <c r="AJ914" t="s">
        <v>62</v>
      </c>
      <c r="AK914"/>
      <c r="AL914"/>
      <c r="AM914" t="s">
        <v>54</v>
      </c>
      <c r="AN914"/>
      <c r="AO914"/>
      <c r="AP914"/>
      <c r="AR914"/>
      <c r="AS914"/>
      <c r="AT914"/>
      <c r="AU914"/>
      <c r="AV914"/>
      <c r="AW914"/>
      <c r="AX914" s="2" t="str">
        <f t="shared" si="28"/>
        <v>X</v>
      </c>
      <c r="AY914" s="5">
        <f t="shared" si="29"/>
        <v>807</v>
      </c>
    </row>
    <row r="915" spans="1:51" s="5" customFormat="1" x14ac:dyDescent="0.25">
      <c r="A915" s="5" t="s">
        <v>2016</v>
      </c>
      <c r="B915" s="5" t="s">
        <v>2052</v>
      </c>
      <c r="C915" s="5" t="s">
        <v>1500</v>
      </c>
      <c r="E915" s="5" t="s">
        <v>272</v>
      </c>
      <c r="F915" s="5">
        <v>76</v>
      </c>
      <c r="G915" s="5" t="s">
        <v>67</v>
      </c>
      <c r="H915" s="5">
        <v>7.8730000000000002</v>
      </c>
      <c r="I915" s="5">
        <v>3.1619999999999999</v>
      </c>
      <c r="J915">
        <v>16.405999999999999</v>
      </c>
      <c r="K915">
        <v>16.405999999999999</v>
      </c>
      <c r="L915" s="5">
        <v>0.17</v>
      </c>
      <c r="M915">
        <v>41.033547339999998</v>
      </c>
      <c r="N915">
        <v>-81.760926069999996</v>
      </c>
      <c r="O915">
        <v>41.032070820000001</v>
      </c>
      <c r="P915">
        <v>-81.760713670000001</v>
      </c>
      <c r="Q915" s="5" t="s">
        <v>1055</v>
      </c>
      <c r="R915" s="5" t="s">
        <v>172</v>
      </c>
      <c r="S915" s="1">
        <v>45497</v>
      </c>
      <c r="T915"/>
      <c r="U915" t="s">
        <v>56</v>
      </c>
      <c r="V915" s="5" t="s">
        <v>74</v>
      </c>
      <c r="W915" s="5" t="s">
        <v>286</v>
      </c>
      <c r="X915" s="6">
        <v>807</v>
      </c>
      <c r="Y915" s="5" t="s">
        <v>59</v>
      </c>
      <c r="Z915"/>
      <c r="AA915"/>
      <c r="AB915"/>
      <c r="AC915" t="s">
        <v>60</v>
      </c>
      <c r="AD915"/>
      <c r="AE915"/>
      <c r="AF915"/>
      <c r="AG915" t="s">
        <v>61</v>
      </c>
      <c r="AH915" t="s">
        <v>54</v>
      </c>
      <c r="AI915"/>
      <c r="AJ915" t="s">
        <v>62</v>
      </c>
      <c r="AK915"/>
      <c r="AL915"/>
      <c r="AM915" t="s">
        <v>54</v>
      </c>
      <c r="AN915"/>
      <c r="AO915"/>
      <c r="AP915"/>
      <c r="AR915"/>
      <c r="AS915"/>
      <c r="AT915"/>
      <c r="AU915"/>
      <c r="AV915"/>
      <c r="AW915"/>
      <c r="AX915" s="2" t="str">
        <f t="shared" si="28"/>
        <v>X</v>
      </c>
      <c r="AY915" s="5">
        <f t="shared" si="29"/>
        <v>807</v>
      </c>
    </row>
    <row r="916" spans="1:51" s="5" customFormat="1" x14ac:dyDescent="0.25">
      <c r="A916" s="5" t="s">
        <v>2016</v>
      </c>
      <c r="B916" s="5" t="s">
        <v>2054</v>
      </c>
      <c r="C916" s="5" t="s">
        <v>1500</v>
      </c>
      <c r="E916" s="5" t="s">
        <v>272</v>
      </c>
      <c r="F916" s="5">
        <v>76</v>
      </c>
      <c r="G916" s="5" t="s">
        <v>67</v>
      </c>
      <c r="H916" s="5">
        <v>9.641</v>
      </c>
      <c r="I916" s="5">
        <v>3.988</v>
      </c>
      <c r="J916">
        <v>25.469000000000001</v>
      </c>
      <c r="K916">
        <v>25.469000000000001</v>
      </c>
      <c r="L916" s="5">
        <v>0.14000000000000001</v>
      </c>
      <c r="M916">
        <v>41.045961660000003</v>
      </c>
      <c r="N916">
        <v>-81.733222389999995</v>
      </c>
      <c r="O916">
        <v>41.046105420000004</v>
      </c>
      <c r="P916">
        <v>-81.728769600000007</v>
      </c>
      <c r="Q916" s="5" t="s">
        <v>1678</v>
      </c>
      <c r="R916" s="5" t="s">
        <v>172</v>
      </c>
      <c r="S916" s="1">
        <v>45497</v>
      </c>
      <c r="T916"/>
      <c r="U916" t="s">
        <v>56</v>
      </c>
      <c r="V916" s="5" t="s">
        <v>74</v>
      </c>
      <c r="W916" s="5" t="s">
        <v>286</v>
      </c>
      <c r="X916" s="6">
        <v>807</v>
      </c>
      <c r="Y916" s="5" t="s">
        <v>59</v>
      </c>
      <c r="Z916"/>
      <c r="AA916"/>
      <c r="AB916"/>
      <c r="AC916" t="s">
        <v>60</v>
      </c>
      <c r="AD916"/>
      <c r="AE916"/>
      <c r="AF916"/>
      <c r="AG916" t="s">
        <v>61</v>
      </c>
      <c r="AH916" t="s">
        <v>54</v>
      </c>
      <c r="AI916"/>
      <c r="AJ916" t="s">
        <v>62</v>
      </c>
      <c r="AK916"/>
      <c r="AL916"/>
      <c r="AM916" t="s">
        <v>54</v>
      </c>
      <c r="AN916"/>
      <c r="AO916"/>
      <c r="AP916"/>
      <c r="AR916"/>
      <c r="AS916"/>
      <c r="AT916"/>
      <c r="AU916"/>
      <c r="AV916"/>
      <c r="AW916"/>
      <c r="AX916" s="2" t="str">
        <f t="shared" si="28"/>
        <v>X</v>
      </c>
      <c r="AY916" s="5">
        <f t="shared" si="29"/>
        <v>807</v>
      </c>
    </row>
    <row r="917" spans="1:51" s="5" customFormat="1" x14ac:dyDescent="0.25">
      <c r="A917" s="5" t="s">
        <v>2016</v>
      </c>
      <c r="B917" s="5" t="s">
        <v>2054</v>
      </c>
      <c r="C917" s="5" t="s">
        <v>1500</v>
      </c>
      <c r="E917" s="5" t="s">
        <v>272</v>
      </c>
      <c r="F917" s="5">
        <v>76</v>
      </c>
      <c r="G917" s="5" t="s">
        <v>67</v>
      </c>
      <c r="H917" s="5">
        <v>9.641</v>
      </c>
      <c r="I917" s="5">
        <v>3.988</v>
      </c>
      <c r="J917">
        <v>25.469000000000001</v>
      </c>
      <c r="K917">
        <v>25.469000000000001</v>
      </c>
      <c r="L917" s="5">
        <v>0.14000000000000001</v>
      </c>
      <c r="M917">
        <v>41.045961660000003</v>
      </c>
      <c r="N917">
        <v>-81.733222389999995</v>
      </c>
      <c r="O917">
        <v>41.046105420000004</v>
      </c>
      <c r="P917">
        <v>-81.728769600000007</v>
      </c>
      <c r="Q917" s="5" t="s">
        <v>1678</v>
      </c>
      <c r="R917" s="5" t="s">
        <v>172</v>
      </c>
      <c r="S917" s="1">
        <v>45497</v>
      </c>
      <c r="T917"/>
      <c r="U917" t="s">
        <v>56</v>
      </c>
      <c r="V917" s="5" t="s">
        <v>96</v>
      </c>
      <c r="W917" s="5" t="s">
        <v>286</v>
      </c>
      <c r="X917" s="6">
        <v>807</v>
      </c>
      <c r="Y917" s="5" t="s">
        <v>64</v>
      </c>
      <c r="Z917"/>
      <c r="AA917"/>
      <c r="AB917"/>
      <c r="AC917" t="s">
        <v>60</v>
      </c>
      <c r="AD917"/>
      <c r="AE917"/>
      <c r="AF917"/>
      <c r="AG917" t="s">
        <v>61</v>
      </c>
      <c r="AH917" t="s">
        <v>54</v>
      </c>
      <c r="AI917"/>
      <c r="AJ917" t="s">
        <v>62</v>
      </c>
      <c r="AK917"/>
      <c r="AL917"/>
      <c r="AM917" t="s">
        <v>54</v>
      </c>
      <c r="AN917"/>
      <c r="AO917"/>
      <c r="AP917"/>
      <c r="AR917"/>
      <c r="AS917"/>
      <c r="AT917"/>
      <c r="AU917"/>
      <c r="AV917"/>
      <c r="AW917"/>
      <c r="AX917" s="2" t="str">
        <f t="shared" si="28"/>
        <v>X</v>
      </c>
      <c r="AY917" s="5">
        <f t="shared" si="29"/>
        <v>807</v>
      </c>
    </row>
    <row r="918" spans="1:51" s="5" customFormat="1" x14ac:dyDescent="0.25">
      <c r="A918" s="5" t="s">
        <v>2016</v>
      </c>
      <c r="B918" s="5" t="s">
        <v>2054</v>
      </c>
      <c r="C918" s="5" t="s">
        <v>1500</v>
      </c>
      <c r="E918" s="5" t="s">
        <v>272</v>
      </c>
      <c r="F918" s="5">
        <v>76</v>
      </c>
      <c r="G918" s="5" t="s">
        <v>67</v>
      </c>
      <c r="H918" s="5">
        <v>9.641</v>
      </c>
      <c r="I918" s="5">
        <v>3.988</v>
      </c>
      <c r="J918">
        <v>25.469000000000001</v>
      </c>
      <c r="K918">
        <v>25.469000000000001</v>
      </c>
      <c r="L918" s="5">
        <v>0.14000000000000001</v>
      </c>
      <c r="M918">
        <v>41.045961660000003</v>
      </c>
      <c r="N918">
        <v>-81.733222389999995</v>
      </c>
      <c r="O918">
        <v>41.046105420000004</v>
      </c>
      <c r="P918">
        <v>-81.728769600000007</v>
      </c>
      <c r="Q918" s="5" t="s">
        <v>1678</v>
      </c>
      <c r="R918" s="5" t="s">
        <v>172</v>
      </c>
      <c r="S918" s="1">
        <v>45497</v>
      </c>
      <c r="T918"/>
      <c r="U918" t="s">
        <v>56</v>
      </c>
      <c r="V918" s="5" t="s">
        <v>74</v>
      </c>
      <c r="W918" s="5" t="s">
        <v>286</v>
      </c>
      <c r="X918" s="6">
        <v>807</v>
      </c>
      <c r="Y918" s="5" t="s">
        <v>59</v>
      </c>
      <c r="Z918"/>
      <c r="AA918"/>
      <c r="AB918"/>
      <c r="AC918" t="s">
        <v>60</v>
      </c>
      <c r="AD918"/>
      <c r="AE918"/>
      <c r="AF918"/>
      <c r="AG918" t="s">
        <v>61</v>
      </c>
      <c r="AH918" t="s">
        <v>54</v>
      </c>
      <c r="AI918"/>
      <c r="AJ918" t="s">
        <v>62</v>
      </c>
      <c r="AK918"/>
      <c r="AL918"/>
      <c r="AM918" t="s">
        <v>54</v>
      </c>
      <c r="AN918"/>
      <c r="AO918"/>
      <c r="AP918"/>
      <c r="AR918"/>
      <c r="AS918"/>
      <c r="AT918"/>
      <c r="AU918"/>
      <c r="AV918"/>
      <c r="AW918"/>
      <c r="AX918" s="2" t="str">
        <f t="shared" si="28"/>
        <v>X</v>
      </c>
      <c r="AY918" s="5">
        <f t="shared" si="29"/>
        <v>807</v>
      </c>
    </row>
    <row r="919" spans="1:51" s="5" customFormat="1" x14ac:dyDescent="0.25">
      <c r="A919" s="5" t="s">
        <v>2016</v>
      </c>
      <c r="B919" s="5" t="s">
        <v>2054</v>
      </c>
      <c r="C919" s="5" t="s">
        <v>1500</v>
      </c>
      <c r="E919" s="5" t="s">
        <v>272</v>
      </c>
      <c r="F919" s="5">
        <v>76</v>
      </c>
      <c r="G919" s="5" t="s">
        <v>67</v>
      </c>
      <c r="H919" s="5">
        <v>9.641</v>
      </c>
      <c r="I919" s="5">
        <v>3.988</v>
      </c>
      <c r="J919">
        <v>25.469000000000001</v>
      </c>
      <c r="K919">
        <v>25.469000000000001</v>
      </c>
      <c r="L919" s="5">
        <v>0.14000000000000001</v>
      </c>
      <c r="M919">
        <v>41.045961660000003</v>
      </c>
      <c r="N919">
        <v>-81.733222389999995</v>
      </c>
      <c r="O919">
        <v>41.046105420000004</v>
      </c>
      <c r="P919">
        <v>-81.728769600000007</v>
      </c>
      <c r="Q919" s="5" t="s">
        <v>1678</v>
      </c>
      <c r="R919" s="5" t="s">
        <v>172</v>
      </c>
      <c r="S919" s="1">
        <v>45497</v>
      </c>
      <c r="T919"/>
      <c r="U919" t="s">
        <v>56</v>
      </c>
      <c r="V919" s="5" t="s">
        <v>57</v>
      </c>
      <c r="W919" s="5" t="s">
        <v>286</v>
      </c>
      <c r="X919" s="6">
        <v>807</v>
      </c>
      <c r="Y919" s="5" t="s">
        <v>64</v>
      </c>
      <c r="Z919"/>
      <c r="AA919"/>
      <c r="AB919"/>
      <c r="AC919" t="s">
        <v>60</v>
      </c>
      <c r="AD919"/>
      <c r="AE919"/>
      <c r="AF919"/>
      <c r="AG919" t="s">
        <v>61</v>
      </c>
      <c r="AH919" t="s">
        <v>54</v>
      </c>
      <c r="AI919"/>
      <c r="AJ919" t="s">
        <v>62</v>
      </c>
      <c r="AK919"/>
      <c r="AL919"/>
      <c r="AM919" t="s">
        <v>54</v>
      </c>
      <c r="AN919"/>
      <c r="AO919"/>
      <c r="AP919"/>
      <c r="AR919"/>
      <c r="AS919"/>
      <c r="AT919"/>
      <c r="AU919"/>
      <c r="AV919"/>
      <c r="AW919"/>
      <c r="AX919" s="2" t="str">
        <f t="shared" si="28"/>
        <v>X</v>
      </c>
      <c r="AY919" s="5">
        <f t="shared" si="29"/>
        <v>807</v>
      </c>
    </row>
    <row r="920" spans="1:51" s="5" customFormat="1" x14ac:dyDescent="0.25">
      <c r="A920" s="5" t="s">
        <v>2016</v>
      </c>
      <c r="B920" s="5" t="s">
        <v>2054</v>
      </c>
      <c r="C920" s="5" t="s">
        <v>1500</v>
      </c>
      <c r="E920" s="5" t="s">
        <v>272</v>
      </c>
      <c r="F920" s="5">
        <v>76</v>
      </c>
      <c r="G920" s="5" t="s">
        <v>67</v>
      </c>
      <c r="H920" s="5">
        <v>9.641</v>
      </c>
      <c r="I920" s="5">
        <v>3.988</v>
      </c>
      <c r="J920">
        <v>25.469000000000001</v>
      </c>
      <c r="K920">
        <v>25.469000000000001</v>
      </c>
      <c r="L920" s="5">
        <v>0.14000000000000001</v>
      </c>
      <c r="M920">
        <v>41.045961660000003</v>
      </c>
      <c r="N920">
        <v>-81.733222389999995</v>
      </c>
      <c r="O920">
        <v>41.046105420000004</v>
      </c>
      <c r="P920">
        <v>-81.728769600000007</v>
      </c>
      <c r="Q920" s="5" t="s">
        <v>1678</v>
      </c>
      <c r="R920" s="5" t="s">
        <v>172</v>
      </c>
      <c r="S920" s="1">
        <v>45497</v>
      </c>
      <c r="T920"/>
      <c r="U920" t="s">
        <v>56</v>
      </c>
      <c r="V920" s="5" t="s">
        <v>57</v>
      </c>
      <c r="W920" s="5" t="s">
        <v>286</v>
      </c>
      <c r="X920" s="6">
        <v>807</v>
      </c>
      <c r="Y920" s="5" t="s">
        <v>59</v>
      </c>
      <c r="Z920"/>
      <c r="AA920">
        <v>2022</v>
      </c>
      <c r="AB920"/>
      <c r="AC920" t="s">
        <v>60</v>
      </c>
      <c r="AD920"/>
      <c r="AE920"/>
      <c r="AF920"/>
      <c r="AG920" t="s">
        <v>61</v>
      </c>
      <c r="AH920" t="s">
        <v>54</v>
      </c>
      <c r="AI920"/>
      <c r="AJ920" t="s">
        <v>62</v>
      </c>
      <c r="AK920"/>
      <c r="AL920"/>
      <c r="AM920" t="s">
        <v>54</v>
      </c>
      <c r="AN920"/>
      <c r="AO920"/>
      <c r="AP920"/>
      <c r="AR920"/>
      <c r="AS920"/>
      <c r="AT920"/>
      <c r="AU920"/>
      <c r="AV920"/>
      <c r="AW920"/>
      <c r="AX920" s="2" t="str">
        <f t="shared" si="28"/>
        <v>X</v>
      </c>
      <c r="AY920" s="5">
        <f t="shared" si="29"/>
        <v>807</v>
      </c>
    </row>
    <row r="921" spans="1:51" s="5" customFormat="1" x14ac:dyDescent="0.25">
      <c r="A921" s="5" t="s">
        <v>2055</v>
      </c>
      <c r="B921" s="5" t="s">
        <v>2056</v>
      </c>
      <c r="C921" s="5" t="s">
        <v>1500</v>
      </c>
      <c r="E921" s="5" t="s">
        <v>257</v>
      </c>
      <c r="F921" s="5">
        <v>83</v>
      </c>
      <c r="G921" s="5" t="s">
        <v>229</v>
      </c>
      <c r="H921" s="5">
        <v>0.47699999999999998</v>
      </c>
      <c r="I921" s="5">
        <v>2.3220000000000001</v>
      </c>
      <c r="J921">
        <v>204.33500000000001</v>
      </c>
      <c r="K921">
        <v>204.33500000000001</v>
      </c>
      <c r="M921">
        <v>40.99668071</v>
      </c>
      <c r="N921">
        <v>-81.996307990000005</v>
      </c>
      <c r="O921">
        <v>40.997584430000003</v>
      </c>
      <c r="P921">
        <v>-81.987719389999995</v>
      </c>
      <c r="Q921" s="5" t="s">
        <v>1236</v>
      </c>
      <c r="R921" s="5" t="s">
        <v>53</v>
      </c>
      <c r="S921" s="1">
        <v>45754</v>
      </c>
      <c r="T921" t="s">
        <v>2057</v>
      </c>
      <c r="U921" t="s">
        <v>56</v>
      </c>
      <c r="V921" s="5" t="s">
        <v>57</v>
      </c>
      <c r="W921" s="5" t="s">
        <v>58</v>
      </c>
      <c r="X921" s="6">
        <v>642</v>
      </c>
      <c r="Y921" s="5" t="s">
        <v>59</v>
      </c>
      <c r="Z921"/>
      <c r="AA921">
        <v>2025</v>
      </c>
      <c r="AB921"/>
      <c r="AC921" t="s">
        <v>84</v>
      </c>
      <c r="AD921"/>
      <c r="AE921"/>
      <c r="AF921"/>
      <c r="AG921" t="s">
        <v>61</v>
      </c>
      <c r="AH921" t="s">
        <v>54</v>
      </c>
      <c r="AI921"/>
      <c r="AJ921" t="s">
        <v>62</v>
      </c>
      <c r="AK921"/>
      <c r="AL921"/>
      <c r="AM921" t="s">
        <v>54</v>
      </c>
      <c r="AN921"/>
      <c r="AO921">
        <v>110010</v>
      </c>
      <c r="AP921"/>
      <c r="AQ921" s="5">
        <v>108033</v>
      </c>
      <c r="AR921"/>
      <c r="AS921"/>
      <c r="AT921"/>
      <c r="AU921"/>
      <c r="AV921"/>
      <c r="AW921"/>
      <c r="AX921" s="2" t="str">
        <f t="shared" si="28"/>
        <v>X</v>
      </c>
      <c r="AY921" s="5">
        <f t="shared" si="29"/>
        <v>642</v>
      </c>
    </row>
    <row r="922" spans="1:51" s="5" customFormat="1" x14ac:dyDescent="0.25">
      <c r="A922" s="5" t="s">
        <v>2055</v>
      </c>
      <c r="B922" s="5" t="s">
        <v>2056</v>
      </c>
      <c r="C922" s="5" t="s">
        <v>1500</v>
      </c>
      <c r="E922" s="5" t="s">
        <v>257</v>
      </c>
      <c r="F922" s="5">
        <v>83</v>
      </c>
      <c r="G922" s="5" t="s">
        <v>229</v>
      </c>
      <c r="H922" s="5">
        <v>0.47699999999999998</v>
      </c>
      <c r="I922" s="5">
        <v>2.3220000000000001</v>
      </c>
      <c r="J922">
        <v>204.33500000000001</v>
      </c>
      <c r="K922">
        <v>204.33500000000001</v>
      </c>
      <c r="L922" s="5">
        <v>0.13</v>
      </c>
      <c r="M922">
        <v>40.99668071</v>
      </c>
      <c r="N922">
        <v>-81.996307990000005</v>
      </c>
      <c r="O922">
        <v>40.997584430000003</v>
      </c>
      <c r="P922">
        <v>-81.987719389999995</v>
      </c>
      <c r="Q922" s="5" t="s">
        <v>1236</v>
      </c>
      <c r="R922" s="5" t="s">
        <v>53</v>
      </c>
      <c r="S922" s="1">
        <v>45754</v>
      </c>
      <c r="T922" t="s">
        <v>2058</v>
      </c>
      <c r="U922" t="s">
        <v>56</v>
      </c>
      <c r="V922" s="5" t="s">
        <v>96</v>
      </c>
      <c r="W922" s="5" t="s">
        <v>58</v>
      </c>
      <c r="X922" s="6">
        <v>642</v>
      </c>
      <c r="Y922" s="5" t="s">
        <v>64</v>
      </c>
      <c r="Z922"/>
      <c r="AA922">
        <v>2025</v>
      </c>
      <c r="AB922"/>
      <c r="AC922" t="s">
        <v>60</v>
      </c>
      <c r="AD922"/>
      <c r="AE922"/>
      <c r="AF922"/>
      <c r="AG922" t="s">
        <v>61</v>
      </c>
      <c r="AH922" t="s">
        <v>54</v>
      </c>
      <c r="AI922"/>
      <c r="AJ922" t="s">
        <v>62</v>
      </c>
      <c r="AK922"/>
      <c r="AL922"/>
      <c r="AM922" t="s">
        <v>54</v>
      </c>
      <c r="AN922"/>
      <c r="AO922">
        <v>110010</v>
      </c>
      <c r="AP922"/>
      <c r="AQ922" s="5">
        <v>108033</v>
      </c>
      <c r="AR922"/>
      <c r="AS922"/>
      <c r="AT922"/>
      <c r="AU922"/>
      <c r="AV922"/>
      <c r="AW922"/>
      <c r="AX922" s="2" t="str">
        <f t="shared" si="28"/>
        <v>X</v>
      </c>
      <c r="AY922" s="5">
        <f t="shared" si="29"/>
        <v>642</v>
      </c>
    </row>
    <row r="923" spans="1:51" s="5" customFormat="1" x14ac:dyDescent="0.25">
      <c r="A923" s="5" t="s">
        <v>2055</v>
      </c>
      <c r="B923" s="5" t="s">
        <v>2056</v>
      </c>
      <c r="C923" s="5" t="s">
        <v>1500</v>
      </c>
      <c r="E923" s="5" t="s">
        <v>257</v>
      </c>
      <c r="F923" s="5">
        <v>83</v>
      </c>
      <c r="G923" s="5" t="s">
        <v>229</v>
      </c>
      <c r="H923" s="5">
        <v>0.47699999999999998</v>
      </c>
      <c r="I923" s="5">
        <v>2.3220000000000001</v>
      </c>
      <c r="J923">
        <v>204.33500000000001</v>
      </c>
      <c r="K923">
        <v>204.33500000000001</v>
      </c>
      <c r="L923" s="5">
        <v>0.13</v>
      </c>
      <c r="M923">
        <v>40.99668071</v>
      </c>
      <c r="N923">
        <v>-81.996307990000005</v>
      </c>
      <c r="O923">
        <v>40.997584430000003</v>
      </c>
      <c r="P923">
        <v>-81.987719389999995</v>
      </c>
      <c r="Q923" s="5" t="s">
        <v>1236</v>
      </c>
      <c r="R923" s="5" t="s">
        <v>53</v>
      </c>
      <c r="S923" s="1">
        <v>45754</v>
      </c>
      <c r="T923" t="s">
        <v>2059</v>
      </c>
      <c r="U923" t="s">
        <v>56</v>
      </c>
      <c r="V923" s="5" t="s">
        <v>57</v>
      </c>
      <c r="W923" s="5" t="s">
        <v>58</v>
      </c>
      <c r="X923" s="6">
        <v>642</v>
      </c>
      <c r="Y923" s="5" t="s">
        <v>64</v>
      </c>
      <c r="Z923"/>
      <c r="AA923">
        <v>2025</v>
      </c>
      <c r="AB923"/>
      <c r="AC923" t="s">
        <v>60</v>
      </c>
      <c r="AD923"/>
      <c r="AE923"/>
      <c r="AF923"/>
      <c r="AG923" t="s">
        <v>61</v>
      </c>
      <c r="AH923" t="s">
        <v>54</v>
      </c>
      <c r="AI923"/>
      <c r="AJ923" t="s">
        <v>62</v>
      </c>
      <c r="AK923"/>
      <c r="AL923"/>
      <c r="AM923" t="s">
        <v>54</v>
      </c>
      <c r="AN923"/>
      <c r="AO923">
        <v>110010</v>
      </c>
      <c r="AP923"/>
      <c r="AQ923" s="5">
        <v>108033</v>
      </c>
      <c r="AR923"/>
      <c r="AS923"/>
      <c r="AT923"/>
      <c r="AU923"/>
      <c r="AV923"/>
      <c r="AW923"/>
      <c r="AX923" s="2" t="str">
        <f t="shared" si="28"/>
        <v>X</v>
      </c>
      <c r="AY923" s="5">
        <f t="shared" si="29"/>
        <v>642</v>
      </c>
    </row>
    <row r="924" spans="1:51" s="5" customFormat="1" x14ac:dyDescent="0.25">
      <c r="A924" s="5" t="s">
        <v>2055</v>
      </c>
      <c r="B924" s="5" t="s">
        <v>2056</v>
      </c>
      <c r="C924" s="5" t="s">
        <v>1500</v>
      </c>
      <c r="E924" s="5" t="s">
        <v>257</v>
      </c>
      <c r="F924" s="5">
        <v>83</v>
      </c>
      <c r="G924" s="5" t="s">
        <v>229</v>
      </c>
      <c r="H924" s="5">
        <v>0.47699999999999998</v>
      </c>
      <c r="I924" s="5">
        <v>2.3220000000000001</v>
      </c>
      <c r="J924">
        <v>204.33500000000001</v>
      </c>
      <c r="K924">
        <v>204.33500000000001</v>
      </c>
      <c r="L924" s="5">
        <v>0.13</v>
      </c>
      <c r="M924">
        <v>40.99668071</v>
      </c>
      <c r="N924">
        <v>-81.996307990000005</v>
      </c>
      <c r="O924">
        <v>40.997584430000003</v>
      </c>
      <c r="P924">
        <v>-81.987719389999995</v>
      </c>
      <c r="Q924" s="5" t="s">
        <v>1236</v>
      </c>
      <c r="R924" s="5" t="s">
        <v>53</v>
      </c>
      <c r="S924" s="1">
        <v>45754</v>
      </c>
      <c r="T924" t="s">
        <v>2060</v>
      </c>
      <c r="U924" t="s">
        <v>56</v>
      </c>
      <c r="V924" s="5" t="s">
        <v>96</v>
      </c>
      <c r="W924" s="5" t="s">
        <v>89</v>
      </c>
      <c r="X924" s="6">
        <v>642</v>
      </c>
      <c r="Y924" s="5" t="s">
        <v>64</v>
      </c>
      <c r="Z924"/>
      <c r="AA924">
        <v>2025</v>
      </c>
      <c r="AB924"/>
      <c r="AC924" t="s">
        <v>60</v>
      </c>
      <c r="AD924"/>
      <c r="AE924"/>
      <c r="AF924"/>
      <c r="AG924" t="s">
        <v>61</v>
      </c>
      <c r="AH924" t="s">
        <v>54</v>
      </c>
      <c r="AI924"/>
      <c r="AJ924" t="s">
        <v>62</v>
      </c>
      <c r="AK924"/>
      <c r="AL924"/>
      <c r="AM924" t="s">
        <v>54</v>
      </c>
      <c r="AN924" t="s">
        <v>2061</v>
      </c>
      <c r="AO924">
        <v>110010</v>
      </c>
      <c r="AP924"/>
      <c r="AQ924" s="5">
        <v>108033</v>
      </c>
      <c r="AR924"/>
      <c r="AS924"/>
      <c r="AT924"/>
      <c r="AU924"/>
      <c r="AV924"/>
      <c r="AW924"/>
      <c r="AX924" s="2" t="str">
        <f t="shared" si="28"/>
        <v>X</v>
      </c>
      <c r="AY924" s="5">
        <f t="shared" si="29"/>
        <v>642</v>
      </c>
    </row>
    <row r="925" spans="1:51" s="5" customFormat="1" x14ac:dyDescent="0.25">
      <c r="A925" s="5" t="s">
        <v>2055</v>
      </c>
      <c r="B925" s="5" t="s">
        <v>2062</v>
      </c>
      <c r="C925" s="5" t="s">
        <v>1500</v>
      </c>
      <c r="E925" s="5" t="s">
        <v>257</v>
      </c>
      <c r="F925" s="5">
        <v>83</v>
      </c>
      <c r="G925" s="5" t="s">
        <v>51</v>
      </c>
      <c r="H925" s="5">
        <v>0.58699999999999997</v>
      </c>
      <c r="I925" s="5">
        <v>1.444</v>
      </c>
      <c r="J925">
        <v>203.42349891000001</v>
      </c>
      <c r="K925">
        <v>203.42349891000001</v>
      </c>
      <c r="L925" s="5">
        <v>0.14000000000000001</v>
      </c>
      <c r="M925">
        <v>40.998269219999997</v>
      </c>
      <c r="N925">
        <v>-81.996279310000006</v>
      </c>
      <c r="O925">
        <v>40.997347060000003</v>
      </c>
      <c r="P925">
        <v>-82.005149130000007</v>
      </c>
      <c r="Q925" s="5" t="s">
        <v>1236</v>
      </c>
      <c r="R925" s="5" t="s">
        <v>53</v>
      </c>
      <c r="S925" s="1">
        <v>45519</v>
      </c>
      <c r="T925"/>
      <c r="U925" t="s">
        <v>56</v>
      </c>
      <c r="V925" s="5" t="s">
        <v>57</v>
      </c>
      <c r="W925" s="5" t="s">
        <v>58</v>
      </c>
      <c r="X925" s="6">
        <v>642</v>
      </c>
      <c r="Y925" s="5" t="s">
        <v>59</v>
      </c>
      <c r="Z925"/>
      <c r="AA925">
        <v>2024</v>
      </c>
      <c r="AB925"/>
      <c r="AC925" t="s">
        <v>60</v>
      </c>
      <c r="AD925"/>
      <c r="AE925"/>
      <c r="AF925"/>
      <c r="AG925" t="s">
        <v>61</v>
      </c>
      <c r="AH925" t="s">
        <v>54</v>
      </c>
      <c r="AI925"/>
      <c r="AJ925" t="s">
        <v>62</v>
      </c>
      <c r="AK925"/>
      <c r="AL925"/>
      <c r="AM925" t="s">
        <v>54</v>
      </c>
      <c r="AN925"/>
      <c r="AO925">
        <v>108033</v>
      </c>
      <c r="AP925"/>
      <c r="AR925"/>
      <c r="AS925"/>
      <c r="AT925"/>
      <c r="AU925"/>
      <c r="AV925"/>
      <c r="AW925"/>
      <c r="AX925" s="2" t="str">
        <f t="shared" si="28"/>
        <v>X</v>
      </c>
      <c r="AY925" s="5">
        <f t="shared" si="29"/>
        <v>642</v>
      </c>
    </row>
    <row r="926" spans="1:51" s="5" customFormat="1" x14ac:dyDescent="0.25">
      <c r="A926" s="5" t="s">
        <v>2055</v>
      </c>
      <c r="B926" s="5" t="s">
        <v>2062</v>
      </c>
      <c r="C926" s="5" t="s">
        <v>1500</v>
      </c>
      <c r="E926" s="5" t="s">
        <v>257</v>
      </c>
      <c r="F926" s="5">
        <v>83</v>
      </c>
      <c r="G926" s="5" t="s">
        <v>51</v>
      </c>
      <c r="H926" s="5">
        <v>0.58699999999999997</v>
      </c>
      <c r="I926" s="5">
        <v>1.444</v>
      </c>
      <c r="J926">
        <v>203.42349891000001</v>
      </c>
      <c r="K926">
        <v>203.42349891000001</v>
      </c>
      <c r="L926" s="5">
        <v>0.14000000000000001</v>
      </c>
      <c r="M926">
        <v>40.998269219999997</v>
      </c>
      <c r="N926">
        <v>-81.996279310000006</v>
      </c>
      <c r="O926">
        <v>40.997347060000003</v>
      </c>
      <c r="P926">
        <v>-82.005149130000007</v>
      </c>
      <c r="Q926" s="5" t="s">
        <v>1236</v>
      </c>
      <c r="R926" s="5" t="s">
        <v>53</v>
      </c>
      <c r="S926" s="1">
        <v>45519</v>
      </c>
      <c r="T926"/>
      <c r="U926" t="s">
        <v>56</v>
      </c>
      <c r="V926" s="5" t="s">
        <v>57</v>
      </c>
      <c r="W926" s="5" t="s">
        <v>58</v>
      </c>
      <c r="X926" s="6">
        <v>642</v>
      </c>
      <c r="Y926" s="5" t="s">
        <v>64</v>
      </c>
      <c r="Z926"/>
      <c r="AA926">
        <v>2024</v>
      </c>
      <c r="AB926"/>
      <c r="AC926" t="s">
        <v>60</v>
      </c>
      <c r="AD926"/>
      <c r="AE926"/>
      <c r="AF926"/>
      <c r="AG926" t="s">
        <v>61</v>
      </c>
      <c r="AH926" t="s">
        <v>54</v>
      </c>
      <c r="AI926"/>
      <c r="AJ926" t="s">
        <v>62</v>
      </c>
      <c r="AK926"/>
      <c r="AL926"/>
      <c r="AM926" t="s">
        <v>54</v>
      </c>
      <c r="AN926"/>
      <c r="AO926">
        <v>108033</v>
      </c>
      <c r="AP926"/>
      <c r="AR926"/>
      <c r="AS926"/>
      <c r="AT926"/>
      <c r="AU926"/>
      <c r="AV926"/>
      <c r="AW926"/>
      <c r="AX926" s="2" t="str">
        <f t="shared" si="28"/>
        <v>X</v>
      </c>
      <c r="AY926" s="5">
        <f t="shared" si="29"/>
        <v>642</v>
      </c>
    </row>
    <row r="927" spans="1:51" s="5" customFormat="1" x14ac:dyDescent="0.25">
      <c r="A927" s="5" t="s">
        <v>2055</v>
      </c>
      <c r="B927" s="5" t="s">
        <v>2062</v>
      </c>
      <c r="C927" s="5" t="s">
        <v>1500</v>
      </c>
      <c r="E927" s="5" t="s">
        <v>257</v>
      </c>
      <c r="F927" s="5">
        <v>83</v>
      </c>
      <c r="G927" s="5" t="s">
        <v>51</v>
      </c>
      <c r="H927" s="5">
        <v>0.58699999999999997</v>
      </c>
      <c r="I927" s="5">
        <v>1.444</v>
      </c>
      <c r="J927">
        <v>203.42349891000001</v>
      </c>
      <c r="K927">
        <v>203.42349891000001</v>
      </c>
      <c r="L927" s="5">
        <v>0.14000000000000001</v>
      </c>
      <c r="M927">
        <v>40.998269219999997</v>
      </c>
      <c r="N927">
        <v>-81.996279310000006</v>
      </c>
      <c r="O927">
        <v>40.997347060000003</v>
      </c>
      <c r="P927">
        <v>-82.005149130000007</v>
      </c>
      <c r="Q927" s="5" t="s">
        <v>1236</v>
      </c>
      <c r="R927" s="5" t="s">
        <v>53</v>
      </c>
      <c r="S927" s="1">
        <v>45519</v>
      </c>
      <c r="T927"/>
      <c r="U927" t="s">
        <v>56</v>
      </c>
      <c r="V927" s="5" t="s">
        <v>57</v>
      </c>
      <c r="W927" s="5" t="s">
        <v>58</v>
      </c>
      <c r="X927" s="6">
        <v>642</v>
      </c>
      <c r="Y927" s="5" t="s">
        <v>59</v>
      </c>
      <c r="Z927"/>
      <c r="AA927">
        <v>2024</v>
      </c>
      <c r="AB927"/>
      <c r="AC927" t="s">
        <v>60</v>
      </c>
      <c r="AD927"/>
      <c r="AE927"/>
      <c r="AF927"/>
      <c r="AG927" t="s">
        <v>61</v>
      </c>
      <c r="AH927" t="s">
        <v>54</v>
      </c>
      <c r="AI927"/>
      <c r="AJ927" t="s">
        <v>62</v>
      </c>
      <c r="AK927"/>
      <c r="AL927"/>
      <c r="AM927" t="s">
        <v>54</v>
      </c>
      <c r="AN927"/>
      <c r="AO927">
        <v>108033</v>
      </c>
      <c r="AP927"/>
      <c r="AR927"/>
      <c r="AS927"/>
      <c r="AT927"/>
      <c r="AU927"/>
      <c r="AV927"/>
      <c r="AW927"/>
      <c r="AX927" s="2" t="str">
        <f t="shared" si="28"/>
        <v>X</v>
      </c>
      <c r="AY927" s="5">
        <f t="shared" si="29"/>
        <v>642</v>
      </c>
    </row>
    <row r="928" spans="1:51" s="5" customFormat="1" x14ac:dyDescent="0.25">
      <c r="A928" s="5" t="s">
        <v>2055</v>
      </c>
      <c r="B928" s="5" t="s">
        <v>2062</v>
      </c>
      <c r="C928" s="5" t="s">
        <v>1500</v>
      </c>
      <c r="E928" s="5" t="s">
        <v>257</v>
      </c>
      <c r="F928" s="5">
        <v>83</v>
      </c>
      <c r="G928" s="5" t="s">
        <v>51</v>
      </c>
      <c r="H928" s="5">
        <v>0.58699999999999997</v>
      </c>
      <c r="I928" s="5">
        <v>0.47099999999999997</v>
      </c>
      <c r="J928">
        <v>203.42349891000001</v>
      </c>
      <c r="K928">
        <v>203.42349891000001</v>
      </c>
      <c r="L928" s="5">
        <v>0.14000000000000001</v>
      </c>
      <c r="M928">
        <v>40.998269219999997</v>
      </c>
      <c r="N928">
        <v>-81.996279310000006</v>
      </c>
      <c r="O928">
        <v>40.997347060000003</v>
      </c>
      <c r="P928">
        <v>-82.005149130000007</v>
      </c>
      <c r="Q928" s="5" t="s">
        <v>1236</v>
      </c>
      <c r="R928" s="5" t="s">
        <v>53</v>
      </c>
      <c r="S928" s="1">
        <v>45708</v>
      </c>
      <c r="T928"/>
      <c r="U928" t="s">
        <v>56</v>
      </c>
      <c r="V928" s="5" t="s">
        <v>96</v>
      </c>
      <c r="W928" s="5" t="s">
        <v>58</v>
      </c>
      <c r="X928" s="6">
        <v>642</v>
      </c>
      <c r="Y928" s="5" t="s">
        <v>64</v>
      </c>
      <c r="Z928"/>
      <c r="AA928">
        <v>2024</v>
      </c>
      <c r="AB928"/>
      <c r="AC928" t="s">
        <v>60</v>
      </c>
      <c r="AD928"/>
      <c r="AE928"/>
      <c r="AF928"/>
      <c r="AG928" t="s">
        <v>61</v>
      </c>
      <c r="AH928" t="s">
        <v>54</v>
      </c>
      <c r="AI928"/>
      <c r="AJ928" t="s">
        <v>62</v>
      </c>
      <c r="AK928"/>
      <c r="AL928"/>
      <c r="AM928" t="s">
        <v>54</v>
      </c>
      <c r="AN928" t="s">
        <v>2063</v>
      </c>
      <c r="AO928">
        <v>108033</v>
      </c>
      <c r="AP928"/>
      <c r="AR928"/>
      <c r="AS928"/>
      <c r="AT928"/>
      <c r="AU928"/>
      <c r="AV928"/>
      <c r="AW928"/>
      <c r="AX928" s="2" t="str">
        <f t="shared" si="28"/>
        <v>X</v>
      </c>
      <c r="AY928" s="5">
        <f t="shared" si="29"/>
        <v>642</v>
      </c>
    </row>
    <row r="929" spans="1:51" s="5" customFormat="1" ht="14.25" customHeight="1" x14ac:dyDescent="0.25">
      <c r="A929" s="5" t="s">
        <v>2077</v>
      </c>
      <c r="B929" s="5" t="s">
        <v>2078</v>
      </c>
      <c r="C929" s="5" t="s">
        <v>1500</v>
      </c>
      <c r="E929" s="5" t="s">
        <v>257</v>
      </c>
      <c r="F929" s="5">
        <v>94</v>
      </c>
      <c r="G929" s="5" t="s">
        <v>229</v>
      </c>
      <c r="H929" s="5">
        <v>14.45</v>
      </c>
      <c r="I929" s="5">
        <v>3.956</v>
      </c>
      <c r="J929">
        <v>3.956</v>
      </c>
      <c r="K929">
        <v>3.956</v>
      </c>
      <c r="M929">
        <v>41.191888480000003</v>
      </c>
      <c r="N929">
        <v>-81.742781249999993</v>
      </c>
      <c r="O929">
        <v>41.194037489999999</v>
      </c>
      <c r="P929">
        <v>-81.737668479999996</v>
      </c>
      <c r="Q929" s="5" t="s">
        <v>1678</v>
      </c>
      <c r="R929" s="5" t="s">
        <v>53</v>
      </c>
      <c r="S929" s="1">
        <v>45754</v>
      </c>
      <c r="T929" t="s">
        <v>2079</v>
      </c>
      <c r="U929" t="s">
        <v>56</v>
      </c>
      <c r="V929" s="5" t="s">
        <v>57</v>
      </c>
      <c r="W929" s="5" t="s">
        <v>58</v>
      </c>
      <c r="X929" s="6">
        <v>642</v>
      </c>
      <c r="Y929" s="5" t="s">
        <v>64</v>
      </c>
      <c r="Z929"/>
      <c r="AA929">
        <v>2025</v>
      </c>
      <c r="AB929"/>
      <c r="AC929" t="s">
        <v>84</v>
      </c>
      <c r="AD929"/>
      <c r="AE929"/>
      <c r="AF929"/>
      <c r="AG929" t="s">
        <v>61</v>
      </c>
      <c r="AH929" t="s">
        <v>54</v>
      </c>
      <c r="AI929"/>
      <c r="AJ929" t="s">
        <v>62</v>
      </c>
      <c r="AK929"/>
      <c r="AL929"/>
      <c r="AM929" t="s">
        <v>54</v>
      </c>
      <c r="AN929"/>
      <c r="AO929">
        <v>110010</v>
      </c>
      <c r="AP929"/>
      <c r="AQ929" s="5">
        <v>108033</v>
      </c>
      <c r="AR929"/>
      <c r="AS929"/>
      <c r="AT929"/>
      <c r="AU929"/>
      <c r="AV929"/>
      <c r="AW929"/>
      <c r="AX929" s="2" t="str">
        <f t="shared" si="28"/>
        <v>X</v>
      </c>
      <c r="AY929" s="5">
        <f t="shared" si="29"/>
        <v>642</v>
      </c>
    </row>
    <row r="930" spans="1:51" s="5" customFormat="1" x14ac:dyDescent="0.25">
      <c r="A930" s="5" t="s">
        <v>2077</v>
      </c>
      <c r="B930" s="5" t="s">
        <v>2078</v>
      </c>
      <c r="C930" s="5" t="s">
        <v>1500</v>
      </c>
      <c r="E930" s="5" t="s">
        <v>257</v>
      </c>
      <c r="F930" s="5">
        <v>94</v>
      </c>
      <c r="G930" s="5" t="s">
        <v>229</v>
      </c>
      <c r="H930" s="5">
        <v>14.45</v>
      </c>
      <c r="I930" s="5">
        <v>3.956</v>
      </c>
      <c r="J930">
        <v>3.956</v>
      </c>
      <c r="K930">
        <v>3.956</v>
      </c>
      <c r="L930" s="5">
        <v>0.18</v>
      </c>
      <c r="M930">
        <v>41.191888480000003</v>
      </c>
      <c r="N930">
        <v>-81.742781249999993</v>
      </c>
      <c r="O930">
        <v>41.194037489999999</v>
      </c>
      <c r="P930">
        <v>-81.737668479999996</v>
      </c>
      <c r="Q930" s="5" t="s">
        <v>1678</v>
      </c>
      <c r="R930" s="5" t="s">
        <v>53</v>
      </c>
      <c r="S930" s="1">
        <v>45754</v>
      </c>
      <c r="T930" t="s">
        <v>2080</v>
      </c>
      <c r="U930" t="s">
        <v>56</v>
      </c>
      <c r="V930" s="5" t="s">
        <v>74</v>
      </c>
      <c r="W930" s="5" t="s">
        <v>58</v>
      </c>
      <c r="X930" s="6">
        <v>642</v>
      </c>
      <c r="Y930" s="5" t="s">
        <v>59</v>
      </c>
      <c r="Z930"/>
      <c r="AA930">
        <v>2025</v>
      </c>
      <c r="AB930"/>
      <c r="AC930" t="s">
        <v>60</v>
      </c>
      <c r="AD930"/>
      <c r="AE930"/>
      <c r="AF930"/>
      <c r="AG930" t="s">
        <v>61</v>
      </c>
      <c r="AH930" t="s">
        <v>54</v>
      </c>
      <c r="AI930"/>
      <c r="AJ930" t="s">
        <v>62</v>
      </c>
      <c r="AK930"/>
      <c r="AL930"/>
      <c r="AM930" t="s">
        <v>54</v>
      </c>
      <c r="AN930"/>
      <c r="AO930">
        <v>110010</v>
      </c>
      <c r="AP930"/>
      <c r="AQ930" s="5">
        <v>108033</v>
      </c>
      <c r="AR930"/>
      <c r="AS930"/>
      <c r="AT930"/>
      <c r="AU930"/>
      <c r="AV930"/>
      <c r="AW930"/>
      <c r="AX930" s="2" t="str">
        <f t="shared" si="28"/>
        <v>X</v>
      </c>
      <c r="AY930" s="5">
        <f t="shared" si="29"/>
        <v>642</v>
      </c>
    </row>
    <row r="931" spans="1:51" s="5" customFormat="1" x14ac:dyDescent="0.25">
      <c r="A931" s="5" t="s">
        <v>2077</v>
      </c>
      <c r="B931" s="5" t="s">
        <v>2078</v>
      </c>
      <c r="C931" s="5" t="s">
        <v>1500</v>
      </c>
      <c r="E931" s="5" t="s">
        <v>257</v>
      </c>
      <c r="F931" s="5">
        <v>94</v>
      </c>
      <c r="G931" s="5" t="s">
        <v>229</v>
      </c>
      <c r="H931" s="5">
        <v>14.45</v>
      </c>
      <c r="I931" s="5">
        <v>3.956</v>
      </c>
      <c r="J931">
        <v>3.956</v>
      </c>
      <c r="K931">
        <v>3.956</v>
      </c>
      <c r="L931" s="5">
        <v>0.18</v>
      </c>
      <c r="M931">
        <v>41.191888480000003</v>
      </c>
      <c r="N931">
        <v>-81.742781249999993</v>
      </c>
      <c r="O931">
        <v>41.194037489999999</v>
      </c>
      <c r="P931">
        <v>-81.737668479999996</v>
      </c>
      <c r="Q931" s="5" t="s">
        <v>1678</v>
      </c>
      <c r="R931" s="5" t="s">
        <v>53</v>
      </c>
      <c r="S931" s="1">
        <v>45754</v>
      </c>
      <c r="T931" t="s">
        <v>2081</v>
      </c>
      <c r="U931" t="s">
        <v>56</v>
      </c>
      <c r="V931" s="5" t="s">
        <v>57</v>
      </c>
      <c r="W931" s="5" t="s">
        <v>58</v>
      </c>
      <c r="X931" s="6">
        <v>642</v>
      </c>
      <c r="Y931" s="5" t="s">
        <v>59</v>
      </c>
      <c r="Z931"/>
      <c r="AA931">
        <v>2025</v>
      </c>
      <c r="AB931"/>
      <c r="AC931" t="s">
        <v>60</v>
      </c>
      <c r="AD931"/>
      <c r="AE931"/>
      <c r="AF931"/>
      <c r="AG931" t="s">
        <v>61</v>
      </c>
      <c r="AH931" t="s">
        <v>54</v>
      </c>
      <c r="AI931"/>
      <c r="AJ931" t="s">
        <v>62</v>
      </c>
      <c r="AK931"/>
      <c r="AL931"/>
      <c r="AM931" t="s">
        <v>54</v>
      </c>
      <c r="AN931"/>
      <c r="AO931">
        <v>110010</v>
      </c>
      <c r="AP931"/>
      <c r="AQ931" s="5">
        <v>108033</v>
      </c>
      <c r="AR931"/>
      <c r="AS931"/>
      <c r="AT931"/>
      <c r="AU931"/>
      <c r="AV931"/>
      <c r="AW931"/>
      <c r="AX931" s="2" t="str">
        <f t="shared" si="28"/>
        <v>X</v>
      </c>
      <c r="AY931" s="5">
        <f t="shared" si="29"/>
        <v>642</v>
      </c>
    </row>
    <row r="932" spans="1:51" s="5" customFormat="1" x14ac:dyDescent="0.25">
      <c r="A932" s="5" t="s">
        <v>2077</v>
      </c>
      <c r="B932" s="5" t="s">
        <v>2082</v>
      </c>
      <c r="C932" s="5" t="s">
        <v>1500</v>
      </c>
      <c r="E932" s="5" t="s">
        <v>257</v>
      </c>
      <c r="F932" s="5">
        <v>94</v>
      </c>
      <c r="G932" s="5" t="s">
        <v>51</v>
      </c>
      <c r="H932" s="5">
        <v>14.573</v>
      </c>
      <c r="I932" s="5">
        <v>0.34200000000000003</v>
      </c>
      <c r="J932">
        <v>3.355</v>
      </c>
      <c r="K932">
        <v>3.355</v>
      </c>
      <c r="L932" s="5">
        <v>0.18</v>
      </c>
      <c r="M932">
        <v>41.193633009999999</v>
      </c>
      <c r="N932">
        <v>-81.743181919999998</v>
      </c>
      <c r="O932">
        <v>41.190608019999999</v>
      </c>
      <c r="P932">
        <v>-81.748297460000003</v>
      </c>
      <c r="Q932" s="5" t="s">
        <v>1678</v>
      </c>
      <c r="R932" s="5" t="s">
        <v>53</v>
      </c>
      <c r="S932" s="1">
        <v>45519</v>
      </c>
      <c r="T932"/>
      <c r="U932" t="s">
        <v>56</v>
      </c>
      <c r="V932" s="5" t="s">
        <v>57</v>
      </c>
      <c r="W932" s="5" t="s">
        <v>58</v>
      </c>
      <c r="X932" s="6">
        <v>642</v>
      </c>
      <c r="Y932" s="5" t="s">
        <v>64</v>
      </c>
      <c r="Z932"/>
      <c r="AA932">
        <v>2024</v>
      </c>
      <c r="AB932"/>
      <c r="AC932" t="s">
        <v>60</v>
      </c>
      <c r="AD932"/>
      <c r="AE932"/>
      <c r="AF932"/>
      <c r="AG932" t="s">
        <v>61</v>
      </c>
      <c r="AH932" t="s">
        <v>54</v>
      </c>
      <c r="AI932"/>
      <c r="AJ932" t="s">
        <v>62</v>
      </c>
      <c r="AK932"/>
      <c r="AL932"/>
      <c r="AM932" t="s">
        <v>54</v>
      </c>
      <c r="AN932"/>
      <c r="AO932">
        <v>108033</v>
      </c>
      <c r="AP932"/>
      <c r="AR932"/>
      <c r="AS932"/>
      <c r="AT932"/>
      <c r="AU932"/>
      <c r="AV932"/>
      <c r="AW932"/>
      <c r="AX932" s="2" t="str">
        <f t="shared" si="28"/>
        <v>X</v>
      </c>
      <c r="AY932" s="5">
        <f t="shared" si="29"/>
        <v>642</v>
      </c>
    </row>
    <row r="933" spans="1:51" s="5" customFormat="1" x14ac:dyDescent="0.25">
      <c r="A933" s="5" t="s">
        <v>2077</v>
      </c>
      <c r="B933" s="5" t="s">
        <v>2082</v>
      </c>
      <c r="C933" s="5" t="s">
        <v>1500</v>
      </c>
      <c r="E933" s="5" t="s">
        <v>257</v>
      </c>
      <c r="F933" s="5">
        <v>94</v>
      </c>
      <c r="G933" s="5" t="s">
        <v>51</v>
      </c>
      <c r="H933" s="5">
        <v>14.573</v>
      </c>
      <c r="I933" s="5">
        <v>0.34200000000000003</v>
      </c>
      <c r="J933">
        <v>3.355</v>
      </c>
      <c r="K933">
        <v>3.355</v>
      </c>
      <c r="L933" s="5">
        <v>0.18</v>
      </c>
      <c r="M933">
        <v>41.193633009999999</v>
      </c>
      <c r="N933">
        <v>-81.743181919999998</v>
      </c>
      <c r="O933">
        <v>41.190608019999999</v>
      </c>
      <c r="P933">
        <v>-81.748297460000003</v>
      </c>
      <c r="Q933" s="5" t="s">
        <v>1678</v>
      </c>
      <c r="R933" s="5" t="s">
        <v>53</v>
      </c>
      <c r="S933" s="1">
        <v>45519</v>
      </c>
      <c r="T933"/>
      <c r="U933" t="s">
        <v>56</v>
      </c>
      <c r="V933" s="5" t="s">
        <v>57</v>
      </c>
      <c r="W933" s="5" t="s">
        <v>58</v>
      </c>
      <c r="X933" s="6">
        <v>642</v>
      </c>
      <c r="Y933" s="5" t="s">
        <v>59</v>
      </c>
      <c r="Z933"/>
      <c r="AA933">
        <v>2024</v>
      </c>
      <c r="AB933"/>
      <c r="AC933" t="s">
        <v>60</v>
      </c>
      <c r="AD933"/>
      <c r="AE933"/>
      <c r="AF933"/>
      <c r="AG933" t="s">
        <v>61</v>
      </c>
      <c r="AH933" t="s">
        <v>54</v>
      </c>
      <c r="AI933"/>
      <c r="AJ933" t="s">
        <v>62</v>
      </c>
      <c r="AK933"/>
      <c r="AL933"/>
      <c r="AM933" t="s">
        <v>54</v>
      </c>
      <c r="AN933"/>
      <c r="AO933">
        <v>108033</v>
      </c>
      <c r="AP933"/>
      <c r="AR933"/>
      <c r="AS933"/>
      <c r="AT933"/>
      <c r="AU933"/>
      <c r="AV933"/>
      <c r="AW933"/>
      <c r="AX933" s="2" t="str">
        <f t="shared" si="28"/>
        <v>X</v>
      </c>
      <c r="AY933" s="5">
        <f t="shared" si="29"/>
        <v>642</v>
      </c>
    </row>
    <row r="934" spans="1:51" s="5" customFormat="1" x14ac:dyDescent="0.25">
      <c r="A934" s="5" t="s">
        <v>2077</v>
      </c>
      <c r="B934" s="5" t="s">
        <v>2082</v>
      </c>
      <c r="C934" s="5" t="s">
        <v>1500</v>
      </c>
      <c r="E934" s="5" t="s">
        <v>257</v>
      </c>
      <c r="F934" s="5">
        <v>94</v>
      </c>
      <c r="G934" s="5" t="s">
        <v>51</v>
      </c>
      <c r="H934" s="5">
        <v>14.573</v>
      </c>
      <c r="I934" s="5">
        <v>0.34200000000000003</v>
      </c>
      <c r="J934">
        <v>3.355</v>
      </c>
      <c r="K934">
        <v>3.355</v>
      </c>
      <c r="L934" s="5">
        <v>0.18</v>
      </c>
      <c r="M934">
        <v>41.193633009999999</v>
      </c>
      <c r="N934">
        <v>-81.743181919999998</v>
      </c>
      <c r="O934">
        <v>41.190608019999999</v>
      </c>
      <c r="P934">
        <v>-81.748297460000003</v>
      </c>
      <c r="Q934" s="5" t="s">
        <v>1678</v>
      </c>
      <c r="R934" s="5" t="s">
        <v>53</v>
      </c>
      <c r="S934" s="1">
        <v>45519</v>
      </c>
      <c r="T934"/>
      <c r="U934" t="s">
        <v>56</v>
      </c>
      <c r="V934" s="5" t="s">
        <v>57</v>
      </c>
      <c r="W934" s="5" t="s">
        <v>58</v>
      </c>
      <c r="X934" s="6">
        <v>642</v>
      </c>
      <c r="Y934" s="5" t="s">
        <v>64</v>
      </c>
      <c r="Z934"/>
      <c r="AA934">
        <v>2024</v>
      </c>
      <c r="AB934"/>
      <c r="AC934" t="s">
        <v>60</v>
      </c>
      <c r="AD934"/>
      <c r="AE934"/>
      <c r="AF934"/>
      <c r="AG934" t="s">
        <v>61</v>
      </c>
      <c r="AH934" t="s">
        <v>54</v>
      </c>
      <c r="AI934"/>
      <c r="AJ934" t="s">
        <v>62</v>
      </c>
      <c r="AK934"/>
      <c r="AL934"/>
      <c r="AM934" t="s">
        <v>54</v>
      </c>
      <c r="AN934"/>
      <c r="AO934">
        <v>108033</v>
      </c>
      <c r="AP934"/>
      <c r="AR934"/>
      <c r="AS934"/>
      <c r="AT934"/>
      <c r="AU934"/>
      <c r="AV934"/>
      <c r="AW934"/>
      <c r="AX934" s="2" t="str">
        <f t="shared" si="28"/>
        <v>X</v>
      </c>
      <c r="AY934" s="5">
        <f t="shared" si="29"/>
        <v>642</v>
      </c>
    </row>
    <row r="935" spans="1:51" s="5" customFormat="1" x14ac:dyDescent="0.25">
      <c r="A935" s="5" t="s">
        <v>2077</v>
      </c>
      <c r="B935" s="5" t="s">
        <v>2082</v>
      </c>
      <c r="C935" s="5" t="s">
        <v>1500</v>
      </c>
      <c r="E935" s="5" t="s">
        <v>257</v>
      </c>
      <c r="F935" s="5">
        <v>94</v>
      </c>
      <c r="G935" s="5" t="s">
        <v>51</v>
      </c>
      <c r="H935" s="5">
        <v>14.573</v>
      </c>
      <c r="I935" s="5">
        <v>0.34200000000000003</v>
      </c>
      <c r="J935">
        <v>3.355</v>
      </c>
      <c r="K935">
        <v>3.355</v>
      </c>
      <c r="L935" s="5">
        <v>0.18</v>
      </c>
      <c r="M935">
        <v>41.193633009999999</v>
      </c>
      <c r="N935">
        <v>-81.743181919999998</v>
      </c>
      <c r="O935">
        <v>41.190608019999999</v>
      </c>
      <c r="P935">
        <v>-81.748297460000003</v>
      </c>
      <c r="Q935" s="5" t="s">
        <v>1678</v>
      </c>
      <c r="R935" s="5" t="s">
        <v>53</v>
      </c>
      <c r="S935" s="1">
        <v>45608</v>
      </c>
      <c r="T935"/>
      <c r="U935" t="s">
        <v>56</v>
      </c>
      <c r="V935" s="5" t="s">
        <v>74</v>
      </c>
      <c r="W935" s="5" t="s">
        <v>58</v>
      </c>
      <c r="X935" s="6">
        <v>642</v>
      </c>
      <c r="Y935" s="5" t="s">
        <v>59</v>
      </c>
      <c r="Z935"/>
      <c r="AA935">
        <v>2024</v>
      </c>
      <c r="AB935"/>
      <c r="AC935" t="s">
        <v>60</v>
      </c>
      <c r="AD935"/>
      <c r="AE935"/>
      <c r="AF935"/>
      <c r="AG935" t="s">
        <v>61</v>
      </c>
      <c r="AH935" t="s">
        <v>54</v>
      </c>
      <c r="AI935"/>
      <c r="AJ935" t="s">
        <v>62</v>
      </c>
      <c r="AK935"/>
      <c r="AL935"/>
      <c r="AM935" t="s">
        <v>54</v>
      </c>
      <c r="AN935" t="s">
        <v>2083</v>
      </c>
      <c r="AO935">
        <v>108033</v>
      </c>
      <c r="AP935"/>
      <c r="AR935"/>
      <c r="AS935"/>
      <c r="AT935"/>
      <c r="AU935"/>
      <c r="AV935"/>
      <c r="AW935"/>
      <c r="AX935" s="2" t="str">
        <f t="shared" si="28"/>
        <v>X</v>
      </c>
      <c r="AY935" s="5">
        <f t="shared" si="29"/>
        <v>642</v>
      </c>
    </row>
    <row r="936" spans="1:51" s="5" customFormat="1" x14ac:dyDescent="0.25">
      <c r="A936" s="5" t="s">
        <v>2077</v>
      </c>
      <c r="B936" s="5" t="s">
        <v>2084</v>
      </c>
      <c r="C936" s="5" t="s">
        <v>1500</v>
      </c>
      <c r="E936" s="5" t="s">
        <v>257</v>
      </c>
      <c r="F936" s="5">
        <v>94</v>
      </c>
      <c r="G936" s="5" t="s">
        <v>67</v>
      </c>
      <c r="H936" s="5">
        <v>3.988</v>
      </c>
      <c r="I936" s="5">
        <v>10.128</v>
      </c>
      <c r="J936">
        <v>10.128</v>
      </c>
      <c r="K936">
        <v>10.128</v>
      </c>
      <c r="M936">
        <v>41.046105420000004</v>
      </c>
      <c r="N936">
        <v>-81.728769600000007</v>
      </c>
      <c r="O936">
        <v>41.046687380000002</v>
      </c>
      <c r="P936">
        <v>-81.724009449999997</v>
      </c>
      <c r="Q936" s="5" t="s">
        <v>1678</v>
      </c>
      <c r="R936" s="5" t="s">
        <v>53</v>
      </c>
      <c r="S936" s="1">
        <v>45497</v>
      </c>
      <c r="T936" t="s">
        <v>2085</v>
      </c>
      <c r="U936" t="s">
        <v>56</v>
      </c>
      <c r="V936" s="5" t="s">
        <v>57</v>
      </c>
      <c r="W936" s="5" t="s">
        <v>286</v>
      </c>
      <c r="X936" s="6">
        <v>807</v>
      </c>
      <c r="Y936" s="5" t="s">
        <v>64</v>
      </c>
      <c r="Z936"/>
      <c r="AA936"/>
      <c r="AB936"/>
      <c r="AC936" t="s">
        <v>84</v>
      </c>
      <c r="AD936"/>
      <c r="AE936"/>
      <c r="AF936"/>
      <c r="AG936" t="s">
        <v>61</v>
      </c>
      <c r="AH936" t="s">
        <v>54</v>
      </c>
      <c r="AI936"/>
      <c r="AJ936" t="s">
        <v>62</v>
      </c>
      <c r="AK936"/>
      <c r="AL936"/>
      <c r="AM936" t="s">
        <v>54</v>
      </c>
      <c r="AN936"/>
      <c r="AO936"/>
      <c r="AP936"/>
      <c r="AR936"/>
      <c r="AS936"/>
      <c r="AT936"/>
      <c r="AU936"/>
      <c r="AV936"/>
      <c r="AW936"/>
      <c r="AX936" s="2" t="str">
        <f t="shared" si="28"/>
        <v>X</v>
      </c>
      <c r="AY936" s="5">
        <f t="shared" si="29"/>
        <v>807</v>
      </c>
    </row>
    <row r="937" spans="1:51" s="5" customFormat="1" x14ac:dyDescent="0.25">
      <c r="A937" s="5" t="s">
        <v>2077</v>
      </c>
      <c r="B937" s="5" t="s">
        <v>2084</v>
      </c>
      <c r="C937" s="5" t="s">
        <v>1500</v>
      </c>
      <c r="E937" s="5" t="s">
        <v>257</v>
      </c>
      <c r="F937" s="5">
        <v>94</v>
      </c>
      <c r="G937" s="5" t="s">
        <v>67</v>
      </c>
      <c r="H937" s="5">
        <v>3.988</v>
      </c>
      <c r="I937" s="5">
        <v>10.128</v>
      </c>
      <c r="J937">
        <v>10.128</v>
      </c>
      <c r="K937">
        <v>10.128</v>
      </c>
      <c r="L937" s="5">
        <v>0.12</v>
      </c>
      <c r="M937">
        <v>41.046105420000004</v>
      </c>
      <c r="N937">
        <v>-81.728769600000007</v>
      </c>
      <c r="O937">
        <v>41.046687380000002</v>
      </c>
      <c r="P937">
        <v>-81.724009449999997</v>
      </c>
      <c r="Q937" s="5" t="s">
        <v>1678</v>
      </c>
      <c r="R937" s="5" t="s">
        <v>53</v>
      </c>
      <c r="S937" s="1">
        <v>45497</v>
      </c>
      <c r="T937"/>
      <c r="U937" t="s">
        <v>56</v>
      </c>
      <c r="V937" s="5" t="s">
        <v>57</v>
      </c>
      <c r="W937" s="5" t="s">
        <v>286</v>
      </c>
      <c r="X937" s="6">
        <v>807</v>
      </c>
      <c r="Y937" s="5" t="s">
        <v>59</v>
      </c>
      <c r="Z937"/>
      <c r="AA937"/>
      <c r="AB937"/>
      <c r="AC937" t="s">
        <v>60</v>
      </c>
      <c r="AD937"/>
      <c r="AE937"/>
      <c r="AF937"/>
      <c r="AG937" t="s">
        <v>61</v>
      </c>
      <c r="AH937" t="s">
        <v>54</v>
      </c>
      <c r="AI937"/>
      <c r="AJ937" t="s">
        <v>62</v>
      </c>
      <c r="AK937"/>
      <c r="AL937"/>
      <c r="AM937" t="s">
        <v>54</v>
      </c>
      <c r="AN937"/>
      <c r="AO937"/>
      <c r="AP937"/>
      <c r="AR937"/>
      <c r="AS937"/>
      <c r="AT937"/>
      <c r="AU937"/>
      <c r="AV937"/>
      <c r="AW937"/>
      <c r="AX937" s="2" t="str">
        <f t="shared" si="28"/>
        <v>X</v>
      </c>
      <c r="AY937" s="5">
        <f t="shared" si="29"/>
        <v>807</v>
      </c>
    </row>
    <row r="938" spans="1:51" s="5" customFormat="1" x14ac:dyDescent="0.25">
      <c r="A938" s="5" t="s">
        <v>2077</v>
      </c>
      <c r="B938" s="5" t="s">
        <v>2084</v>
      </c>
      <c r="C938" s="5" t="s">
        <v>1500</v>
      </c>
      <c r="E938" s="5" t="s">
        <v>257</v>
      </c>
      <c r="F938" s="5">
        <v>94</v>
      </c>
      <c r="G938" s="5" t="s">
        <v>67</v>
      </c>
      <c r="H938" s="5">
        <v>3.988</v>
      </c>
      <c r="I938" s="5">
        <v>10.128</v>
      </c>
      <c r="J938">
        <v>10.128</v>
      </c>
      <c r="K938">
        <v>10.128</v>
      </c>
      <c r="L938" s="5">
        <v>0.12</v>
      </c>
      <c r="M938">
        <v>41.046105420000004</v>
      </c>
      <c r="N938">
        <v>-81.728769600000007</v>
      </c>
      <c r="O938">
        <v>41.046687380000002</v>
      </c>
      <c r="P938">
        <v>-81.724009449999997</v>
      </c>
      <c r="Q938" s="5" t="s">
        <v>1678</v>
      </c>
      <c r="R938" s="5" t="s">
        <v>53</v>
      </c>
      <c r="S938" s="1">
        <v>45497</v>
      </c>
      <c r="T938"/>
      <c r="U938" t="s">
        <v>56</v>
      </c>
      <c r="V938" s="5" t="s">
        <v>74</v>
      </c>
      <c r="W938" s="5" t="s">
        <v>286</v>
      </c>
      <c r="X938" s="6">
        <v>807</v>
      </c>
      <c r="Y938" s="5" t="s">
        <v>59</v>
      </c>
      <c r="Z938"/>
      <c r="AA938"/>
      <c r="AB938"/>
      <c r="AC938" t="s">
        <v>60</v>
      </c>
      <c r="AD938"/>
      <c r="AE938"/>
      <c r="AF938"/>
      <c r="AG938" t="s">
        <v>61</v>
      </c>
      <c r="AH938" t="s">
        <v>54</v>
      </c>
      <c r="AI938"/>
      <c r="AJ938" t="s">
        <v>62</v>
      </c>
      <c r="AK938"/>
      <c r="AL938"/>
      <c r="AM938" t="s">
        <v>54</v>
      </c>
      <c r="AN938"/>
      <c r="AO938"/>
      <c r="AP938"/>
      <c r="AR938"/>
      <c r="AS938"/>
      <c r="AT938"/>
      <c r="AU938"/>
      <c r="AV938"/>
      <c r="AW938"/>
      <c r="AX938" s="2" t="str">
        <f t="shared" si="28"/>
        <v>X</v>
      </c>
      <c r="AY938" s="5">
        <f t="shared" si="29"/>
        <v>807</v>
      </c>
    </row>
    <row r="939" spans="1:51" s="5" customFormat="1" x14ac:dyDescent="0.25">
      <c r="A939" s="5" t="s">
        <v>2077</v>
      </c>
      <c r="B939" s="5" t="s">
        <v>2084</v>
      </c>
      <c r="C939" s="5" t="s">
        <v>1500</v>
      </c>
      <c r="E939" s="5" t="s">
        <v>257</v>
      </c>
      <c r="F939" s="5">
        <v>94</v>
      </c>
      <c r="G939" s="5" t="s">
        <v>67</v>
      </c>
      <c r="H939" s="5">
        <v>3.988</v>
      </c>
      <c r="I939" s="5">
        <v>10.128</v>
      </c>
      <c r="J939">
        <v>10.128</v>
      </c>
      <c r="K939">
        <v>10.128</v>
      </c>
      <c r="L939" s="5">
        <v>0.12</v>
      </c>
      <c r="M939">
        <v>41.046105420000004</v>
      </c>
      <c r="N939">
        <v>-81.728769600000007</v>
      </c>
      <c r="O939">
        <v>41.046687380000002</v>
      </c>
      <c r="P939">
        <v>-81.724009449999997</v>
      </c>
      <c r="Q939" s="5" t="s">
        <v>1678</v>
      </c>
      <c r="R939" s="5" t="s">
        <v>53</v>
      </c>
      <c r="S939" s="1">
        <v>45497</v>
      </c>
      <c r="T939"/>
      <c r="U939" t="s">
        <v>56</v>
      </c>
      <c r="V939" s="5" t="s">
        <v>96</v>
      </c>
      <c r="W939" s="5" t="s">
        <v>286</v>
      </c>
      <c r="X939" s="6">
        <v>807</v>
      </c>
      <c r="Y939" s="5" t="s">
        <v>64</v>
      </c>
      <c r="Z939"/>
      <c r="AA939">
        <v>2022</v>
      </c>
      <c r="AB939"/>
      <c r="AC939" t="s">
        <v>60</v>
      </c>
      <c r="AD939"/>
      <c r="AE939"/>
      <c r="AF939"/>
      <c r="AG939" t="s">
        <v>61</v>
      </c>
      <c r="AH939" t="s">
        <v>54</v>
      </c>
      <c r="AI939"/>
      <c r="AJ939" t="s">
        <v>62</v>
      </c>
      <c r="AK939"/>
      <c r="AL939"/>
      <c r="AM939" t="s">
        <v>54</v>
      </c>
      <c r="AN939"/>
      <c r="AO939"/>
      <c r="AP939"/>
      <c r="AR939"/>
      <c r="AS939"/>
      <c r="AT939"/>
      <c r="AU939"/>
      <c r="AV939"/>
      <c r="AW939"/>
      <c r="AX939" s="2" t="str">
        <f t="shared" si="28"/>
        <v>X</v>
      </c>
      <c r="AY939" s="5">
        <f t="shared" si="29"/>
        <v>807</v>
      </c>
    </row>
    <row r="940" spans="1:51" s="5" customFormat="1" x14ac:dyDescent="0.25">
      <c r="A940" s="5" t="s">
        <v>2077</v>
      </c>
      <c r="B940" s="5" t="s">
        <v>2086</v>
      </c>
      <c r="C940" s="5" t="s">
        <v>1500</v>
      </c>
      <c r="E940" s="5" t="s">
        <v>257</v>
      </c>
      <c r="F940" s="5">
        <v>94</v>
      </c>
      <c r="G940" s="5" t="s">
        <v>76</v>
      </c>
      <c r="H940" s="5">
        <v>4.0629999999999997</v>
      </c>
      <c r="I940" s="5">
        <v>0.21199999999999999</v>
      </c>
      <c r="J940">
        <v>9.6791090299999993</v>
      </c>
      <c r="K940">
        <v>9.6791090299999993</v>
      </c>
      <c r="M940">
        <v>41.047188069999997</v>
      </c>
      <c r="N940">
        <v>-81.728758810000002</v>
      </c>
      <c r="O940">
        <v>41.046335579999997</v>
      </c>
      <c r="P940">
        <v>-81.73263403</v>
      </c>
      <c r="Q940" s="5" t="s">
        <v>1678</v>
      </c>
      <c r="R940" s="5" t="s">
        <v>53</v>
      </c>
      <c r="S940" s="1">
        <v>45497</v>
      </c>
      <c r="T940" t="s">
        <v>2087</v>
      </c>
      <c r="U940" t="s">
        <v>56</v>
      </c>
      <c r="V940" s="5" t="s">
        <v>57</v>
      </c>
      <c r="W940" s="5" t="s">
        <v>286</v>
      </c>
      <c r="X940" s="6">
        <v>807</v>
      </c>
      <c r="Y940" s="5" t="s">
        <v>59</v>
      </c>
      <c r="Z940"/>
      <c r="AA940"/>
      <c r="AB940"/>
      <c r="AC940" t="s">
        <v>84</v>
      </c>
      <c r="AD940"/>
      <c r="AE940"/>
      <c r="AF940"/>
      <c r="AG940" t="s">
        <v>61</v>
      </c>
      <c r="AH940" t="s">
        <v>54</v>
      </c>
      <c r="AI940"/>
      <c r="AJ940" t="s">
        <v>62</v>
      </c>
      <c r="AK940"/>
      <c r="AL940"/>
      <c r="AM940" t="s">
        <v>54</v>
      </c>
      <c r="AN940"/>
      <c r="AO940"/>
      <c r="AP940"/>
      <c r="AR940"/>
      <c r="AS940"/>
      <c r="AT940"/>
      <c r="AU940"/>
      <c r="AV940"/>
      <c r="AW940"/>
      <c r="AX940" s="2" t="str">
        <f t="shared" si="28"/>
        <v>X</v>
      </c>
      <c r="AY940" s="5">
        <f t="shared" si="29"/>
        <v>807</v>
      </c>
    </row>
    <row r="941" spans="1:51" s="5" customFormat="1" x14ac:dyDescent="0.25">
      <c r="A941" s="5" t="s">
        <v>2077</v>
      </c>
      <c r="B941" s="5" t="s">
        <v>2086</v>
      </c>
      <c r="C941" s="5" t="s">
        <v>1500</v>
      </c>
      <c r="E941" s="5" t="s">
        <v>257</v>
      </c>
      <c r="F941" s="5">
        <v>94</v>
      </c>
      <c r="G941" s="5" t="s">
        <v>76</v>
      </c>
      <c r="H941" s="5">
        <v>4.0629999999999997</v>
      </c>
      <c r="I941" s="5">
        <v>0.21199999999999999</v>
      </c>
      <c r="J941">
        <v>9.6791090299999993</v>
      </c>
      <c r="K941">
        <v>9.6791090299999993</v>
      </c>
      <c r="L941" s="5">
        <v>0.1</v>
      </c>
      <c r="M941">
        <v>41.047188069999997</v>
      </c>
      <c r="N941">
        <v>-81.728758810000002</v>
      </c>
      <c r="O941">
        <v>41.046335579999997</v>
      </c>
      <c r="P941">
        <v>-81.73263403</v>
      </c>
      <c r="Q941" s="5" t="s">
        <v>1678</v>
      </c>
      <c r="R941" s="5" t="s">
        <v>53</v>
      </c>
      <c r="S941" s="1">
        <v>45497</v>
      </c>
      <c r="T941"/>
      <c r="U941" t="s">
        <v>56</v>
      </c>
      <c r="V941" s="5" t="s">
        <v>57</v>
      </c>
      <c r="W941" s="5" t="s">
        <v>286</v>
      </c>
      <c r="X941" s="6">
        <v>807</v>
      </c>
      <c r="Y941" s="5" t="s">
        <v>64</v>
      </c>
      <c r="Z941"/>
      <c r="AA941"/>
      <c r="AB941"/>
      <c r="AC941" t="s">
        <v>60</v>
      </c>
      <c r="AD941"/>
      <c r="AE941"/>
      <c r="AF941"/>
      <c r="AG941" t="s">
        <v>61</v>
      </c>
      <c r="AH941" t="s">
        <v>54</v>
      </c>
      <c r="AI941"/>
      <c r="AJ941" t="s">
        <v>62</v>
      </c>
      <c r="AK941"/>
      <c r="AL941"/>
      <c r="AM941" t="s">
        <v>54</v>
      </c>
      <c r="AN941"/>
      <c r="AO941"/>
      <c r="AP941"/>
      <c r="AR941"/>
      <c r="AS941"/>
      <c r="AT941"/>
      <c r="AU941"/>
      <c r="AV941"/>
      <c r="AW941"/>
      <c r="AX941" s="2" t="str">
        <f t="shared" si="28"/>
        <v>X</v>
      </c>
      <c r="AY941" s="5">
        <f t="shared" si="29"/>
        <v>807</v>
      </c>
    </row>
    <row r="942" spans="1:51" s="5" customFormat="1" x14ac:dyDescent="0.25">
      <c r="A942" s="5" t="s">
        <v>2077</v>
      </c>
      <c r="B942" s="5" t="s">
        <v>2086</v>
      </c>
      <c r="C942" s="5" t="s">
        <v>1500</v>
      </c>
      <c r="E942" s="5" t="s">
        <v>257</v>
      </c>
      <c r="F942" s="5">
        <v>94</v>
      </c>
      <c r="G942" s="5" t="s">
        <v>76</v>
      </c>
      <c r="H942" s="5">
        <v>4.0629999999999997</v>
      </c>
      <c r="I942" s="5">
        <v>0.21199999999999999</v>
      </c>
      <c r="J942">
        <v>9.6791090299999993</v>
      </c>
      <c r="K942">
        <v>9.6791090299999993</v>
      </c>
      <c r="L942" s="5">
        <v>0.1</v>
      </c>
      <c r="M942">
        <v>41.047188069999997</v>
      </c>
      <c r="N942">
        <v>-81.728758810000002</v>
      </c>
      <c r="O942">
        <v>41.046335579999997</v>
      </c>
      <c r="P942">
        <v>-81.73263403</v>
      </c>
      <c r="Q942" s="5" t="s">
        <v>1678</v>
      </c>
      <c r="R942" s="5" t="s">
        <v>53</v>
      </c>
      <c r="S942" s="1">
        <v>45497</v>
      </c>
      <c r="T942"/>
      <c r="U942" t="s">
        <v>56</v>
      </c>
      <c r="V942" s="5" t="s">
        <v>74</v>
      </c>
      <c r="W942" s="5" t="s">
        <v>286</v>
      </c>
      <c r="X942" s="6">
        <v>807</v>
      </c>
      <c r="Y942" s="5" t="s">
        <v>59</v>
      </c>
      <c r="Z942"/>
      <c r="AA942"/>
      <c r="AB942"/>
      <c r="AC942" t="s">
        <v>60</v>
      </c>
      <c r="AD942"/>
      <c r="AE942"/>
      <c r="AF942"/>
      <c r="AG942" t="s">
        <v>61</v>
      </c>
      <c r="AH942" t="s">
        <v>54</v>
      </c>
      <c r="AI942"/>
      <c r="AJ942" t="s">
        <v>62</v>
      </c>
      <c r="AK942"/>
      <c r="AL942"/>
      <c r="AM942" t="s">
        <v>54</v>
      </c>
      <c r="AN942"/>
      <c r="AO942"/>
      <c r="AP942"/>
      <c r="AR942"/>
      <c r="AS942"/>
      <c r="AT942"/>
      <c r="AU942"/>
      <c r="AV942"/>
      <c r="AW942"/>
      <c r="AX942" s="2" t="str">
        <f t="shared" si="28"/>
        <v>X</v>
      </c>
      <c r="AY942" s="5">
        <f t="shared" si="29"/>
        <v>807</v>
      </c>
    </row>
    <row r="943" spans="1:51" s="5" customFormat="1" x14ac:dyDescent="0.25">
      <c r="A943" s="5" t="s">
        <v>2077</v>
      </c>
      <c r="B943" s="5" t="s">
        <v>2086</v>
      </c>
      <c r="C943" s="5" t="s">
        <v>1500</v>
      </c>
      <c r="E943" s="5" t="s">
        <v>257</v>
      </c>
      <c r="F943" s="5">
        <v>94</v>
      </c>
      <c r="G943" s="5" t="s">
        <v>76</v>
      </c>
      <c r="H943" s="5">
        <v>4.0629999999999997</v>
      </c>
      <c r="I943" s="5">
        <v>0.21199999999999999</v>
      </c>
      <c r="J943">
        <v>9.6791090299999993</v>
      </c>
      <c r="K943">
        <v>9.6791090299999993</v>
      </c>
      <c r="L943" s="5">
        <v>0.1</v>
      </c>
      <c r="M943">
        <v>41.047188069999997</v>
      </c>
      <c r="N943">
        <v>-81.728758810000002</v>
      </c>
      <c r="O943">
        <v>41.046335579999997</v>
      </c>
      <c r="P943">
        <v>-81.73263403</v>
      </c>
      <c r="Q943" s="5" t="s">
        <v>1678</v>
      </c>
      <c r="R943" s="5" t="s">
        <v>53</v>
      </c>
      <c r="S943" s="1">
        <v>45497</v>
      </c>
      <c r="T943"/>
      <c r="U943" t="s">
        <v>56</v>
      </c>
      <c r="V943" s="5" t="s">
        <v>57</v>
      </c>
      <c r="W943" s="5" t="s">
        <v>286</v>
      </c>
      <c r="X943" s="6">
        <v>807</v>
      </c>
      <c r="Y943" s="5" t="s">
        <v>64</v>
      </c>
      <c r="Z943"/>
      <c r="AA943"/>
      <c r="AB943"/>
      <c r="AC943" t="s">
        <v>60</v>
      </c>
      <c r="AD943"/>
      <c r="AE943"/>
      <c r="AF943"/>
      <c r="AG943" t="s">
        <v>61</v>
      </c>
      <c r="AH943" t="s">
        <v>54</v>
      </c>
      <c r="AI943"/>
      <c r="AJ943" t="s">
        <v>62</v>
      </c>
      <c r="AK943"/>
      <c r="AL943"/>
      <c r="AM943" t="s">
        <v>54</v>
      </c>
      <c r="AN943"/>
      <c r="AO943"/>
      <c r="AP943"/>
      <c r="AR943"/>
      <c r="AS943"/>
      <c r="AT943"/>
      <c r="AU943"/>
      <c r="AV943"/>
      <c r="AW943"/>
      <c r="AX943" s="2" t="str">
        <f t="shared" si="28"/>
        <v>X</v>
      </c>
      <c r="AY943" s="5">
        <f t="shared" si="29"/>
        <v>807</v>
      </c>
    </row>
    <row r="944" spans="1:51" s="5" customFormat="1" x14ac:dyDescent="0.25">
      <c r="A944" s="5" t="s">
        <v>2077</v>
      </c>
      <c r="B944" s="5" t="s">
        <v>2086</v>
      </c>
      <c r="C944" s="5" t="s">
        <v>1500</v>
      </c>
      <c r="E944" s="5" t="s">
        <v>257</v>
      </c>
      <c r="F944" s="5">
        <v>94</v>
      </c>
      <c r="G944" s="5" t="s">
        <v>76</v>
      </c>
      <c r="H944" s="5">
        <v>4.0629999999999997</v>
      </c>
      <c r="I944" s="5">
        <v>0.21199999999999999</v>
      </c>
      <c r="J944">
        <v>9.6791090299999993</v>
      </c>
      <c r="K944">
        <v>9.6791090299999993</v>
      </c>
      <c r="L944" s="5">
        <v>0.1</v>
      </c>
      <c r="M944">
        <v>41.047188069999997</v>
      </c>
      <c r="N944">
        <v>-81.728758810000002</v>
      </c>
      <c r="O944">
        <v>41.046335579999997</v>
      </c>
      <c r="P944">
        <v>-81.73263403</v>
      </c>
      <c r="Q944" s="5" t="s">
        <v>1678</v>
      </c>
      <c r="R944" s="5" t="s">
        <v>53</v>
      </c>
      <c r="S944" s="1">
        <v>45497</v>
      </c>
      <c r="T944"/>
      <c r="U944" t="s">
        <v>56</v>
      </c>
      <c r="V944" s="5" t="s">
        <v>96</v>
      </c>
      <c r="W944" s="5" t="s">
        <v>286</v>
      </c>
      <c r="X944" s="6">
        <v>807</v>
      </c>
      <c r="Y944" s="5" t="s">
        <v>64</v>
      </c>
      <c r="Z944"/>
      <c r="AA944">
        <v>2022</v>
      </c>
      <c r="AB944"/>
      <c r="AC944" t="s">
        <v>60</v>
      </c>
      <c r="AD944"/>
      <c r="AE944"/>
      <c r="AF944"/>
      <c r="AG944" t="s">
        <v>61</v>
      </c>
      <c r="AH944" t="s">
        <v>54</v>
      </c>
      <c r="AI944"/>
      <c r="AJ944" t="s">
        <v>62</v>
      </c>
      <c r="AK944"/>
      <c r="AL944"/>
      <c r="AM944" t="s">
        <v>54</v>
      </c>
      <c r="AN944"/>
      <c r="AO944"/>
      <c r="AP944"/>
      <c r="AR944"/>
      <c r="AS944"/>
      <c r="AT944"/>
      <c r="AU944"/>
      <c r="AV944"/>
      <c r="AW944"/>
      <c r="AX944" s="2" t="str">
        <f t="shared" si="28"/>
        <v>X</v>
      </c>
      <c r="AY944" s="5">
        <f t="shared" si="29"/>
        <v>807</v>
      </c>
    </row>
    <row r="945" spans="1:51" s="5" customFormat="1" x14ac:dyDescent="0.25">
      <c r="A945" s="5" t="s">
        <v>1588</v>
      </c>
      <c r="B945" s="5" t="s">
        <v>1589</v>
      </c>
      <c r="C945" s="5" t="s">
        <v>1500</v>
      </c>
      <c r="E945" s="5" t="s">
        <v>50</v>
      </c>
      <c r="F945" s="5">
        <v>224</v>
      </c>
      <c r="G945" s="5" t="s">
        <v>67</v>
      </c>
      <c r="H945" s="5">
        <v>10.459806370000001</v>
      </c>
      <c r="I945" s="5">
        <v>15.579784330000001</v>
      </c>
      <c r="J945">
        <v>164.06679013999999</v>
      </c>
      <c r="K945">
        <v>164.06679013999999</v>
      </c>
      <c r="L945" s="5">
        <v>5.12</v>
      </c>
      <c r="M945">
        <v>41.046609459999999</v>
      </c>
      <c r="N945">
        <v>-81.994514100000004</v>
      </c>
      <c r="O945">
        <v>41.030674310000002</v>
      </c>
      <c r="P945">
        <v>-81.903429709999997</v>
      </c>
      <c r="Q945" s="5" t="s">
        <v>1590</v>
      </c>
      <c r="R945" s="5" t="s">
        <v>1591</v>
      </c>
      <c r="S945" s="1">
        <v>45540</v>
      </c>
      <c r="T945" t="s">
        <v>1593</v>
      </c>
      <c r="U945" t="s">
        <v>56</v>
      </c>
      <c r="V945" s="5" t="s">
        <v>57</v>
      </c>
      <c r="W945" s="5" t="s">
        <v>58</v>
      </c>
      <c r="X945" s="6">
        <v>642</v>
      </c>
      <c r="Y945" s="5" t="s">
        <v>59</v>
      </c>
      <c r="Z945"/>
      <c r="AA945">
        <v>2024</v>
      </c>
      <c r="AB945"/>
      <c r="AC945" t="s">
        <v>60</v>
      </c>
      <c r="AD945"/>
      <c r="AE945"/>
      <c r="AF945"/>
      <c r="AG945" t="s">
        <v>61</v>
      </c>
      <c r="AH945" t="s">
        <v>54</v>
      </c>
      <c r="AI945"/>
      <c r="AJ945" t="s">
        <v>62</v>
      </c>
      <c r="AK945"/>
      <c r="AL945"/>
      <c r="AM945" t="s">
        <v>54</v>
      </c>
      <c r="AN945"/>
      <c r="AO945">
        <v>108033</v>
      </c>
      <c r="AP945">
        <v>79761</v>
      </c>
      <c r="AR945"/>
      <c r="AS945"/>
      <c r="AT945"/>
      <c r="AU945"/>
      <c r="AV945"/>
      <c r="AW945"/>
      <c r="AX945" s="2" t="str">
        <f t="shared" si="28"/>
        <v>X</v>
      </c>
      <c r="AY945" s="5">
        <f t="shared" si="29"/>
        <v>642</v>
      </c>
    </row>
    <row r="946" spans="1:51" s="5" customFormat="1" x14ac:dyDescent="0.25">
      <c r="A946" s="5" t="s">
        <v>1588</v>
      </c>
      <c r="B946" s="5" t="s">
        <v>1589</v>
      </c>
      <c r="C946" s="5" t="s">
        <v>1500</v>
      </c>
      <c r="E946" s="5" t="s">
        <v>50</v>
      </c>
      <c r="F946" s="5">
        <v>224</v>
      </c>
      <c r="G946" s="5" t="s">
        <v>67</v>
      </c>
      <c r="H946" s="5">
        <v>10.459806370000001</v>
      </c>
      <c r="I946" s="5">
        <v>15.579784330000001</v>
      </c>
      <c r="J946">
        <v>164.06679013999999</v>
      </c>
      <c r="K946">
        <v>164.06679013999999</v>
      </c>
      <c r="L946" s="5">
        <v>5.12</v>
      </c>
      <c r="M946">
        <v>41.046609459999999</v>
      </c>
      <c r="N946">
        <v>-81.994514100000004</v>
      </c>
      <c r="O946">
        <v>41.030674310000002</v>
      </c>
      <c r="P946">
        <v>-81.903429709999997</v>
      </c>
      <c r="Q946" s="5" t="s">
        <v>1590</v>
      </c>
      <c r="R946" s="5" t="s">
        <v>1591</v>
      </c>
      <c r="S946" s="1">
        <v>45540</v>
      </c>
      <c r="T946" t="s">
        <v>1594</v>
      </c>
      <c r="U946" t="s">
        <v>56</v>
      </c>
      <c r="V946" s="5" t="s">
        <v>96</v>
      </c>
      <c r="W946" s="5" t="s">
        <v>58</v>
      </c>
      <c r="X946" s="6">
        <v>642</v>
      </c>
      <c r="Y946" s="5" t="s">
        <v>64</v>
      </c>
      <c r="Z946"/>
      <c r="AA946">
        <v>2024</v>
      </c>
      <c r="AB946"/>
      <c r="AC946" t="s">
        <v>60</v>
      </c>
      <c r="AD946"/>
      <c r="AE946"/>
      <c r="AF946"/>
      <c r="AG946" t="s">
        <v>61</v>
      </c>
      <c r="AH946" t="s">
        <v>54</v>
      </c>
      <c r="AI946"/>
      <c r="AJ946" t="s">
        <v>62</v>
      </c>
      <c r="AK946"/>
      <c r="AL946"/>
      <c r="AM946" t="s">
        <v>54</v>
      </c>
      <c r="AN946"/>
      <c r="AO946">
        <v>108033</v>
      </c>
      <c r="AP946">
        <v>79761</v>
      </c>
      <c r="AR946"/>
      <c r="AS946"/>
      <c r="AT946"/>
      <c r="AU946"/>
      <c r="AV946"/>
      <c r="AW946"/>
      <c r="AX946" s="2" t="str">
        <f t="shared" si="28"/>
        <v>X</v>
      </c>
      <c r="AY946" s="5">
        <f t="shared" si="29"/>
        <v>642</v>
      </c>
    </row>
    <row r="947" spans="1:51" s="5" customFormat="1" x14ac:dyDescent="0.25">
      <c r="A947" s="5" t="s">
        <v>1588</v>
      </c>
      <c r="B947" s="5" t="s">
        <v>1589</v>
      </c>
      <c r="C947" s="5" t="s">
        <v>1500</v>
      </c>
      <c r="E947" s="5" t="s">
        <v>50</v>
      </c>
      <c r="F947" s="5">
        <v>224</v>
      </c>
      <c r="G947" s="5" t="s">
        <v>67</v>
      </c>
      <c r="H947" s="5">
        <v>10.459806370000001</v>
      </c>
      <c r="I947" s="5">
        <v>15.579784330000001</v>
      </c>
      <c r="J947">
        <v>164.06679013999999</v>
      </c>
      <c r="K947">
        <v>164.06679013999999</v>
      </c>
      <c r="L947" s="5">
        <v>5.12</v>
      </c>
      <c r="M947">
        <v>41.046609459999999</v>
      </c>
      <c r="N947">
        <v>-81.994514100000004</v>
      </c>
      <c r="O947">
        <v>41.030674310000002</v>
      </c>
      <c r="P947">
        <v>-81.903429709999997</v>
      </c>
      <c r="Q947" s="5" t="s">
        <v>1590</v>
      </c>
      <c r="R947" s="5" t="s">
        <v>1591</v>
      </c>
      <c r="S947" s="1">
        <v>45540</v>
      </c>
      <c r="T947" t="s">
        <v>1596</v>
      </c>
      <c r="U947" t="s">
        <v>56</v>
      </c>
      <c r="V947" s="5" t="s">
        <v>74</v>
      </c>
      <c r="W947" s="5" t="s">
        <v>58</v>
      </c>
      <c r="X947" s="6">
        <v>642</v>
      </c>
      <c r="Y947" s="5" t="s">
        <v>59</v>
      </c>
      <c r="Z947"/>
      <c r="AA947">
        <v>2024</v>
      </c>
      <c r="AB947"/>
      <c r="AC947" t="s">
        <v>60</v>
      </c>
      <c r="AD947"/>
      <c r="AE947"/>
      <c r="AF947"/>
      <c r="AG947" t="s">
        <v>61</v>
      </c>
      <c r="AH947" t="s">
        <v>54</v>
      </c>
      <c r="AI947"/>
      <c r="AJ947" t="s">
        <v>62</v>
      </c>
      <c r="AK947"/>
      <c r="AL947"/>
      <c r="AM947" t="s">
        <v>54</v>
      </c>
      <c r="AN947"/>
      <c r="AO947">
        <v>108033</v>
      </c>
      <c r="AP947">
        <v>79761</v>
      </c>
      <c r="AR947"/>
      <c r="AS947"/>
      <c r="AT947"/>
      <c r="AU947"/>
      <c r="AV947"/>
      <c r="AW947"/>
      <c r="AX947" s="2" t="str">
        <f t="shared" si="28"/>
        <v>X</v>
      </c>
      <c r="AY947" s="5">
        <f t="shared" si="29"/>
        <v>642</v>
      </c>
    </row>
    <row r="948" spans="1:51" s="5" customFormat="1" x14ac:dyDescent="0.25">
      <c r="A948" s="5" t="s">
        <v>1643</v>
      </c>
      <c r="B948" s="5" t="s">
        <v>1644</v>
      </c>
      <c r="C948" s="5" t="s">
        <v>1500</v>
      </c>
      <c r="E948" s="5" t="s">
        <v>50</v>
      </c>
      <c r="F948" s="5">
        <v>224</v>
      </c>
      <c r="G948" s="5" t="s">
        <v>76</v>
      </c>
      <c r="H948" s="5">
        <v>15.45978573</v>
      </c>
      <c r="I948" s="5">
        <v>1.323</v>
      </c>
      <c r="J948">
        <v>164.71072892999999</v>
      </c>
      <c r="K948">
        <v>164.71072892999999</v>
      </c>
      <c r="L948" s="5">
        <v>0.66</v>
      </c>
      <c r="M948">
        <v>41.03081564</v>
      </c>
      <c r="N948">
        <v>-81.899312649999999</v>
      </c>
      <c r="O948">
        <v>41.030719810000001</v>
      </c>
      <c r="P948">
        <v>-81.891105949999996</v>
      </c>
      <c r="Q948" s="5" t="s">
        <v>1591</v>
      </c>
      <c r="R948" s="5" t="s">
        <v>1645</v>
      </c>
      <c r="S948" s="1">
        <v>45519</v>
      </c>
      <c r="T948" t="s">
        <v>1646</v>
      </c>
      <c r="U948" t="s">
        <v>56</v>
      </c>
      <c r="V948" s="5" t="s">
        <v>74</v>
      </c>
      <c r="W948" s="5" t="s">
        <v>58</v>
      </c>
      <c r="X948" s="6">
        <v>642</v>
      </c>
      <c r="Y948" s="5" t="s">
        <v>59</v>
      </c>
      <c r="Z948"/>
      <c r="AA948">
        <v>2024</v>
      </c>
      <c r="AB948"/>
      <c r="AC948" t="s">
        <v>60</v>
      </c>
      <c r="AD948"/>
      <c r="AE948"/>
      <c r="AF948"/>
      <c r="AG948" t="s">
        <v>61</v>
      </c>
      <c r="AH948" t="s">
        <v>54</v>
      </c>
      <c r="AI948" s="1">
        <v>2022</v>
      </c>
      <c r="AJ948" t="s">
        <v>62</v>
      </c>
      <c r="AK948"/>
      <c r="AL948"/>
      <c r="AM948" t="s">
        <v>54</v>
      </c>
      <c r="AN948"/>
      <c r="AO948">
        <v>108033</v>
      </c>
      <c r="AP948"/>
      <c r="AR948"/>
      <c r="AS948"/>
      <c r="AT948"/>
      <c r="AU948"/>
      <c r="AV948"/>
      <c r="AW948"/>
      <c r="AX948" s="2" t="str">
        <f t="shared" si="28"/>
        <v>X</v>
      </c>
      <c r="AY948" s="5">
        <f t="shared" si="29"/>
        <v>642</v>
      </c>
    </row>
    <row r="949" spans="1:51" s="5" customFormat="1" x14ac:dyDescent="0.25">
      <c r="A949" s="5" t="s">
        <v>1643</v>
      </c>
      <c r="B949" s="5" t="s">
        <v>1644</v>
      </c>
      <c r="C949" s="5" t="s">
        <v>1500</v>
      </c>
      <c r="E949" s="5" t="s">
        <v>50</v>
      </c>
      <c r="F949" s="5">
        <v>224</v>
      </c>
      <c r="G949" s="5" t="s">
        <v>76</v>
      </c>
      <c r="H949" s="5">
        <v>15.45978573</v>
      </c>
      <c r="I949" s="5">
        <v>1.323</v>
      </c>
      <c r="J949">
        <v>164.71072892999999</v>
      </c>
      <c r="K949">
        <v>164.71072892999999</v>
      </c>
      <c r="L949" s="5">
        <v>0.66</v>
      </c>
      <c r="M949">
        <v>41.03081564</v>
      </c>
      <c r="N949">
        <v>-81.899312649999999</v>
      </c>
      <c r="O949">
        <v>41.030719810000001</v>
      </c>
      <c r="P949">
        <v>-81.891105949999996</v>
      </c>
      <c r="Q949" s="5" t="s">
        <v>1591</v>
      </c>
      <c r="R949" s="5" t="s">
        <v>1645</v>
      </c>
      <c r="S949" s="1">
        <v>45519</v>
      </c>
      <c r="T949" t="s">
        <v>1647</v>
      </c>
      <c r="U949" t="s">
        <v>56</v>
      </c>
      <c r="V949" s="5" t="s">
        <v>57</v>
      </c>
      <c r="W949" s="5" t="s">
        <v>58</v>
      </c>
      <c r="X949" s="6">
        <v>642</v>
      </c>
      <c r="Y949" s="5" t="s">
        <v>64</v>
      </c>
      <c r="Z949"/>
      <c r="AA949">
        <v>2024</v>
      </c>
      <c r="AB949"/>
      <c r="AC949" t="s">
        <v>60</v>
      </c>
      <c r="AD949"/>
      <c r="AE949"/>
      <c r="AF949"/>
      <c r="AG949" t="s">
        <v>61</v>
      </c>
      <c r="AH949" t="s">
        <v>54</v>
      </c>
      <c r="AI949" s="1">
        <v>2022</v>
      </c>
      <c r="AJ949" t="s">
        <v>62</v>
      </c>
      <c r="AK949"/>
      <c r="AL949"/>
      <c r="AM949" t="s">
        <v>54</v>
      </c>
      <c r="AN949"/>
      <c r="AO949">
        <v>108033</v>
      </c>
      <c r="AP949"/>
      <c r="AR949"/>
      <c r="AS949"/>
      <c r="AT949"/>
      <c r="AU949"/>
      <c r="AV949"/>
      <c r="AW949"/>
      <c r="AX949" s="2" t="str">
        <f t="shared" si="28"/>
        <v>X</v>
      </c>
      <c r="AY949" s="5">
        <f t="shared" si="29"/>
        <v>642</v>
      </c>
    </row>
    <row r="950" spans="1:51" s="5" customFormat="1" x14ac:dyDescent="0.25">
      <c r="A950" s="5" t="s">
        <v>1643</v>
      </c>
      <c r="B950" s="5" t="s">
        <v>1644</v>
      </c>
      <c r="C950" s="5" t="s">
        <v>1500</v>
      </c>
      <c r="E950" s="5" t="s">
        <v>50</v>
      </c>
      <c r="F950" s="5">
        <v>224</v>
      </c>
      <c r="G950" s="5" t="s">
        <v>76</v>
      </c>
      <c r="H950" s="5">
        <v>15.45978573</v>
      </c>
      <c r="I950" s="5">
        <v>1.323</v>
      </c>
      <c r="J950">
        <v>164.71072892999999</v>
      </c>
      <c r="K950">
        <v>164.71072892999999</v>
      </c>
      <c r="L950" s="5">
        <v>0.66</v>
      </c>
      <c r="M950">
        <v>41.03081564</v>
      </c>
      <c r="N950">
        <v>-81.899312649999999</v>
      </c>
      <c r="O950">
        <v>41.030719810000001</v>
      </c>
      <c r="P950">
        <v>-81.891105949999996</v>
      </c>
      <c r="Q950" s="5" t="s">
        <v>1591</v>
      </c>
      <c r="R950" s="5" t="s">
        <v>1645</v>
      </c>
      <c r="S950" s="1">
        <v>45519</v>
      </c>
      <c r="T950" t="s">
        <v>1648</v>
      </c>
      <c r="U950" t="s">
        <v>56</v>
      </c>
      <c r="V950" s="5" t="s">
        <v>57</v>
      </c>
      <c r="W950" s="5" t="s">
        <v>58</v>
      </c>
      <c r="X950" s="6">
        <v>642</v>
      </c>
      <c r="Y950" s="5" t="s">
        <v>59</v>
      </c>
      <c r="Z950"/>
      <c r="AA950">
        <v>2024</v>
      </c>
      <c r="AB950"/>
      <c r="AC950" t="s">
        <v>60</v>
      </c>
      <c r="AD950"/>
      <c r="AE950"/>
      <c r="AF950"/>
      <c r="AG950" t="s">
        <v>61</v>
      </c>
      <c r="AH950" t="s">
        <v>54</v>
      </c>
      <c r="AI950" s="1">
        <v>2022</v>
      </c>
      <c r="AJ950" t="s">
        <v>62</v>
      </c>
      <c r="AK950"/>
      <c r="AL950"/>
      <c r="AM950" t="s">
        <v>54</v>
      </c>
      <c r="AN950"/>
      <c r="AO950">
        <v>108033</v>
      </c>
      <c r="AP950"/>
      <c r="AR950"/>
      <c r="AS950"/>
      <c r="AT950"/>
      <c r="AU950"/>
      <c r="AV950"/>
      <c r="AW950"/>
      <c r="AX950" s="2" t="str">
        <f t="shared" si="28"/>
        <v>X</v>
      </c>
      <c r="AY950" s="5">
        <f t="shared" si="29"/>
        <v>642</v>
      </c>
    </row>
    <row r="951" spans="1:51" s="5" customFormat="1" x14ac:dyDescent="0.25">
      <c r="A951" s="5" t="s">
        <v>1643</v>
      </c>
      <c r="B951" s="5" t="s">
        <v>1644</v>
      </c>
      <c r="C951" s="5" t="s">
        <v>1500</v>
      </c>
      <c r="E951" s="5" t="s">
        <v>50</v>
      </c>
      <c r="F951" s="5">
        <v>224</v>
      </c>
      <c r="G951" s="5" t="s">
        <v>76</v>
      </c>
      <c r="H951" s="5">
        <v>15.45978573</v>
      </c>
      <c r="I951" s="5">
        <v>1.323</v>
      </c>
      <c r="J951">
        <v>164.71072892999999</v>
      </c>
      <c r="K951">
        <v>164.71072892999999</v>
      </c>
      <c r="L951" s="5">
        <v>0.66</v>
      </c>
      <c r="M951">
        <v>41.03081564</v>
      </c>
      <c r="N951">
        <v>-81.899312649999999</v>
      </c>
      <c r="O951">
        <v>41.030719810000001</v>
      </c>
      <c r="P951">
        <v>-81.891105949999996</v>
      </c>
      <c r="Q951" s="5" t="s">
        <v>1591</v>
      </c>
      <c r="R951" s="5" t="s">
        <v>1645</v>
      </c>
      <c r="S951" s="1">
        <v>45519</v>
      </c>
      <c r="T951" t="s">
        <v>1649</v>
      </c>
      <c r="U951" t="s">
        <v>56</v>
      </c>
      <c r="V951" s="5" t="s">
        <v>327</v>
      </c>
      <c r="W951" s="5" t="s">
        <v>58</v>
      </c>
      <c r="X951" s="6">
        <v>642</v>
      </c>
      <c r="Y951" s="5" t="s">
        <v>64</v>
      </c>
      <c r="Z951"/>
      <c r="AA951">
        <v>2024</v>
      </c>
      <c r="AB951"/>
      <c r="AC951" t="s">
        <v>60</v>
      </c>
      <c r="AD951"/>
      <c r="AE951"/>
      <c r="AF951"/>
      <c r="AG951" t="s">
        <v>61</v>
      </c>
      <c r="AH951" t="s">
        <v>54</v>
      </c>
      <c r="AI951" s="1">
        <v>2022</v>
      </c>
      <c r="AJ951" t="s">
        <v>62</v>
      </c>
      <c r="AK951"/>
      <c r="AL951"/>
      <c r="AM951" t="s">
        <v>54</v>
      </c>
      <c r="AN951"/>
      <c r="AO951">
        <v>108033</v>
      </c>
      <c r="AP951"/>
      <c r="AR951"/>
      <c r="AS951"/>
      <c r="AT951"/>
      <c r="AU951"/>
      <c r="AV951"/>
      <c r="AW951"/>
      <c r="AX951" s="2" t="str">
        <f t="shared" si="28"/>
        <v>X</v>
      </c>
      <c r="AY951" s="5">
        <f t="shared" si="29"/>
        <v>642</v>
      </c>
    </row>
    <row r="952" spans="1:51" hidden="1" x14ac:dyDescent="0.25">
      <c r="A952" t="s">
        <v>1825</v>
      </c>
      <c r="B952" t="s">
        <v>1829</v>
      </c>
      <c r="C952" t="s">
        <v>1500</v>
      </c>
      <c r="E952" t="s">
        <v>228</v>
      </c>
      <c r="F952">
        <v>52028</v>
      </c>
      <c r="G952" t="s">
        <v>51</v>
      </c>
      <c r="H952">
        <v>8.6499060000000003E-2</v>
      </c>
      <c r="I952">
        <v>18.313319750000002</v>
      </c>
      <c r="J952">
        <v>220.32631975000001</v>
      </c>
      <c r="K952">
        <v>220.32631975000001</v>
      </c>
      <c r="L952">
        <v>1.24</v>
      </c>
      <c r="M952">
        <v>41.139166950000003</v>
      </c>
      <c r="N952">
        <v>-81.793357610000001</v>
      </c>
      <c r="O952">
        <v>41.156369920000003</v>
      </c>
      <c r="P952">
        <v>-81.786551770000003</v>
      </c>
      <c r="Q952" t="s">
        <v>818</v>
      </c>
      <c r="R952" t="s">
        <v>1830</v>
      </c>
      <c r="S952" s="1">
        <v>45540</v>
      </c>
      <c r="T952" t="s">
        <v>1831</v>
      </c>
      <c r="U952" t="s">
        <v>56</v>
      </c>
      <c r="V952" t="s">
        <v>57</v>
      </c>
      <c r="W952" t="s">
        <v>286</v>
      </c>
      <c r="X952" s="4">
        <v>807</v>
      </c>
      <c r="Y952" t="s">
        <v>64</v>
      </c>
      <c r="AA952">
        <v>2025</v>
      </c>
      <c r="AC952" t="s">
        <v>60</v>
      </c>
      <c r="AG952" t="s">
        <v>61</v>
      </c>
      <c r="AH952" t="s">
        <v>54</v>
      </c>
      <c r="AI952" s="1">
        <v>2022</v>
      </c>
      <c r="AJ952" t="s">
        <v>62</v>
      </c>
      <c r="AM952" t="s">
        <v>54</v>
      </c>
      <c r="AP952">
        <v>118791</v>
      </c>
      <c r="AX952" s="2" t="str">
        <f t="shared" si="28"/>
        <v/>
      </c>
      <c r="AY952" t="str">
        <f t="shared" si="29"/>
        <v/>
      </c>
    </row>
    <row r="953" spans="1:51" hidden="1" x14ac:dyDescent="0.25">
      <c r="A953" t="s">
        <v>1825</v>
      </c>
      <c r="B953" t="s">
        <v>1829</v>
      </c>
      <c r="C953" t="s">
        <v>1500</v>
      </c>
      <c r="E953" t="s">
        <v>228</v>
      </c>
      <c r="F953">
        <v>52028</v>
      </c>
      <c r="G953" t="s">
        <v>51</v>
      </c>
      <c r="H953">
        <v>8.6499060000000003E-2</v>
      </c>
      <c r="I953">
        <v>18.313319750000002</v>
      </c>
      <c r="J953">
        <v>220.32631975000001</v>
      </c>
      <c r="K953">
        <v>220.32631975000001</v>
      </c>
      <c r="L953">
        <v>1.24</v>
      </c>
      <c r="M953">
        <v>41.139166950000003</v>
      </c>
      <c r="N953">
        <v>-81.793357610000001</v>
      </c>
      <c r="O953">
        <v>41.156369920000003</v>
      </c>
      <c r="P953">
        <v>-81.786551770000003</v>
      </c>
      <c r="Q953" t="s">
        <v>818</v>
      </c>
      <c r="R953" t="s">
        <v>1830</v>
      </c>
      <c r="S953" s="1">
        <v>45540</v>
      </c>
      <c r="T953" t="s">
        <v>1832</v>
      </c>
      <c r="U953" t="s">
        <v>56</v>
      </c>
      <c r="V953" t="s">
        <v>74</v>
      </c>
      <c r="W953" t="s">
        <v>286</v>
      </c>
      <c r="X953" s="4">
        <v>807</v>
      </c>
      <c r="Y953" t="s">
        <v>59</v>
      </c>
      <c r="AA953">
        <v>2025</v>
      </c>
      <c r="AC953" t="s">
        <v>60</v>
      </c>
      <c r="AG953" t="s">
        <v>61</v>
      </c>
      <c r="AH953" t="s">
        <v>54</v>
      </c>
      <c r="AI953" s="1">
        <v>2022</v>
      </c>
      <c r="AJ953" t="s">
        <v>62</v>
      </c>
      <c r="AM953" t="s">
        <v>54</v>
      </c>
      <c r="AP953">
        <v>118791</v>
      </c>
      <c r="AX953" s="2" t="str">
        <f t="shared" si="28"/>
        <v/>
      </c>
      <c r="AY953" t="str">
        <f t="shared" si="29"/>
        <v/>
      </c>
    </row>
    <row r="954" spans="1:51" hidden="1" x14ac:dyDescent="0.25">
      <c r="A954" t="s">
        <v>1825</v>
      </c>
      <c r="B954" t="s">
        <v>1829</v>
      </c>
      <c r="C954" t="s">
        <v>1500</v>
      </c>
      <c r="E954" t="s">
        <v>228</v>
      </c>
      <c r="F954">
        <v>52028</v>
      </c>
      <c r="G954" t="s">
        <v>51</v>
      </c>
      <c r="H954">
        <v>8.6499060000000003E-2</v>
      </c>
      <c r="I954">
        <v>18.313319750000002</v>
      </c>
      <c r="J954">
        <v>220.32631975000001</v>
      </c>
      <c r="K954">
        <v>220.32631975000001</v>
      </c>
      <c r="L954">
        <v>1.24</v>
      </c>
      <c r="M954">
        <v>41.139166950000003</v>
      </c>
      <c r="N954">
        <v>-81.793357610000001</v>
      </c>
      <c r="O954">
        <v>41.156369920000003</v>
      </c>
      <c r="P954">
        <v>-81.786551770000003</v>
      </c>
      <c r="Q954" t="s">
        <v>818</v>
      </c>
      <c r="R954" t="s">
        <v>1830</v>
      </c>
      <c r="S954" s="1">
        <v>45540</v>
      </c>
      <c r="T954" t="s">
        <v>1833</v>
      </c>
      <c r="U954" t="s">
        <v>56</v>
      </c>
      <c r="V954" t="s">
        <v>57</v>
      </c>
      <c r="W954" t="s">
        <v>286</v>
      </c>
      <c r="X954" s="4">
        <v>807</v>
      </c>
      <c r="Y954" t="s">
        <v>59</v>
      </c>
      <c r="AA954">
        <v>2025</v>
      </c>
      <c r="AC954" t="s">
        <v>60</v>
      </c>
      <c r="AG954" t="s">
        <v>61</v>
      </c>
      <c r="AH954" t="s">
        <v>54</v>
      </c>
      <c r="AI954" s="1">
        <v>2022</v>
      </c>
      <c r="AJ954" t="s">
        <v>62</v>
      </c>
      <c r="AM954" t="s">
        <v>54</v>
      </c>
      <c r="AP954">
        <v>118791</v>
      </c>
      <c r="AX954" s="2" t="str">
        <f t="shared" si="28"/>
        <v/>
      </c>
      <c r="AY954" t="str">
        <f t="shared" si="29"/>
        <v/>
      </c>
    </row>
    <row r="955" spans="1:51" s="5" customFormat="1" x14ac:dyDescent="0.25">
      <c r="A955" s="5" t="s">
        <v>1588</v>
      </c>
      <c r="B955" s="5" t="s">
        <v>1650</v>
      </c>
      <c r="C955" s="5" t="s">
        <v>1500</v>
      </c>
      <c r="E955" s="5" t="s">
        <v>50</v>
      </c>
      <c r="F955" s="5">
        <v>224</v>
      </c>
      <c r="G955" s="5" t="s">
        <v>229</v>
      </c>
      <c r="H955" s="5">
        <v>15.558</v>
      </c>
      <c r="I955" s="5">
        <v>7.9160000000000004</v>
      </c>
      <c r="J955">
        <v>209.929</v>
      </c>
      <c r="K955">
        <v>209.929</v>
      </c>
      <c r="L955" s="5">
        <v>0.64</v>
      </c>
      <c r="M955">
        <v>41.030677179999998</v>
      </c>
      <c r="N955">
        <v>-81.903850649999995</v>
      </c>
      <c r="O955">
        <v>41.030314500000003</v>
      </c>
      <c r="P955">
        <v>-81.890724890000001</v>
      </c>
      <c r="Q955" s="5" t="s">
        <v>1651</v>
      </c>
      <c r="R955" s="5" t="s">
        <v>53</v>
      </c>
      <c r="S955" s="1">
        <v>45754</v>
      </c>
      <c r="T955" t="s">
        <v>1652</v>
      </c>
      <c r="U955" t="s">
        <v>56</v>
      </c>
      <c r="V955" s="5" t="s">
        <v>57</v>
      </c>
      <c r="W955" s="5" t="s">
        <v>286</v>
      </c>
      <c r="X955" s="6">
        <v>642</v>
      </c>
      <c r="Y955" s="5" t="s">
        <v>64</v>
      </c>
      <c r="Z955"/>
      <c r="AA955">
        <v>2025</v>
      </c>
      <c r="AB955"/>
      <c r="AC955" t="s">
        <v>60</v>
      </c>
      <c r="AD955"/>
      <c r="AE955"/>
      <c r="AF955"/>
      <c r="AG955" t="s">
        <v>61</v>
      </c>
      <c r="AH955" t="s">
        <v>54</v>
      </c>
      <c r="AI955"/>
      <c r="AJ955" t="s">
        <v>62</v>
      </c>
      <c r="AK955"/>
      <c r="AL955"/>
      <c r="AM955" t="s">
        <v>54</v>
      </c>
      <c r="AN955"/>
      <c r="AO955">
        <v>110010</v>
      </c>
      <c r="AP955"/>
      <c r="AR955"/>
      <c r="AS955"/>
      <c r="AT955"/>
      <c r="AU955"/>
      <c r="AV955"/>
      <c r="AW955"/>
      <c r="AX955" s="2" t="str">
        <f t="shared" si="28"/>
        <v>X</v>
      </c>
      <c r="AY955" s="5">
        <f t="shared" si="29"/>
        <v>642</v>
      </c>
    </row>
    <row r="956" spans="1:51" s="5" customFormat="1" x14ac:dyDescent="0.25">
      <c r="A956" s="5" t="s">
        <v>1588</v>
      </c>
      <c r="B956" s="5" t="s">
        <v>1650</v>
      </c>
      <c r="C956" s="5" t="s">
        <v>1500</v>
      </c>
      <c r="E956" s="5" t="s">
        <v>50</v>
      </c>
      <c r="F956" s="5">
        <v>224</v>
      </c>
      <c r="G956" s="5" t="s">
        <v>229</v>
      </c>
      <c r="H956" s="5">
        <v>15.558</v>
      </c>
      <c r="I956" s="5">
        <v>7.9160000000000004</v>
      </c>
      <c r="J956">
        <v>209.929</v>
      </c>
      <c r="K956">
        <v>209.929</v>
      </c>
      <c r="L956" s="5">
        <v>0.64</v>
      </c>
      <c r="M956">
        <v>41.030677179999998</v>
      </c>
      <c r="N956">
        <v>-81.903850649999995</v>
      </c>
      <c r="O956">
        <v>41.030314500000003</v>
      </c>
      <c r="P956">
        <v>-81.890724890000001</v>
      </c>
      <c r="Q956" s="5" t="s">
        <v>1651</v>
      </c>
      <c r="R956" s="5" t="s">
        <v>53</v>
      </c>
      <c r="S956" s="1">
        <v>45754</v>
      </c>
      <c r="T956" t="s">
        <v>1653</v>
      </c>
      <c r="U956" t="s">
        <v>56</v>
      </c>
      <c r="V956" s="5" t="s">
        <v>57</v>
      </c>
      <c r="W956" s="5" t="s">
        <v>286</v>
      </c>
      <c r="X956" s="6">
        <v>642</v>
      </c>
      <c r="Y956" s="5" t="s">
        <v>59</v>
      </c>
      <c r="Z956"/>
      <c r="AA956">
        <v>2025</v>
      </c>
      <c r="AB956"/>
      <c r="AC956" t="s">
        <v>60</v>
      </c>
      <c r="AD956"/>
      <c r="AE956"/>
      <c r="AF956"/>
      <c r="AG956" t="s">
        <v>61</v>
      </c>
      <c r="AH956" t="s">
        <v>54</v>
      </c>
      <c r="AI956"/>
      <c r="AJ956" t="s">
        <v>62</v>
      </c>
      <c r="AK956"/>
      <c r="AL956"/>
      <c r="AM956" t="s">
        <v>54</v>
      </c>
      <c r="AN956"/>
      <c r="AO956">
        <v>110010</v>
      </c>
      <c r="AP956"/>
      <c r="AR956"/>
      <c r="AS956"/>
      <c r="AT956"/>
      <c r="AU956"/>
      <c r="AV956"/>
      <c r="AW956"/>
      <c r="AX956" s="2" t="str">
        <f t="shared" si="28"/>
        <v>X</v>
      </c>
      <c r="AY956" s="5">
        <f t="shared" si="29"/>
        <v>642</v>
      </c>
    </row>
    <row r="957" spans="1:51" s="5" customFormat="1" x14ac:dyDescent="0.25">
      <c r="A957" s="5" t="s">
        <v>1588</v>
      </c>
      <c r="B957" s="5" t="s">
        <v>1650</v>
      </c>
      <c r="C957" s="5" t="s">
        <v>1500</v>
      </c>
      <c r="E957" s="5" t="s">
        <v>50</v>
      </c>
      <c r="F957" s="5">
        <v>224</v>
      </c>
      <c r="G957" s="5" t="s">
        <v>229</v>
      </c>
      <c r="H957" s="5">
        <v>15.558</v>
      </c>
      <c r="I957" s="5">
        <v>7.9160000000000004</v>
      </c>
      <c r="J957">
        <v>209.929</v>
      </c>
      <c r="K957">
        <v>209.929</v>
      </c>
      <c r="L957" s="5">
        <v>0.64</v>
      </c>
      <c r="M957">
        <v>41.030677179999998</v>
      </c>
      <c r="N957">
        <v>-81.903850649999995</v>
      </c>
      <c r="O957">
        <v>41.030314500000003</v>
      </c>
      <c r="P957">
        <v>-81.890724890000001</v>
      </c>
      <c r="Q957" s="5" t="s">
        <v>1651</v>
      </c>
      <c r="R957" s="5" t="s">
        <v>53</v>
      </c>
      <c r="S957" s="1">
        <v>45754</v>
      </c>
      <c r="T957" t="s">
        <v>1654</v>
      </c>
      <c r="U957" t="s">
        <v>56</v>
      </c>
      <c r="V957" s="5" t="s">
        <v>57</v>
      </c>
      <c r="W957" s="5" t="s">
        <v>286</v>
      </c>
      <c r="X957" s="6">
        <v>642</v>
      </c>
      <c r="Y957" s="5" t="s">
        <v>64</v>
      </c>
      <c r="Z957"/>
      <c r="AA957">
        <v>2025</v>
      </c>
      <c r="AB957"/>
      <c r="AC957" t="s">
        <v>60</v>
      </c>
      <c r="AD957"/>
      <c r="AE957"/>
      <c r="AF957"/>
      <c r="AG957" t="s">
        <v>61</v>
      </c>
      <c r="AH957" t="s">
        <v>54</v>
      </c>
      <c r="AI957"/>
      <c r="AJ957" t="s">
        <v>62</v>
      </c>
      <c r="AK957"/>
      <c r="AL957"/>
      <c r="AM957" t="s">
        <v>54</v>
      </c>
      <c r="AN957"/>
      <c r="AO957">
        <v>110010</v>
      </c>
      <c r="AP957"/>
      <c r="AR957"/>
      <c r="AS957"/>
      <c r="AT957"/>
      <c r="AU957"/>
      <c r="AV957"/>
      <c r="AW957"/>
      <c r="AX957" s="2" t="str">
        <f t="shared" si="28"/>
        <v>X</v>
      </c>
      <c r="AY957" s="5">
        <f t="shared" si="29"/>
        <v>642</v>
      </c>
    </row>
    <row r="958" spans="1:51" s="5" customFormat="1" x14ac:dyDescent="0.25">
      <c r="A958" s="5" t="s">
        <v>1588</v>
      </c>
      <c r="B958" s="5" t="s">
        <v>1650</v>
      </c>
      <c r="C958" s="5" t="s">
        <v>1500</v>
      </c>
      <c r="E958" s="5" t="s">
        <v>50</v>
      </c>
      <c r="F958" s="5">
        <v>224</v>
      </c>
      <c r="G958" s="5" t="s">
        <v>229</v>
      </c>
      <c r="H958" s="5">
        <v>15.558</v>
      </c>
      <c r="I958" s="5">
        <v>7.9160000000000004</v>
      </c>
      <c r="J958">
        <v>209.929</v>
      </c>
      <c r="K958">
        <v>209.929</v>
      </c>
      <c r="L958" s="5">
        <v>0.64</v>
      </c>
      <c r="M958">
        <v>41.030677179999998</v>
      </c>
      <c r="N958">
        <v>-81.903850649999995</v>
      </c>
      <c r="O958">
        <v>41.030314500000003</v>
      </c>
      <c r="P958">
        <v>-81.890724890000001</v>
      </c>
      <c r="Q958" s="5" t="s">
        <v>1651</v>
      </c>
      <c r="R958" s="5" t="s">
        <v>53</v>
      </c>
      <c r="S958" s="1">
        <v>45754</v>
      </c>
      <c r="T958" t="s">
        <v>1655</v>
      </c>
      <c r="U958" t="s">
        <v>56</v>
      </c>
      <c r="V958" s="5" t="s">
        <v>74</v>
      </c>
      <c r="W958" s="5" t="s">
        <v>286</v>
      </c>
      <c r="X958" s="6">
        <v>642</v>
      </c>
      <c r="Y958" s="5" t="s">
        <v>59</v>
      </c>
      <c r="Z958"/>
      <c r="AA958">
        <v>2025</v>
      </c>
      <c r="AB958"/>
      <c r="AC958" t="s">
        <v>60</v>
      </c>
      <c r="AD958"/>
      <c r="AE958"/>
      <c r="AF958"/>
      <c r="AG958" t="s">
        <v>61</v>
      </c>
      <c r="AH958" t="s">
        <v>54</v>
      </c>
      <c r="AI958"/>
      <c r="AJ958" t="s">
        <v>62</v>
      </c>
      <c r="AK958"/>
      <c r="AL958"/>
      <c r="AM958" t="s">
        <v>54</v>
      </c>
      <c r="AN958"/>
      <c r="AO958">
        <v>110010</v>
      </c>
      <c r="AP958"/>
      <c r="AR958"/>
      <c r="AS958"/>
      <c r="AT958"/>
      <c r="AU958"/>
      <c r="AV958"/>
      <c r="AW958"/>
      <c r="AX958" s="2" t="str">
        <f t="shared" si="28"/>
        <v>X</v>
      </c>
      <c r="AY958" s="5">
        <f t="shared" si="29"/>
        <v>642</v>
      </c>
    </row>
    <row r="959" spans="1:51" s="7" customFormat="1" x14ac:dyDescent="0.25">
      <c r="A959" s="7" t="s">
        <v>1588</v>
      </c>
      <c r="B959" s="7" t="s">
        <v>1650</v>
      </c>
      <c r="C959" s="7" t="s">
        <v>1500</v>
      </c>
      <c r="E959" s="7" t="s">
        <v>50</v>
      </c>
      <c r="F959" s="7">
        <v>224</v>
      </c>
      <c r="G959" s="7" t="s">
        <v>229</v>
      </c>
      <c r="H959" s="7">
        <v>15.558</v>
      </c>
      <c r="I959" s="7">
        <v>7.9160000000000004</v>
      </c>
      <c r="J959">
        <v>209.929</v>
      </c>
      <c r="K959">
        <v>209.929</v>
      </c>
      <c r="L959" s="7">
        <v>0.64</v>
      </c>
      <c r="M959">
        <v>41.030677179999998</v>
      </c>
      <c r="N959">
        <v>-81.903850649999995</v>
      </c>
      <c r="O959">
        <v>41.030314500000003</v>
      </c>
      <c r="P959">
        <v>-81.890724890000001</v>
      </c>
      <c r="Q959" s="7" t="s">
        <v>1651</v>
      </c>
      <c r="R959" s="7" t="s">
        <v>53</v>
      </c>
      <c r="S959" s="1">
        <v>45754</v>
      </c>
      <c r="T959" t="s">
        <v>1656</v>
      </c>
      <c r="U959" t="s">
        <v>56</v>
      </c>
      <c r="V959" s="7" t="s">
        <v>96</v>
      </c>
      <c r="W959" s="7" t="s">
        <v>286</v>
      </c>
      <c r="X959" s="8">
        <v>642</v>
      </c>
      <c r="Y959" s="7" t="s">
        <v>64</v>
      </c>
      <c r="Z959"/>
      <c r="AA959">
        <v>2025</v>
      </c>
      <c r="AB959"/>
      <c r="AC959" t="s">
        <v>60</v>
      </c>
      <c r="AD959"/>
      <c r="AE959"/>
      <c r="AF959"/>
      <c r="AG959" t="s">
        <v>61</v>
      </c>
      <c r="AH959" t="s">
        <v>54</v>
      </c>
      <c r="AI959"/>
      <c r="AJ959" t="s">
        <v>62</v>
      </c>
      <c r="AK959"/>
      <c r="AL959"/>
      <c r="AM959" t="s">
        <v>54</v>
      </c>
      <c r="AN959"/>
      <c r="AO959">
        <v>110010</v>
      </c>
      <c r="AP959"/>
      <c r="AR959"/>
      <c r="AS959"/>
      <c r="AT959"/>
      <c r="AU959"/>
      <c r="AV959"/>
      <c r="AW959"/>
      <c r="AX959" s="2" t="str">
        <f t="shared" si="28"/>
        <v>X</v>
      </c>
      <c r="AY959" s="7">
        <f t="shared" si="29"/>
        <v>642</v>
      </c>
    </row>
    <row r="960" spans="1:51" s="5" customFormat="1" x14ac:dyDescent="0.25">
      <c r="A960" s="5" t="s">
        <v>1588</v>
      </c>
      <c r="B960" s="5" t="s">
        <v>1657</v>
      </c>
      <c r="C960" s="5" t="s">
        <v>1500</v>
      </c>
      <c r="E960" s="5" t="s">
        <v>50</v>
      </c>
      <c r="F960" s="5">
        <v>224</v>
      </c>
      <c r="G960" s="5" t="s">
        <v>67</v>
      </c>
      <c r="H960" s="5">
        <v>15.579784330000001</v>
      </c>
      <c r="I960" s="5">
        <v>16.359784900000001</v>
      </c>
      <c r="J960">
        <v>164.84678489999999</v>
      </c>
      <c r="K960">
        <v>164.84678489999999</v>
      </c>
      <c r="L960" s="5">
        <v>0.78</v>
      </c>
      <c r="M960">
        <v>41.030674310000002</v>
      </c>
      <c r="N960">
        <v>-81.903429709999997</v>
      </c>
      <c r="O960">
        <v>41.030533749999996</v>
      </c>
      <c r="P960">
        <v>-81.888508189999996</v>
      </c>
      <c r="Q960" s="5" t="s">
        <v>1591</v>
      </c>
      <c r="R960" s="5" t="s">
        <v>1645</v>
      </c>
      <c r="S960" s="1">
        <v>45754</v>
      </c>
      <c r="T960" t="s">
        <v>1658</v>
      </c>
      <c r="U960" t="s">
        <v>56</v>
      </c>
      <c r="V960" s="5" t="s">
        <v>57</v>
      </c>
      <c r="W960" s="5" t="s">
        <v>58</v>
      </c>
      <c r="X960" s="6">
        <v>642</v>
      </c>
      <c r="Y960" s="5" t="s">
        <v>64</v>
      </c>
      <c r="Z960"/>
      <c r="AA960">
        <v>2025</v>
      </c>
      <c r="AB960"/>
      <c r="AC960" t="s">
        <v>60</v>
      </c>
      <c r="AD960"/>
      <c r="AE960"/>
      <c r="AF960"/>
      <c r="AG960" t="s">
        <v>61</v>
      </c>
      <c r="AH960" t="s">
        <v>54</v>
      </c>
      <c r="AI960" s="1">
        <v>2022</v>
      </c>
      <c r="AJ960" t="s">
        <v>62</v>
      </c>
      <c r="AK960"/>
      <c r="AL960"/>
      <c r="AM960" t="s">
        <v>54</v>
      </c>
      <c r="AN960"/>
      <c r="AO960">
        <v>110010</v>
      </c>
      <c r="AP960"/>
      <c r="AQ960" s="5">
        <v>108033</v>
      </c>
      <c r="AR960"/>
      <c r="AS960"/>
      <c r="AT960"/>
      <c r="AU960"/>
      <c r="AV960"/>
      <c r="AW960"/>
      <c r="AX960" s="2" t="str">
        <f t="shared" si="28"/>
        <v>X</v>
      </c>
      <c r="AY960" s="5">
        <f t="shared" si="29"/>
        <v>642</v>
      </c>
    </row>
    <row r="961" spans="1:51" s="5" customFormat="1" x14ac:dyDescent="0.25">
      <c r="A961" s="5" t="s">
        <v>1588</v>
      </c>
      <c r="B961" s="5" t="s">
        <v>1657</v>
      </c>
      <c r="C961" s="5" t="s">
        <v>1500</v>
      </c>
      <c r="E961" s="5" t="s">
        <v>50</v>
      </c>
      <c r="F961" s="5">
        <v>224</v>
      </c>
      <c r="G961" s="5" t="s">
        <v>67</v>
      </c>
      <c r="H961" s="5">
        <v>15.579784330000001</v>
      </c>
      <c r="I961" s="5">
        <v>16.359784900000001</v>
      </c>
      <c r="J961">
        <v>164.84678489999999</v>
      </c>
      <c r="K961">
        <v>164.84678489999999</v>
      </c>
      <c r="L961" s="5">
        <v>0.78</v>
      </c>
      <c r="M961">
        <v>41.030674310000002</v>
      </c>
      <c r="N961">
        <v>-81.903429709999997</v>
      </c>
      <c r="O961">
        <v>41.030533749999996</v>
      </c>
      <c r="P961">
        <v>-81.888508189999996</v>
      </c>
      <c r="Q961" s="5" t="s">
        <v>1591</v>
      </c>
      <c r="R961" s="5" t="s">
        <v>1645</v>
      </c>
      <c r="S961" s="1">
        <v>45754</v>
      </c>
      <c r="T961" t="s">
        <v>1659</v>
      </c>
      <c r="U961" t="s">
        <v>56</v>
      </c>
      <c r="V961" s="5" t="s">
        <v>57</v>
      </c>
      <c r="W961" s="5" t="s">
        <v>58</v>
      </c>
      <c r="X961" s="6">
        <v>642</v>
      </c>
      <c r="Y961" s="5" t="s">
        <v>59</v>
      </c>
      <c r="Z961"/>
      <c r="AA961">
        <v>2025</v>
      </c>
      <c r="AB961"/>
      <c r="AC961" t="s">
        <v>60</v>
      </c>
      <c r="AD961"/>
      <c r="AE961"/>
      <c r="AF961"/>
      <c r="AG961" t="s">
        <v>61</v>
      </c>
      <c r="AH961" t="s">
        <v>54</v>
      </c>
      <c r="AI961" s="1">
        <v>2022</v>
      </c>
      <c r="AJ961" t="s">
        <v>62</v>
      </c>
      <c r="AK961"/>
      <c r="AL961"/>
      <c r="AM961" t="s">
        <v>54</v>
      </c>
      <c r="AN961"/>
      <c r="AO961">
        <v>110010</v>
      </c>
      <c r="AP961"/>
      <c r="AQ961" s="5">
        <v>108033</v>
      </c>
      <c r="AR961"/>
      <c r="AS961"/>
      <c r="AT961"/>
      <c r="AU961"/>
      <c r="AV961"/>
      <c r="AW961"/>
      <c r="AX961" s="2" t="str">
        <f t="shared" si="28"/>
        <v>X</v>
      </c>
      <c r="AY961" s="5">
        <f t="shared" si="29"/>
        <v>642</v>
      </c>
    </row>
    <row r="962" spans="1:51" hidden="1" x14ac:dyDescent="0.25">
      <c r="A962" t="s">
        <v>1843</v>
      </c>
      <c r="B962" t="s">
        <v>1844</v>
      </c>
      <c r="C962" t="s">
        <v>1500</v>
      </c>
      <c r="E962" t="s">
        <v>228</v>
      </c>
      <c r="F962">
        <v>52031</v>
      </c>
      <c r="G962" t="s">
        <v>229</v>
      </c>
      <c r="H962">
        <v>0.13493863</v>
      </c>
      <c r="I962">
        <v>8.0863840000000006E-2</v>
      </c>
      <c r="J962">
        <v>222.65249012000001</v>
      </c>
      <c r="K962">
        <v>222.65249012000001</v>
      </c>
      <c r="L962">
        <v>0.05</v>
      </c>
      <c r="M962">
        <v>41.190495900000002</v>
      </c>
      <c r="N962">
        <v>-81.789916259999998</v>
      </c>
      <c r="O962">
        <v>41.189714760000001</v>
      </c>
      <c r="P962">
        <v>-81.789792879999993</v>
      </c>
      <c r="S962" s="1">
        <v>45708</v>
      </c>
      <c r="T962" t="s">
        <v>1845</v>
      </c>
      <c r="U962" t="s">
        <v>87</v>
      </c>
      <c r="V962" t="s">
        <v>1676</v>
      </c>
      <c r="W962" t="s">
        <v>71</v>
      </c>
      <c r="X962" s="4">
        <v>644</v>
      </c>
      <c r="Y962" t="s">
        <v>59</v>
      </c>
      <c r="Z962" t="s">
        <v>1514</v>
      </c>
      <c r="AA962">
        <v>2025</v>
      </c>
      <c r="AB962" s="1">
        <v>45153</v>
      </c>
      <c r="AC962" t="s">
        <v>60</v>
      </c>
      <c r="AG962" t="s">
        <v>54</v>
      </c>
      <c r="AH962" t="s">
        <v>54</v>
      </c>
      <c r="AI962" s="1">
        <v>45519</v>
      </c>
      <c r="AJ962" t="s">
        <v>62</v>
      </c>
      <c r="AM962" t="s">
        <v>54</v>
      </c>
      <c r="AN962" t="s">
        <v>1846</v>
      </c>
      <c r="AP962">
        <v>118791</v>
      </c>
      <c r="AX962" s="2" t="str">
        <f t="shared" ref="AX962:AX1025" si="30">IF(AND(X962=807,AA962&lt;2023),"X",IF(AND(X962=642,AA962&lt;2026),"X",IF(AND(X962=644,AA962&lt;2023),"X",IF(AND(X962=643,AA962&lt;2025),"X",""))))</f>
        <v/>
      </c>
      <c r="AY962" t="str">
        <f t="shared" ref="AY962:AY1025" si="31">IF(AND(AX962="X",X962=642),642,IF(AND(AX962="X",X962=643),643,IF(AND(AX962="X",X962=644),643,IF(AND(AX962="X",X962=807),807,""))))</f>
        <v/>
      </c>
    </row>
    <row r="963" spans="1:51" hidden="1" x14ac:dyDescent="0.25">
      <c r="A963" t="s">
        <v>1847</v>
      </c>
      <c r="B963" t="s">
        <v>1848</v>
      </c>
      <c r="C963" t="s">
        <v>1500</v>
      </c>
      <c r="E963" t="s">
        <v>228</v>
      </c>
      <c r="F963">
        <v>52032</v>
      </c>
      <c r="G963" t="s">
        <v>51</v>
      </c>
      <c r="H963">
        <v>0.15722804000000001</v>
      </c>
      <c r="I963">
        <v>0.10162872000000001</v>
      </c>
      <c r="J963">
        <v>223.21916125999999</v>
      </c>
      <c r="K963">
        <v>223.21916125999999</v>
      </c>
      <c r="L963">
        <v>0.06</v>
      </c>
      <c r="M963">
        <v>41.196960490000002</v>
      </c>
      <c r="N963">
        <v>-81.791843889999996</v>
      </c>
      <c r="O963">
        <v>41.197763739999999</v>
      </c>
      <c r="P963">
        <v>-81.791967270000001</v>
      </c>
      <c r="S963" s="1">
        <v>45708</v>
      </c>
      <c r="T963" t="s">
        <v>1849</v>
      </c>
      <c r="U963" t="s">
        <v>87</v>
      </c>
      <c r="V963" t="s">
        <v>1676</v>
      </c>
      <c r="W963" t="s">
        <v>71</v>
      </c>
      <c r="X963" s="4">
        <v>644</v>
      </c>
      <c r="Y963" t="s">
        <v>59</v>
      </c>
      <c r="Z963" t="s">
        <v>1514</v>
      </c>
      <c r="AA963">
        <v>2025</v>
      </c>
      <c r="AB963" s="1">
        <v>45153</v>
      </c>
      <c r="AC963" t="s">
        <v>60</v>
      </c>
      <c r="AG963" t="s">
        <v>54</v>
      </c>
      <c r="AH963" t="s">
        <v>54</v>
      </c>
      <c r="AI963" s="1">
        <v>45519</v>
      </c>
      <c r="AJ963" t="s">
        <v>62</v>
      </c>
      <c r="AM963" t="s">
        <v>54</v>
      </c>
      <c r="AN963" t="s">
        <v>1846</v>
      </c>
      <c r="AP963">
        <v>118791</v>
      </c>
      <c r="AX963" s="2" t="str">
        <f t="shared" si="30"/>
        <v/>
      </c>
      <c r="AY963" t="str">
        <f t="shared" si="31"/>
        <v/>
      </c>
    </row>
    <row r="964" spans="1:51" s="5" customFormat="1" x14ac:dyDescent="0.25">
      <c r="A964" s="5" t="s">
        <v>1588</v>
      </c>
      <c r="B964" s="5" t="s">
        <v>1657</v>
      </c>
      <c r="C964" s="5" t="s">
        <v>1500</v>
      </c>
      <c r="E964" s="5" t="s">
        <v>50</v>
      </c>
      <c r="F964" s="5">
        <v>224</v>
      </c>
      <c r="G964" s="5" t="s">
        <v>67</v>
      </c>
      <c r="H964" s="5">
        <v>15.579784330000001</v>
      </c>
      <c r="I964" s="5">
        <v>16.359784900000001</v>
      </c>
      <c r="J964">
        <v>164.84678489999999</v>
      </c>
      <c r="K964">
        <v>164.84678489999999</v>
      </c>
      <c r="L964" s="5">
        <v>0.78</v>
      </c>
      <c r="M964">
        <v>41.030674310000002</v>
      </c>
      <c r="N964">
        <v>-81.903429709999997</v>
      </c>
      <c r="O964">
        <v>41.030533749999996</v>
      </c>
      <c r="P964">
        <v>-81.888508189999996</v>
      </c>
      <c r="Q964" s="5" t="s">
        <v>1591</v>
      </c>
      <c r="R964" s="5" t="s">
        <v>1645</v>
      </c>
      <c r="S964" s="1">
        <v>45754</v>
      </c>
      <c r="T964" t="s">
        <v>1660</v>
      </c>
      <c r="U964" t="s">
        <v>56</v>
      </c>
      <c r="V964" s="5" t="s">
        <v>327</v>
      </c>
      <c r="W964" s="5" t="s">
        <v>71</v>
      </c>
      <c r="X964" s="6">
        <v>642</v>
      </c>
      <c r="Y964" s="5" t="s">
        <v>64</v>
      </c>
      <c r="Z964"/>
      <c r="AA964">
        <v>2025</v>
      </c>
      <c r="AB964"/>
      <c r="AC964" t="s">
        <v>60</v>
      </c>
      <c r="AD964"/>
      <c r="AE964"/>
      <c r="AF964"/>
      <c r="AG964" t="s">
        <v>61</v>
      </c>
      <c r="AH964" t="s">
        <v>54</v>
      </c>
      <c r="AI964" s="1">
        <v>2022</v>
      </c>
      <c r="AJ964" t="s">
        <v>62</v>
      </c>
      <c r="AK964"/>
      <c r="AL964"/>
      <c r="AM964" t="s">
        <v>54</v>
      </c>
      <c r="AN964"/>
      <c r="AO964">
        <v>110010</v>
      </c>
      <c r="AP964"/>
      <c r="AQ964" s="5">
        <v>108033</v>
      </c>
      <c r="AR964"/>
      <c r="AS964"/>
      <c r="AT964"/>
      <c r="AU964"/>
      <c r="AV964"/>
      <c r="AW964"/>
      <c r="AX964" s="2" t="str">
        <f t="shared" si="30"/>
        <v>X</v>
      </c>
      <c r="AY964" s="5">
        <f t="shared" si="31"/>
        <v>642</v>
      </c>
    </row>
    <row r="965" spans="1:51" s="5" customFormat="1" x14ac:dyDescent="0.25">
      <c r="A965" s="5" t="s">
        <v>1588</v>
      </c>
      <c r="B965" s="5" t="s">
        <v>1657</v>
      </c>
      <c r="C965" s="5" t="s">
        <v>1500</v>
      </c>
      <c r="E965" s="5" t="s">
        <v>50</v>
      </c>
      <c r="F965" s="5">
        <v>224</v>
      </c>
      <c r="G965" s="5" t="s">
        <v>67</v>
      </c>
      <c r="H965" s="5">
        <v>15.579784330000001</v>
      </c>
      <c r="I965" s="5">
        <v>16.359784900000001</v>
      </c>
      <c r="J965">
        <v>164.84678489999999</v>
      </c>
      <c r="K965">
        <v>164.84678489999999</v>
      </c>
      <c r="L965" s="5">
        <v>0.78</v>
      </c>
      <c r="M965">
        <v>41.030674310000002</v>
      </c>
      <c r="N965">
        <v>-81.903429709999997</v>
      </c>
      <c r="O965">
        <v>41.030533749999996</v>
      </c>
      <c r="P965">
        <v>-81.888508189999996</v>
      </c>
      <c r="Q965" s="5" t="s">
        <v>1591</v>
      </c>
      <c r="R965" s="5" t="s">
        <v>1645</v>
      </c>
      <c r="S965" s="1">
        <v>45754</v>
      </c>
      <c r="T965" t="s">
        <v>1661</v>
      </c>
      <c r="U965" t="s">
        <v>56</v>
      </c>
      <c r="V965" s="5" t="s">
        <v>74</v>
      </c>
      <c r="W965" s="5" t="s">
        <v>58</v>
      </c>
      <c r="X965" s="6">
        <v>642</v>
      </c>
      <c r="Y965" s="5" t="s">
        <v>59</v>
      </c>
      <c r="Z965"/>
      <c r="AA965">
        <v>2025</v>
      </c>
      <c r="AB965"/>
      <c r="AC965" t="s">
        <v>60</v>
      </c>
      <c r="AD965"/>
      <c r="AE965"/>
      <c r="AF965"/>
      <c r="AG965" t="s">
        <v>61</v>
      </c>
      <c r="AH965" t="s">
        <v>54</v>
      </c>
      <c r="AI965" s="1">
        <v>2022</v>
      </c>
      <c r="AJ965" t="s">
        <v>62</v>
      </c>
      <c r="AK965"/>
      <c r="AL965"/>
      <c r="AM965" t="s">
        <v>54</v>
      </c>
      <c r="AN965"/>
      <c r="AO965">
        <v>110010</v>
      </c>
      <c r="AP965"/>
      <c r="AQ965" s="5">
        <v>108033</v>
      </c>
      <c r="AR965"/>
      <c r="AS965"/>
      <c r="AT965"/>
      <c r="AU965"/>
      <c r="AV965"/>
      <c r="AW965"/>
      <c r="AX965" s="2" t="str">
        <f t="shared" si="30"/>
        <v>X</v>
      </c>
      <c r="AY965" s="5">
        <f t="shared" si="31"/>
        <v>642</v>
      </c>
    </row>
    <row r="966" spans="1:51" s="5" customFormat="1" x14ac:dyDescent="0.25">
      <c r="A966" s="5" t="s">
        <v>1588</v>
      </c>
      <c r="B966" s="5" t="s">
        <v>1662</v>
      </c>
      <c r="C966" s="5" t="s">
        <v>1500</v>
      </c>
      <c r="E966" s="5" t="s">
        <v>50</v>
      </c>
      <c r="F966" s="5">
        <v>224</v>
      </c>
      <c r="G966" s="5" t="s">
        <v>51</v>
      </c>
      <c r="H966" s="5">
        <v>16.132864319999999</v>
      </c>
      <c r="I966" s="5">
        <v>16.074951989999999</v>
      </c>
      <c r="J966">
        <v>164.56195199000001</v>
      </c>
      <c r="K966">
        <v>164.56195199000001</v>
      </c>
      <c r="L966" s="5">
        <v>0.06</v>
      </c>
      <c r="M966">
        <v>41.030770310000001</v>
      </c>
      <c r="N966">
        <v>-81.892842310000006</v>
      </c>
      <c r="O966">
        <v>41.030817859999999</v>
      </c>
      <c r="P966">
        <v>-81.893948719999997</v>
      </c>
      <c r="S966" s="1">
        <v>45608</v>
      </c>
      <c r="T966" t="s">
        <v>1663</v>
      </c>
      <c r="U966" t="s">
        <v>87</v>
      </c>
      <c r="V966" s="5" t="s">
        <v>88</v>
      </c>
      <c r="W966" s="5" t="s">
        <v>71</v>
      </c>
      <c r="X966" s="6">
        <v>644</v>
      </c>
      <c r="Y966" s="5" t="s">
        <v>59</v>
      </c>
      <c r="Z966" t="s">
        <v>1514</v>
      </c>
      <c r="AA966">
        <v>2021</v>
      </c>
      <c r="AB966" s="1">
        <v>44423</v>
      </c>
      <c r="AC966" t="s">
        <v>60</v>
      </c>
      <c r="AD966"/>
      <c r="AE966"/>
      <c r="AF966"/>
      <c r="AG966" t="s">
        <v>54</v>
      </c>
      <c r="AH966" t="s">
        <v>54</v>
      </c>
      <c r="AI966" s="1">
        <v>45519</v>
      </c>
      <c r="AJ966" t="s">
        <v>62</v>
      </c>
      <c r="AK966"/>
      <c r="AL966"/>
      <c r="AM966" t="s">
        <v>54</v>
      </c>
      <c r="AN966" t="s">
        <v>1664</v>
      </c>
      <c r="AO966"/>
      <c r="AP966"/>
      <c r="AR966"/>
      <c r="AS966"/>
      <c r="AT966"/>
      <c r="AU966"/>
      <c r="AV966"/>
      <c r="AW966"/>
      <c r="AX966" s="2" t="str">
        <f t="shared" si="30"/>
        <v>X</v>
      </c>
      <c r="AY966" s="5">
        <f t="shared" si="31"/>
        <v>643</v>
      </c>
    </row>
    <row r="967" spans="1:51" hidden="1" x14ac:dyDescent="0.25">
      <c r="A967" t="s">
        <v>1855</v>
      </c>
      <c r="B967" t="s">
        <v>1856</v>
      </c>
      <c r="C967" t="s">
        <v>1500</v>
      </c>
      <c r="E967" t="s">
        <v>228</v>
      </c>
      <c r="F967">
        <v>52034</v>
      </c>
      <c r="G967" t="s">
        <v>229</v>
      </c>
      <c r="H967">
        <v>0</v>
      </c>
      <c r="I967">
        <v>21.306999999999999</v>
      </c>
      <c r="J967">
        <v>223.32</v>
      </c>
      <c r="K967">
        <v>223.32</v>
      </c>
      <c r="L967">
        <v>0.16</v>
      </c>
      <c r="M967">
        <v>41.19434545</v>
      </c>
      <c r="N967">
        <v>-81.789636729999998</v>
      </c>
      <c r="O967">
        <v>41.199261139999997</v>
      </c>
      <c r="P967">
        <v>-81.791848520000002</v>
      </c>
      <c r="Q967" t="s">
        <v>1851</v>
      </c>
      <c r="R967" t="s">
        <v>53</v>
      </c>
      <c r="S967" s="1">
        <v>45519</v>
      </c>
      <c r="U967" t="s">
        <v>56</v>
      </c>
      <c r="V967" t="s">
        <v>57</v>
      </c>
      <c r="W967" t="s">
        <v>71</v>
      </c>
      <c r="X967" s="4">
        <v>644</v>
      </c>
      <c r="Y967" t="s">
        <v>59</v>
      </c>
      <c r="AA967">
        <v>2025</v>
      </c>
      <c r="AC967" t="s">
        <v>60</v>
      </c>
      <c r="AG967" t="s">
        <v>61</v>
      </c>
      <c r="AH967" t="s">
        <v>54</v>
      </c>
      <c r="AJ967" t="s">
        <v>62</v>
      </c>
      <c r="AM967" t="s">
        <v>54</v>
      </c>
      <c r="AP967">
        <v>118791</v>
      </c>
      <c r="AX967" s="2" t="str">
        <f t="shared" si="30"/>
        <v/>
      </c>
      <c r="AY967" t="str">
        <f t="shared" si="31"/>
        <v/>
      </c>
    </row>
    <row r="968" spans="1:51" hidden="1" x14ac:dyDescent="0.25">
      <c r="A968" t="s">
        <v>1855</v>
      </c>
      <c r="B968" t="s">
        <v>1856</v>
      </c>
      <c r="C968" t="s">
        <v>1500</v>
      </c>
      <c r="E968" t="s">
        <v>228</v>
      </c>
      <c r="F968">
        <v>52034</v>
      </c>
      <c r="G968" t="s">
        <v>229</v>
      </c>
      <c r="H968">
        <v>0</v>
      </c>
      <c r="I968">
        <v>21.306999999999999</v>
      </c>
      <c r="J968">
        <v>223.32</v>
      </c>
      <c r="K968">
        <v>223.32</v>
      </c>
      <c r="L968">
        <v>0.16</v>
      </c>
      <c r="M968">
        <v>41.19434545</v>
      </c>
      <c r="N968">
        <v>-81.789636729999998</v>
      </c>
      <c r="O968">
        <v>41.199261139999997</v>
      </c>
      <c r="P968">
        <v>-81.791848520000002</v>
      </c>
      <c r="Q968" t="s">
        <v>1851</v>
      </c>
      <c r="R968" t="s">
        <v>53</v>
      </c>
      <c r="S968" s="1">
        <v>45519</v>
      </c>
      <c r="U968" t="s">
        <v>56</v>
      </c>
      <c r="V968" t="s">
        <v>57</v>
      </c>
      <c r="W968" t="s">
        <v>71</v>
      </c>
      <c r="X968" s="4">
        <v>644</v>
      </c>
      <c r="Y968" t="s">
        <v>64</v>
      </c>
      <c r="AA968">
        <v>2025</v>
      </c>
      <c r="AC968" t="s">
        <v>60</v>
      </c>
      <c r="AG968" t="s">
        <v>61</v>
      </c>
      <c r="AH968" t="s">
        <v>54</v>
      </c>
      <c r="AJ968" t="s">
        <v>62</v>
      </c>
      <c r="AM968" t="s">
        <v>54</v>
      </c>
      <c r="AP968">
        <v>118791</v>
      </c>
      <c r="AX968" s="2" t="str">
        <f t="shared" si="30"/>
        <v/>
      </c>
      <c r="AY968" t="str">
        <f t="shared" si="31"/>
        <v/>
      </c>
    </row>
    <row r="969" spans="1:51" hidden="1" x14ac:dyDescent="0.25">
      <c r="A969" t="s">
        <v>1855</v>
      </c>
      <c r="B969" t="s">
        <v>1856</v>
      </c>
      <c r="C969" t="s">
        <v>1500</v>
      </c>
      <c r="E969" t="s">
        <v>228</v>
      </c>
      <c r="F969">
        <v>52034</v>
      </c>
      <c r="G969" t="s">
        <v>229</v>
      </c>
      <c r="H969">
        <v>0</v>
      </c>
      <c r="I969">
        <v>21.306999999999999</v>
      </c>
      <c r="J969">
        <v>223.32</v>
      </c>
      <c r="K969">
        <v>223.32</v>
      </c>
      <c r="L969">
        <v>0.16</v>
      </c>
      <c r="M969">
        <v>41.19434545</v>
      </c>
      <c r="N969">
        <v>-81.789636729999998</v>
      </c>
      <c r="O969">
        <v>41.199261139999997</v>
      </c>
      <c r="P969">
        <v>-81.791848520000002</v>
      </c>
      <c r="Q969" t="s">
        <v>1851</v>
      </c>
      <c r="R969" t="s">
        <v>53</v>
      </c>
      <c r="S969" s="1">
        <v>45519</v>
      </c>
      <c r="U969" t="s">
        <v>56</v>
      </c>
      <c r="V969" t="s">
        <v>57</v>
      </c>
      <c r="W969" t="s">
        <v>71</v>
      </c>
      <c r="X969" s="4">
        <v>644</v>
      </c>
      <c r="Y969" t="s">
        <v>59</v>
      </c>
      <c r="AA969">
        <v>2025</v>
      </c>
      <c r="AC969" t="s">
        <v>60</v>
      </c>
      <c r="AG969" t="s">
        <v>61</v>
      </c>
      <c r="AH969" t="s">
        <v>54</v>
      </c>
      <c r="AJ969" t="s">
        <v>62</v>
      </c>
      <c r="AM969" t="s">
        <v>54</v>
      </c>
      <c r="AP969">
        <v>118791</v>
      </c>
      <c r="AX969" s="2" t="str">
        <f t="shared" si="30"/>
        <v/>
      </c>
      <c r="AY969" t="str">
        <f t="shared" si="31"/>
        <v/>
      </c>
    </row>
    <row r="970" spans="1:51" s="5" customFormat="1" x14ac:dyDescent="0.25">
      <c r="A970" s="5" t="s">
        <v>1588</v>
      </c>
      <c r="B970" s="5" t="s">
        <v>1589</v>
      </c>
      <c r="C970" s="5" t="s">
        <v>1500</v>
      </c>
      <c r="E970" s="5" t="s">
        <v>50</v>
      </c>
      <c r="F970" s="5">
        <v>224</v>
      </c>
      <c r="G970" s="5" t="s">
        <v>67</v>
      </c>
      <c r="H970" s="5">
        <v>10.459806370000001</v>
      </c>
      <c r="I970" s="5">
        <v>15.579784330000001</v>
      </c>
      <c r="J970">
        <v>164.06679013999999</v>
      </c>
      <c r="K970">
        <v>164.06679013999999</v>
      </c>
      <c r="L970" s="5">
        <v>5.12</v>
      </c>
      <c r="M970">
        <v>41.046609459999999</v>
      </c>
      <c r="N970">
        <v>-81.994514100000004</v>
      </c>
      <c r="O970">
        <v>41.030674310000002</v>
      </c>
      <c r="P970">
        <v>-81.903429709999997</v>
      </c>
      <c r="Q970" s="5" t="s">
        <v>1590</v>
      </c>
      <c r="R970" s="5" t="s">
        <v>1591</v>
      </c>
      <c r="S970" s="1">
        <v>45540</v>
      </c>
      <c r="T970" t="s">
        <v>1592</v>
      </c>
      <c r="U970" t="s">
        <v>56</v>
      </c>
      <c r="V970" s="5" t="s">
        <v>57</v>
      </c>
      <c r="W970" s="5" t="s">
        <v>286</v>
      </c>
      <c r="X970" s="6">
        <v>807</v>
      </c>
      <c r="Y970" s="5" t="s">
        <v>64</v>
      </c>
      <c r="Z970"/>
      <c r="AA970">
        <v>2022</v>
      </c>
      <c r="AB970"/>
      <c r="AC970" t="s">
        <v>60</v>
      </c>
      <c r="AD970"/>
      <c r="AE970"/>
      <c r="AF970"/>
      <c r="AG970" t="s">
        <v>61</v>
      </c>
      <c r="AH970" t="s">
        <v>54</v>
      </c>
      <c r="AI970"/>
      <c r="AJ970" t="s">
        <v>62</v>
      </c>
      <c r="AK970"/>
      <c r="AL970"/>
      <c r="AM970" t="s">
        <v>54</v>
      </c>
      <c r="AN970"/>
      <c r="AO970"/>
      <c r="AP970">
        <v>79761</v>
      </c>
      <c r="AR970"/>
      <c r="AS970"/>
      <c r="AT970"/>
      <c r="AU970"/>
      <c r="AV970"/>
      <c r="AW970"/>
      <c r="AX970" s="2" t="str">
        <f t="shared" si="30"/>
        <v>X</v>
      </c>
      <c r="AY970" s="5">
        <f t="shared" si="31"/>
        <v>807</v>
      </c>
    </row>
    <row r="971" spans="1:51" s="5" customFormat="1" x14ac:dyDescent="0.25">
      <c r="A971" s="5" t="s">
        <v>1588</v>
      </c>
      <c r="B971" s="5" t="s">
        <v>1589</v>
      </c>
      <c r="C971" s="5" t="s">
        <v>1500</v>
      </c>
      <c r="E971" s="5" t="s">
        <v>50</v>
      </c>
      <c r="F971" s="5">
        <v>224</v>
      </c>
      <c r="G971" s="5" t="s">
        <v>67</v>
      </c>
      <c r="H971" s="5">
        <v>10.459806370000001</v>
      </c>
      <c r="I971" s="5">
        <v>15.579784330000001</v>
      </c>
      <c r="J971">
        <v>164.06679013999999</v>
      </c>
      <c r="K971">
        <v>164.06679013999999</v>
      </c>
      <c r="L971" s="5">
        <v>5.12</v>
      </c>
      <c r="M971">
        <v>41.046609459999999</v>
      </c>
      <c r="N971">
        <v>-81.994514100000004</v>
      </c>
      <c r="O971">
        <v>41.030674310000002</v>
      </c>
      <c r="P971">
        <v>-81.903429709999997</v>
      </c>
      <c r="Q971" s="5" t="s">
        <v>1590</v>
      </c>
      <c r="R971" s="5" t="s">
        <v>1591</v>
      </c>
      <c r="S971" s="1">
        <v>45540</v>
      </c>
      <c r="T971" t="s">
        <v>1595</v>
      </c>
      <c r="U971" t="s">
        <v>56</v>
      </c>
      <c r="V971" s="5" t="s">
        <v>327</v>
      </c>
      <c r="W971" s="5" t="s">
        <v>286</v>
      </c>
      <c r="X971" s="6">
        <v>807</v>
      </c>
      <c r="Y971" s="5" t="s">
        <v>64</v>
      </c>
      <c r="Z971"/>
      <c r="AA971">
        <v>2022</v>
      </c>
      <c r="AB971"/>
      <c r="AC971" t="s">
        <v>60</v>
      </c>
      <c r="AD971"/>
      <c r="AE971"/>
      <c r="AF971"/>
      <c r="AG971" t="s">
        <v>61</v>
      </c>
      <c r="AH971" t="s">
        <v>54</v>
      </c>
      <c r="AI971"/>
      <c r="AJ971" t="s">
        <v>62</v>
      </c>
      <c r="AK971"/>
      <c r="AL971"/>
      <c r="AM971" t="s">
        <v>54</v>
      </c>
      <c r="AN971"/>
      <c r="AO971"/>
      <c r="AP971">
        <v>79761</v>
      </c>
      <c r="AR971"/>
      <c r="AS971"/>
      <c r="AT971"/>
      <c r="AU971"/>
      <c r="AV971"/>
      <c r="AW971"/>
      <c r="AX971" s="2" t="str">
        <f t="shared" si="30"/>
        <v>X</v>
      </c>
      <c r="AY971" s="5">
        <f t="shared" si="31"/>
        <v>807</v>
      </c>
    </row>
    <row r="972" spans="1:51" s="5" customFormat="1" x14ac:dyDescent="0.25">
      <c r="A972" s="5" t="s">
        <v>1588</v>
      </c>
      <c r="B972" s="5" t="s">
        <v>1597</v>
      </c>
      <c r="C972" s="5" t="s">
        <v>1500</v>
      </c>
      <c r="E972" s="5" t="s">
        <v>50</v>
      </c>
      <c r="F972" s="5">
        <v>224</v>
      </c>
      <c r="G972" s="5" t="s">
        <v>76</v>
      </c>
      <c r="H972" s="5">
        <v>10.78799089</v>
      </c>
      <c r="I972" s="5">
        <v>1.1488536300000001</v>
      </c>
      <c r="J972">
        <v>164.281757</v>
      </c>
      <c r="K972">
        <v>164.281757</v>
      </c>
      <c r="L972" s="5">
        <v>5</v>
      </c>
      <c r="M972">
        <v>41.045667700000003</v>
      </c>
      <c r="N972">
        <v>-81.988410900000005</v>
      </c>
      <c r="O972">
        <v>41.03081564</v>
      </c>
      <c r="P972">
        <v>-81.899312649999999</v>
      </c>
      <c r="Q972" s="5" t="s">
        <v>1590</v>
      </c>
      <c r="R972" s="5" t="s">
        <v>1591</v>
      </c>
      <c r="S972" s="1">
        <v>45540</v>
      </c>
      <c r="T972" t="s">
        <v>1598</v>
      </c>
      <c r="U972" t="s">
        <v>56</v>
      </c>
      <c r="V972" s="5" t="s">
        <v>74</v>
      </c>
      <c r="W972" s="5" t="s">
        <v>286</v>
      </c>
      <c r="X972" s="6">
        <v>807</v>
      </c>
      <c r="Y972" s="5" t="s">
        <v>59</v>
      </c>
      <c r="Z972"/>
      <c r="AA972">
        <v>2022</v>
      </c>
      <c r="AB972"/>
      <c r="AC972" t="s">
        <v>60</v>
      </c>
      <c r="AD972"/>
      <c r="AE972"/>
      <c r="AF972"/>
      <c r="AG972" t="s">
        <v>61</v>
      </c>
      <c r="AH972" t="s">
        <v>54</v>
      </c>
      <c r="AI972"/>
      <c r="AJ972" t="s">
        <v>62</v>
      </c>
      <c r="AK972"/>
      <c r="AL972"/>
      <c r="AM972" t="s">
        <v>54</v>
      </c>
      <c r="AN972"/>
      <c r="AO972"/>
      <c r="AP972">
        <v>79761</v>
      </c>
      <c r="AR972"/>
      <c r="AS972"/>
      <c r="AT972"/>
      <c r="AU972"/>
      <c r="AV972"/>
      <c r="AW972"/>
      <c r="AX972" s="2" t="str">
        <f t="shared" si="30"/>
        <v>X</v>
      </c>
      <c r="AY972" s="5">
        <f t="shared" si="31"/>
        <v>807</v>
      </c>
    </row>
    <row r="973" spans="1:51" s="5" customFormat="1" x14ac:dyDescent="0.25">
      <c r="A973" s="5" t="s">
        <v>1588</v>
      </c>
      <c r="B973" s="5" t="s">
        <v>1597</v>
      </c>
      <c r="C973" s="5" t="s">
        <v>1500</v>
      </c>
      <c r="E973" s="5" t="s">
        <v>50</v>
      </c>
      <c r="F973" s="5">
        <v>224</v>
      </c>
      <c r="G973" s="5" t="s">
        <v>76</v>
      </c>
      <c r="H973" s="5">
        <v>10.78799089</v>
      </c>
      <c r="I973" s="5">
        <v>1.1488536300000001</v>
      </c>
      <c r="J973">
        <v>164.281757</v>
      </c>
      <c r="K973">
        <v>164.281757</v>
      </c>
      <c r="L973" s="5">
        <v>5</v>
      </c>
      <c r="M973">
        <v>41.045667700000003</v>
      </c>
      <c r="N973">
        <v>-81.988410900000005</v>
      </c>
      <c r="O973">
        <v>41.03081564</v>
      </c>
      <c r="P973">
        <v>-81.899312649999999</v>
      </c>
      <c r="Q973" s="5" t="s">
        <v>1590</v>
      </c>
      <c r="R973" s="5" t="s">
        <v>1591</v>
      </c>
      <c r="S973" s="1">
        <v>45540</v>
      </c>
      <c r="T973" t="s">
        <v>1599</v>
      </c>
      <c r="U973" t="s">
        <v>56</v>
      </c>
      <c r="V973" s="5" t="s">
        <v>96</v>
      </c>
      <c r="W973" s="5" t="s">
        <v>286</v>
      </c>
      <c r="X973" s="6">
        <v>807</v>
      </c>
      <c r="Y973" s="5" t="s">
        <v>64</v>
      </c>
      <c r="Z973"/>
      <c r="AA973">
        <v>2022</v>
      </c>
      <c r="AB973"/>
      <c r="AC973" t="s">
        <v>60</v>
      </c>
      <c r="AD973"/>
      <c r="AE973"/>
      <c r="AF973"/>
      <c r="AG973" t="s">
        <v>61</v>
      </c>
      <c r="AH973" t="s">
        <v>54</v>
      </c>
      <c r="AI973"/>
      <c r="AJ973" t="s">
        <v>62</v>
      </c>
      <c r="AK973"/>
      <c r="AL973"/>
      <c r="AM973" t="s">
        <v>54</v>
      </c>
      <c r="AN973"/>
      <c r="AO973"/>
      <c r="AP973">
        <v>79761</v>
      </c>
      <c r="AR973"/>
      <c r="AS973"/>
      <c r="AT973"/>
      <c r="AU973"/>
      <c r="AV973"/>
      <c r="AW973"/>
      <c r="AX973" s="2" t="str">
        <f t="shared" si="30"/>
        <v>X</v>
      </c>
      <c r="AY973" s="5">
        <f t="shared" si="31"/>
        <v>807</v>
      </c>
    </row>
    <row r="974" spans="1:51" s="5" customFormat="1" x14ac:dyDescent="0.25">
      <c r="A974" s="5" t="s">
        <v>1588</v>
      </c>
      <c r="B974" s="5" t="s">
        <v>1597</v>
      </c>
      <c r="C974" s="5" t="s">
        <v>1500</v>
      </c>
      <c r="E974" s="5" t="s">
        <v>50</v>
      </c>
      <c r="F974" s="5">
        <v>224</v>
      </c>
      <c r="G974" s="5" t="s">
        <v>76</v>
      </c>
      <c r="H974" s="5">
        <v>10.78799089</v>
      </c>
      <c r="I974" s="5">
        <v>1.1488536300000001</v>
      </c>
      <c r="J974">
        <v>164.281757</v>
      </c>
      <c r="K974">
        <v>164.281757</v>
      </c>
      <c r="L974" s="5">
        <v>5</v>
      </c>
      <c r="M974">
        <v>41.045667700000003</v>
      </c>
      <c r="N974">
        <v>-81.988410900000005</v>
      </c>
      <c r="O974">
        <v>41.03081564</v>
      </c>
      <c r="P974">
        <v>-81.899312649999999</v>
      </c>
      <c r="Q974" s="5" t="s">
        <v>1590</v>
      </c>
      <c r="R974" s="5" t="s">
        <v>1591</v>
      </c>
      <c r="S974" s="1">
        <v>45540</v>
      </c>
      <c r="T974" t="s">
        <v>1601</v>
      </c>
      <c r="U974" t="s">
        <v>56</v>
      </c>
      <c r="V974" s="5" t="s">
        <v>57</v>
      </c>
      <c r="W974" s="5" t="s">
        <v>286</v>
      </c>
      <c r="X974" s="6">
        <v>807</v>
      </c>
      <c r="Y974" s="5" t="s">
        <v>64</v>
      </c>
      <c r="Z974"/>
      <c r="AA974">
        <v>2022</v>
      </c>
      <c r="AB974"/>
      <c r="AC974" t="s">
        <v>60</v>
      </c>
      <c r="AD974"/>
      <c r="AE974"/>
      <c r="AF974"/>
      <c r="AG974" t="s">
        <v>61</v>
      </c>
      <c r="AH974" t="s">
        <v>54</v>
      </c>
      <c r="AI974"/>
      <c r="AJ974" t="s">
        <v>62</v>
      </c>
      <c r="AK974"/>
      <c r="AL974"/>
      <c r="AM974" t="s">
        <v>54</v>
      </c>
      <c r="AN974"/>
      <c r="AO974"/>
      <c r="AP974">
        <v>79761</v>
      </c>
      <c r="AR974"/>
      <c r="AS974"/>
      <c r="AT974"/>
      <c r="AU974"/>
      <c r="AV974"/>
      <c r="AW974"/>
      <c r="AX974" s="2" t="str">
        <f t="shared" si="30"/>
        <v>X</v>
      </c>
      <c r="AY974" s="5">
        <f t="shared" si="31"/>
        <v>807</v>
      </c>
    </row>
    <row r="975" spans="1:51" s="5" customFormat="1" x14ac:dyDescent="0.25">
      <c r="A975" s="5" t="s">
        <v>1588</v>
      </c>
      <c r="B975" s="5" t="s">
        <v>1597</v>
      </c>
      <c r="C975" s="5" t="s">
        <v>1500</v>
      </c>
      <c r="E975" s="5" t="s">
        <v>50</v>
      </c>
      <c r="F975" s="5">
        <v>224</v>
      </c>
      <c r="G975" s="5" t="s">
        <v>76</v>
      </c>
      <c r="H975" s="5">
        <v>10.78799089</v>
      </c>
      <c r="I975" s="5">
        <v>1.1488536300000001</v>
      </c>
      <c r="J975">
        <v>164.281757</v>
      </c>
      <c r="K975">
        <v>164.281757</v>
      </c>
      <c r="L975" s="5">
        <v>5</v>
      </c>
      <c r="M975">
        <v>41.045667700000003</v>
      </c>
      <c r="N975">
        <v>-81.988410900000005</v>
      </c>
      <c r="O975">
        <v>41.03081564</v>
      </c>
      <c r="P975">
        <v>-81.899312649999999</v>
      </c>
      <c r="Q975" s="5" t="s">
        <v>1590</v>
      </c>
      <c r="R975" s="5" t="s">
        <v>1591</v>
      </c>
      <c r="S975" s="1">
        <v>45540</v>
      </c>
      <c r="T975" t="s">
        <v>1602</v>
      </c>
      <c r="U975" t="s">
        <v>56</v>
      </c>
      <c r="V975" s="5" t="s">
        <v>57</v>
      </c>
      <c r="W975" s="5" t="s">
        <v>286</v>
      </c>
      <c r="X975" s="6">
        <v>807</v>
      </c>
      <c r="Y975" s="5" t="s">
        <v>59</v>
      </c>
      <c r="Z975"/>
      <c r="AA975">
        <v>2022</v>
      </c>
      <c r="AB975"/>
      <c r="AC975" t="s">
        <v>60</v>
      </c>
      <c r="AD975"/>
      <c r="AE975"/>
      <c r="AF975"/>
      <c r="AG975" t="s">
        <v>61</v>
      </c>
      <c r="AH975" t="s">
        <v>54</v>
      </c>
      <c r="AI975"/>
      <c r="AJ975" t="s">
        <v>62</v>
      </c>
      <c r="AK975"/>
      <c r="AL975"/>
      <c r="AM975" t="s">
        <v>54</v>
      </c>
      <c r="AN975"/>
      <c r="AO975"/>
      <c r="AP975">
        <v>79761</v>
      </c>
      <c r="AR975"/>
      <c r="AS975"/>
      <c r="AT975"/>
      <c r="AU975"/>
      <c r="AV975"/>
      <c r="AW975"/>
      <c r="AX975" s="2" t="str">
        <f t="shared" si="30"/>
        <v>X</v>
      </c>
      <c r="AY975" s="5">
        <f t="shared" si="31"/>
        <v>807</v>
      </c>
    </row>
    <row r="976" spans="1:51" s="5" customFormat="1" x14ac:dyDescent="0.25">
      <c r="A976" s="5" t="s">
        <v>1588</v>
      </c>
      <c r="B976" s="5" t="s">
        <v>1665</v>
      </c>
      <c r="C976" s="5" t="s">
        <v>1500</v>
      </c>
      <c r="E976" s="5" t="s">
        <v>50</v>
      </c>
      <c r="F976" s="5">
        <v>224</v>
      </c>
      <c r="G976" s="5" t="s">
        <v>51</v>
      </c>
      <c r="H976" s="5">
        <v>6.2160000000000002</v>
      </c>
      <c r="I976" s="5">
        <v>0.219</v>
      </c>
      <c r="J976">
        <v>201.83775566</v>
      </c>
      <c r="K976">
        <v>201.83775566</v>
      </c>
      <c r="M976">
        <v>41.026580860000003</v>
      </c>
      <c r="N976">
        <v>-82.053980170000003</v>
      </c>
      <c r="O976">
        <v>41.024194250000001</v>
      </c>
      <c r="P976">
        <v>-82.052150319999996</v>
      </c>
      <c r="Q976" s="5" t="s">
        <v>1651</v>
      </c>
      <c r="R976" s="5" t="s">
        <v>53</v>
      </c>
      <c r="S976" s="1">
        <v>45540</v>
      </c>
      <c r="T976" t="s">
        <v>1666</v>
      </c>
      <c r="U976" t="s">
        <v>56</v>
      </c>
      <c r="V976" s="5" t="s">
        <v>57</v>
      </c>
      <c r="W976" s="5" t="s">
        <v>286</v>
      </c>
      <c r="X976" s="6">
        <v>807</v>
      </c>
      <c r="Y976" s="5" t="s">
        <v>64</v>
      </c>
      <c r="Z976"/>
      <c r="AA976"/>
      <c r="AB976"/>
      <c r="AC976" t="s">
        <v>84</v>
      </c>
      <c r="AD976"/>
      <c r="AE976"/>
      <c r="AF976"/>
      <c r="AG976" t="s">
        <v>61</v>
      </c>
      <c r="AH976" t="s">
        <v>54</v>
      </c>
      <c r="AI976"/>
      <c r="AJ976" t="s">
        <v>62</v>
      </c>
      <c r="AK976"/>
      <c r="AL976"/>
      <c r="AM976" t="s">
        <v>54</v>
      </c>
      <c r="AN976"/>
      <c r="AO976"/>
      <c r="AP976">
        <v>79761</v>
      </c>
      <c r="AR976"/>
      <c r="AS976"/>
      <c r="AT976"/>
      <c r="AU976"/>
      <c r="AV976"/>
      <c r="AW976"/>
      <c r="AX976" s="2" t="str">
        <f t="shared" si="30"/>
        <v>X</v>
      </c>
      <c r="AY976" s="5">
        <f t="shared" si="31"/>
        <v>807</v>
      </c>
    </row>
    <row r="977" spans="1:51" s="5" customFormat="1" x14ac:dyDescent="0.25">
      <c r="A977" s="5" t="s">
        <v>1588</v>
      </c>
      <c r="B977" s="5" t="s">
        <v>1665</v>
      </c>
      <c r="C977" s="5" t="s">
        <v>1500</v>
      </c>
      <c r="E977" s="5" t="s">
        <v>50</v>
      </c>
      <c r="F977" s="5">
        <v>224</v>
      </c>
      <c r="G977" s="5" t="s">
        <v>51</v>
      </c>
      <c r="H977" s="5">
        <v>6.2160000000000002</v>
      </c>
      <c r="I977" s="5">
        <v>0.219</v>
      </c>
      <c r="J977">
        <v>201.83775566</v>
      </c>
      <c r="K977">
        <v>201.83775566</v>
      </c>
      <c r="L977" s="5">
        <v>0.11</v>
      </c>
      <c r="M977">
        <v>41.026580860000003</v>
      </c>
      <c r="N977">
        <v>-82.053980170000003</v>
      </c>
      <c r="O977">
        <v>41.024194250000001</v>
      </c>
      <c r="P977">
        <v>-82.052150319999996</v>
      </c>
      <c r="Q977" s="5" t="s">
        <v>1651</v>
      </c>
      <c r="R977" s="5" t="s">
        <v>53</v>
      </c>
      <c r="S977" s="1">
        <v>45540</v>
      </c>
      <c r="T977"/>
      <c r="U977" t="s">
        <v>56</v>
      </c>
      <c r="V977" s="5" t="s">
        <v>57</v>
      </c>
      <c r="W977" s="5" t="s">
        <v>286</v>
      </c>
      <c r="X977" s="6">
        <v>807</v>
      </c>
      <c r="Y977" s="5" t="s">
        <v>59</v>
      </c>
      <c r="Z977"/>
      <c r="AA977"/>
      <c r="AB977"/>
      <c r="AC977" t="s">
        <v>60</v>
      </c>
      <c r="AD977"/>
      <c r="AE977"/>
      <c r="AF977"/>
      <c r="AG977" t="s">
        <v>61</v>
      </c>
      <c r="AH977" t="s">
        <v>54</v>
      </c>
      <c r="AI977"/>
      <c r="AJ977" t="s">
        <v>62</v>
      </c>
      <c r="AK977"/>
      <c r="AL977"/>
      <c r="AM977" t="s">
        <v>54</v>
      </c>
      <c r="AN977"/>
      <c r="AO977"/>
      <c r="AP977">
        <v>79761</v>
      </c>
      <c r="AR977"/>
      <c r="AS977"/>
      <c r="AT977"/>
      <c r="AU977"/>
      <c r="AV977"/>
      <c r="AW977"/>
      <c r="AX977" s="2" t="str">
        <f t="shared" si="30"/>
        <v>X</v>
      </c>
      <c r="AY977" s="5">
        <f t="shared" si="31"/>
        <v>807</v>
      </c>
    </row>
    <row r="978" spans="1:51" hidden="1" x14ac:dyDescent="0.25">
      <c r="A978" t="s">
        <v>1867</v>
      </c>
      <c r="B978" t="s">
        <v>1872</v>
      </c>
      <c r="C978" t="s">
        <v>1500</v>
      </c>
      <c r="E978" t="s">
        <v>228</v>
      </c>
      <c r="F978">
        <v>52043</v>
      </c>
      <c r="G978" t="s">
        <v>51</v>
      </c>
      <c r="H978">
        <v>0.13639999999999999</v>
      </c>
      <c r="I978">
        <v>8.0297599999999997E-2</v>
      </c>
      <c r="J978">
        <v>3.87365286</v>
      </c>
      <c r="K978">
        <v>3.87365286</v>
      </c>
      <c r="L978">
        <v>0.06</v>
      </c>
      <c r="M978">
        <v>41.193803240000001</v>
      </c>
      <c r="N978">
        <v>-81.7403324</v>
      </c>
      <c r="O978">
        <v>41.194018190000001</v>
      </c>
      <c r="P978">
        <v>-81.739311819999998</v>
      </c>
      <c r="S978" s="1">
        <v>45608</v>
      </c>
      <c r="T978" t="s">
        <v>1873</v>
      </c>
      <c r="U978" t="s">
        <v>87</v>
      </c>
      <c r="V978" t="s">
        <v>1676</v>
      </c>
      <c r="W978" t="s">
        <v>71</v>
      </c>
      <c r="X978" s="4">
        <v>644</v>
      </c>
      <c r="Y978" t="s">
        <v>59</v>
      </c>
      <c r="Z978" t="s">
        <v>1514</v>
      </c>
      <c r="AA978">
        <v>2024</v>
      </c>
      <c r="AB978" s="1">
        <v>45522</v>
      </c>
      <c r="AC978" t="s">
        <v>60</v>
      </c>
      <c r="AG978" t="s">
        <v>54</v>
      </c>
      <c r="AH978" t="s">
        <v>54</v>
      </c>
      <c r="AJ978" t="s">
        <v>62</v>
      </c>
      <c r="AM978" t="s">
        <v>54</v>
      </c>
      <c r="AN978" t="s">
        <v>1874</v>
      </c>
      <c r="AO978">
        <v>108033</v>
      </c>
      <c r="AX978" s="2" t="str">
        <f t="shared" si="30"/>
        <v/>
      </c>
      <c r="AY978" t="str">
        <f t="shared" si="31"/>
        <v/>
      </c>
    </row>
    <row r="979" spans="1:51" hidden="1" x14ac:dyDescent="0.25">
      <c r="A979" t="s">
        <v>1875</v>
      </c>
      <c r="B979" t="s">
        <v>1876</v>
      </c>
      <c r="C979" t="s">
        <v>1500</v>
      </c>
      <c r="E979" t="s">
        <v>228</v>
      </c>
      <c r="F979">
        <v>52045</v>
      </c>
      <c r="G979" t="s">
        <v>229</v>
      </c>
      <c r="H979">
        <v>8.0062960000000002E-2</v>
      </c>
      <c r="I979">
        <v>1.5425680000000001E-2</v>
      </c>
      <c r="J979">
        <v>3.3698915</v>
      </c>
      <c r="K979">
        <v>3.3698915</v>
      </c>
      <c r="L979">
        <v>0.06</v>
      </c>
      <c r="M979">
        <v>41.190947250000001</v>
      </c>
      <c r="N979">
        <v>-81.74671069</v>
      </c>
      <c r="O979">
        <v>41.190450720000001</v>
      </c>
      <c r="P979">
        <v>-81.747767479999993</v>
      </c>
      <c r="S979" s="1">
        <v>45608</v>
      </c>
      <c r="T979" t="s">
        <v>1877</v>
      </c>
      <c r="U979" t="s">
        <v>87</v>
      </c>
      <c r="V979" t="s">
        <v>1676</v>
      </c>
      <c r="W979" t="s">
        <v>71</v>
      </c>
      <c r="X979" s="4">
        <v>644</v>
      </c>
      <c r="Y979" t="s">
        <v>59</v>
      </c>
      <c r="Z979" t="s">
        <v>1514</v>
      </c>
      <c r="AA979">
        <v>2024</v>
      </c>
      <c r="AB979" s="1">
        <v>45522</v>
      </c>
      <c r="AC979" t="s">
        <v>60</v>
      </c>
      <c r="AG979" t="s">
        <v>54</v>
      </c>
      <c r="AH979" t="s">
        <v>54</v>
      </c>
      <c r="AJ979" t="s">
        <v>62</v>
      </c>
      <c r="AM979" t="s">
        <v>54</v>
      </c>
      <c r="AN979" t="s">
        <v>1874</v>
      </c>
      <c r="AO979">
        <v>108033</v>
      </c>
      <c r="AX979" s="2" t="str">
        <f t="shared" si="30"/>
        <v/>
      </c>
      <c r="AY979" t="str">
        <f t="shared" si="31"/>
        <v/>
      </c>
    </row>
    <row r="980" spans="1:51" hidden="1" x14ac:dyDescent="0.25">
      <c r="A980" t="s">
        <v>1878</v>
      </c>
      <c r="B980" t="s">
        <v>1879</v>
      </c>
      <c r="C980" t="s">
        <v>1500</v>
      </c>
      <c r="E980" t="s">
        <v>228</v>
      </c>
      <c r="F980">
        <v>52046</v>
      </c>
      <c r="G980" t="s">
        <v>303</v>
      </c>
      <c r="H980">
        <v>7.0000000000000007E-2</v>
      </c>
      <c r="I980">
        <v>8.6223460000000002E-2</v>
      </c>
      <c r="J980">
        <v>201.8812657</v>
      </c>
      <c r="K980">
        <v>201.8812657</v>
      </c>
      <c r="L980">
        <v>0.02</v>
      </c>
      <c r="M980">
        <v>41.024577440000002</v>
      </c>
      <c r="N980">
        <v>-82.051857100000007</v>
      </c>
      <c r="O980">
        <v>41.02481925</v>
      </c>
      <c r="P980">
        <v>-82.051795409999997</v>
      </c>
      <c r="S980" s="1">
        <v>45608</v>
      </c>
      <c r="T980" t="s">
        <v>1880</v>
      </c>
      <c r="U980" t="s">
        <v>87</v>
      </c>
      <c r="V980" t="s">
        <v>1676</v>
      </c>
      <c r="W980" t="s">
        <v>71</v>
      </c>
      <c r="X980" s="4">
        <v>644</v>
      </c>
      <c r="Y980" t="s">
        <v>59</v>
      </c>
      <c r="Z980" t="s">
        <v>1514</v>
      </c>
      <c r="AA980">
        <v>2023</v>
      </c>
      <c r="AB980" s="1">
        <v>45152</v>
      </c>
      <c r="AC980" t="s">
        <v>60</v>
      </c>
      <c r="AG980" t="s">
        <v>54</v>
      </c>
      <c r="AH980" t="s">
        <v>54</v>
      </c>
      <c r="AJ980" t="s">
        <v>62</v>
      </c>
      <c r="AM980" t="s">
        <v>54</v>
      </c>
      <c r="AN980" t="s">
        <v>1881</v>
      </c>
      <c r="AP980">
        <v>79761</v>
      </c>
      <c r="AX980" s="2" t="str">
        <f t="shared" si="30"/>
        <v/>
      </c>
      <c r="AY980" t="str">
        <f t="shared" si="31"/>
        <v/>
      </c>
    </row>
    <row r="981" spans="1:51" hidden="1" x14ac:dyDescent="0.25">
      <c r="A981" t="s">
        <v>1882</v>
      </c>
      <c r="B981" t="s">
        <v>1883</v>
      </c>
      <c r="C981" t="s">
        <v>1500</v>
      </c>
      <c r="E981" t="s">
        <v>228</v>
      </c>
      <c r="F981">
        <v>52050</v>
      </c>
      <c r="G981" t="s">
        <v>303</v>
      </c>
      <c r="H981">
        <v>2.7853889999999999E-2</v>
      </c>
      <c r="I981">
        <v>4.5737470000000002E-2</v>
      </c>
      <c r="J981">
        <v>154.74913874000001</v>
      </c>
      <c r="K981">
        <v>154.74913874000001</v>
      </c>
      <c r="L981">
        <v>0.02</v>
      </c>
      <c r="M981">
        <v>41.026541100000003</v>
      </c>
      <c r="N981">
        <v>-82.053447090000006</v>
      </c>
      <c r="O981">
        <v>41.026506699999999</v>
      </c>
      <c r="P981">
        <v>-82.053095720000002</v>
      </c>
      <c r="S981" s="1">
        <v>45608</v>
      </c>
      <c r="T981" t="s">
        <v>1884</v>
      </c>
      <c r="U981" t="s">
        <v>87</v>
      </c>
      <c r="V981" t="s">
        <v>88</v>
      </c>
      <c r="W981" t="s">
        <v>71</v>
      </c>
      <c r="X981" s="4">
        <v>644</v>
      </c>
      <c r="Y981" t="s">
        <v>59</v>
      </c>
      <c r="Z981" t="s">
        <v>1514</v>
      </c>
      <c r="AA981">
        <v>2023</v>
      </c>
      <c r="AB981" s="1">
        <v>45152</v>
      </c>
      <c r="AC981" t="s">
        <v>60</v>
      </c>
      <c r="AG981" t="s">
        <v>54</v>
      </c>
      <c r="AH981" t="s">
        <v>54</v>
      </c>
      <c r="AJ981" t="s">
        <v>62</v>
      </c>
      <c r="AM981" t="s">
        <v>54</v>
      </c>
      <c r="AN981" t="s">
        <v>1885</v>
      </c>
      <c r="AP981">
        <v>79761</v>
      </c>
      <c r="AX981" s="2" t="str">
        <f t="shared" si="30"/>
        <v/>
      </c>
      <c r="AY981" t="str">
        <f t="shared" si="31"/>
        <v/>
      </c>
    </row>
    <row r="982" spans="1:51" s="5" customFormat="1" x14ac:dyDescent="0.25">
      <c r="A982" s="5" t="s">
        <v>1588</v>
      </c>
      <c r="B982" s="5" t="s">
        <v>1665</v>
      </c>
      <c r="C982" s="5" t="s">
        <v>1500</v>
      </c>
      <c r="E982" s="5" t="s">
        <v>50</v>
      </c>
      <c r="F982" s="5">
        <v>224</v>
      </c>
      <c r="G982" s="5" t="s">
        <v>51</v>
      </c>
      <c r="H982" s="5">
        <v>6.2160000000000002</v>
      </c>
      <c r="I982" s="5">
        <v>0.219</v>
      </c>
      <c r="J982">
        <v>201.83775566</v>
      </c>
      <c r="K982">
        <v>201.83775566</v>
      </c>
      <c r="L982" s="5">
        <v>0.11</v>
      </c>
      <c r="M982">
        <v>41.026580860000003</v>
      </c>
      <c r="N982">
        <v>-82.053980170000003</v>
      </c>
      <c r="O982">
        <v>41.024194250000001</v>
      </c>
      <c r="P982">
        <v>-82.052150319999996</v>
      </c>
      <c r="Q982" s="5" t="s">
        <v>1651</v>
      </c>
      <c r="R982" s="5" t="s">
        <v>53</v>
      </c>
      <c r="S982" s="1">
        <v>45540</v>
      </c>
      <c r="T982"/>
      <c r="U982" t="s">
        <v>56</v>
      </c>
      <c r="V982" s="5" t="s">
        <v>57</v>
      </c>
      <c r="W982" s="5" t="s">
        <v>286</v>
      </c>
      <c r="X982" s="6">
        <v>807</v>
      </c>
      <c r="Y982" s="5" t="s">
        <v>59</v>
      </c>
      <c r="Z982"/>
      <c r="AA982"/>
      <c r="AB982"/>
      <c r="AC982" t="s">
        <v>60</v>
      </c>
      <c r="AD982"/>
      <c r="AE982"/>
      <c r="AF982"/>
      <c r="AG982" t="s">
        <v>61</v>
      </c>
      <c r="AH982" t="s">
        <v>54</v>
      </c>
      <c r="AI982"/>
      <c r="AJ982" t="s">
        <v>62</v>
      </c>
      <c r="AK982"/>
      <c r="AL982"/>
      <c r="AM982" t="s">
        <v>54</v>
      </c>
      <c r="AN982"/>
      <c r="AO982"/>
      <c r="AP982">
        <v>79761</v>
      </c>
      <c r="AR982"/>
      <c r="AS982"/>
      <c r="AT982"/>
      <c r="AU982"/>
      <c r="AV982"/>
      <c r="AW982"/>
      <c r="AX982" s="2" t="str">
        <f t="shared" si="30"/>
        <v>X</v>
      </c>
      <c r="AY982" s="5">
        <f t="shared" si="31"/>
        <v>807</v>
      </c>
    </row>
    <row r="983" spans="1:51" s="5" customFormat="1" x14ac:dyDescent="0.25">
      <c r="A983" s="5" t="s">
        <v>1588</v>
      </c>
      <c r="B983" s="5" t="s">
        <v>1665</v>
      </c>
      <c r="C983" s="5" t="s">
        <v>1500</v>
      </c>
      <c r="E983" s="5" t="s">
        <v>50</v>
      </c>
      <c r="F983" s="5">
        <v>224</v>
      </c>
      <c r="G983" s="5" t="s">
        <v>51</v>
      </c>
      <c r="H983" s="5">
        <v>6.2160000000000002</v>
      </c>
      <c r="I983" s="5">
        <v>0.219</v>
      </c>
      <c r="J983">
        <v>201.83775566</v>
      </c>
      <c r="K983">
        <v>201.83775566</v>
      </c>
      <c r="L983" s="5">
        <v>0.11</v>
      </c>
      <c r="M983">
        <v>41.026580860000003</v>
      </c>
      <c r="N983">
        <v>-82.053980170000003</v>
      </c>
      <c r="O983">
        <v>41.024194250000001</v>
      </c>
      <c r="P983">
        <v>-82.052150319999996</v>
      </c>
      <c r="Q983" s="5" t="s">
        <v>1651</v>
      </c>
      <c r="R983" s="5" t="s">
        <v>53</v>
      </c>
      <c r="S983" s="1">
        <v>45540</v>
      </c>
      <c r="T983"/>
      <c r="U983" t="s">
        <v>56</v>
      </c>
      <c r="V983" s="5" t="s">
        <v>74</v>
      </c>
      <c r="W983" s="5" t="s">
        <v>286</v>
      </c>
      <c r="X983" s="6">
        <v>807</v>
      </c>
      <c r="Y983" s="5" t="s">
        <v>59</v>
      </c>
      <c r="Z983"/>
      <c r="AA983"/>
      <c r="AB983"/>
      <c r="AC983" t="s">
        <v>60</v>
      </c>
      <c r="AD983"/>
      <c r="AE983"/>
      <c r="AF983"/>
      <c r="AG983" t="s">
        <v>61</v>
      </c>
      <c r="AH983" t="s">
        <v>54</v>
      </c>
      <c r="AI983"/>
      <c r="AJ983" t="s">
        <v>62</v>
      </c>
      <c r="AK983"/>
      <c r="AL983"/>
      <c r="AM983" t="s">
        <v>54</v>
      </c>
      <c r="AN983"/>
      <c r="AO983"/>
      <c r="AP983">
        <v>79761</v>
      </c>
      <c r="AR983"/>
      <c r="AS983"/>
      <c r="AT983"/>
      <c r="AU983"/>
      <c r="AV983"/>
      <c r="AW983"/>
      <c r="AX983" s="2" t="str">
        <f t="shared" si="30"/>
        <v>X</v>
      </c>
      <c r="AY983" s="5">
        <f t="shared" si="31"/>
        <v>807</v>
      </c>
    </row>
    <row r="984" spans="1:51" s="5" customFormat="1" x14ac:dyDescent="0.25">
      <c r="A984" s="5" t="s">
        <v>1588</v>
      </c>
      <c r="B984" s="5" t="s">
        <v>1665</v>
      </c>
      <c r="C984" s="5" t="s">
        <v>1500</v>
      </c>
      <c r="E984" s="5" t="s">
        <v>50</v>
      </c>
      <c r="F984" s="5">
        <v>224</v>
      </c>
      <c r="G984" s="5" t="s">
        <v>51</v>
      </c>
      <c r="H984" s="5">
        <v>6.2160000000000002</v>
      </c>
      <c r="I984" s="5">
        <v>0.219</v>
      </c>
      <c r="J984">
        <v>201.83775566</v>
      </c>
      <c r="K984">
        <v>201.83775566</v>
      </c>
      <c r="L984" s="5">
        <v>0.11</v>
      </c>
      <c r="M984">
        <v>41.026580860000003</v>
      </c>
      <c r="N984">
        <v>-82.053980170000003</v>
      </c>
      <c r="O984">
        <v>41.024194250000001</v>
      </c>
      <c r="P984">
        <v>-82.052150319999996</v>
      </c>
      <c r="Q984" s="5" t="s">
        <v>1651</v>
      </c>
      <c r="R984" s="5" t="s">
        <v>53</v>
      </c>
      <c r="S984" s="1">
        <v>45540</v>
      </c>
      <c r="T984"/>
      <c r="U984" t="s">
        <v>56</v>
      </c>
      <c r="V984" s="5" t="s">
        <v>96</v>
      </c>
      <c r="W984" s="5" t="s">
        <v>286</v>
      </c>
      <c r="X984" s="6">
        <v>807</v>
      </c>
      <c r="Y984" s="5" t="s">
        <v>64</v>
      </c>
      <c r="Z984"/>
      <c r="AA984">
        <v>2022</v>
      </c>
      <c r="AB984"/>
      <c r="AC984" t="s">
        <v>60</v>
      </c>
      <c r="AD984"/>
      <c r="AE984"/>
      <c r="AF984"/>
      <c r="AG984" t="s">
        <v>61</v>
      </c>
      <c r="AH984" t="s">
        <v>54</v>
      </c>
      <c r="AI984"/>
      <c r="AJ984" t="s">
        <v>62</v>
      </c>
      <c r="AK984"/>
      <c r="AL984"/>
      <c r="AM984" t="s">
        <v>54</v>
      </c>
      <c r="AN984"/>
      <c r="AO984"/>
      <c r="AP984">
        <v>79761</v>
      </c>
      <c r="AR984"/>
      <c r="AS984"/>
      <c r="AT984"/>
      <c r="AU984"/>
      <c r="AV984"/>
      <c r="AW984"/>
      <c r="AX984" s="2" t="str">
        <f t="shared" si="30"/>
        <v>X</v>
      </c>
      <c r="AY984" s="5">
        <f t="shared" si="31"/>
        <v>807</v>
      </c>
    </row>
    <row r="985" spans="1:51" s="5" customFormat="1" x14ac:dyDescent="0.25">
      <c r="A985" s="5" t="s">
        <v>1667</v>
      </c>
      <c r="B985" s="5" t="s">
        <v>1677</v>
      </c>
      <c r="C985" s="5" t="s">
        <v>1500</v>
      </c>
      <c r="E985" s="5" t="s">
        <v>272</v>
      </c>
      <c r="F985" s="5">
        <v>271</v>
      </c>
      <c r="G985" s="5" t="s">
        <v>229</v>
      </c>
      <c r="H985" s="5">
        <v>3.355</v>
      </c>
      <c r="I985" s="5">
        <v>14.45</v>
      </c>
      <c r="J985">
        <v>35.930999999999997</v>
      </c>
      <c r="K985">
        <v>35.930999999999997</v>
      </c>
      <c r="M985">
        <v>41.190357079999998</v>
      </c>
      <c r="N985">
        <v>-81.748026659999994</v>
      </c>
      <c r="O985">
        <v>41.191888480000003</v>
      </c>
      <c r="P985">
        <v>-81.742781249999993</v>
      </c>
      <c r="Q985" s="5" t="s">
        <v>1678</v>
      </c>
      <c r="R985" s="5" t="s">
        <v>172</v>
      </c>
      <c r="S985" s="1">
        <v>45519</v>
      </c>
      <c r="T985" t="s">
        <v>1679</v>
      </c>
      <c r="U985" t="s">
        <v>56</v>
      </c>
      <c r="V985" s="5" t="s">
        <v>57</v>
      </c>
      <c r="W985" s="5" t="s">
        <v>58</v>
      </c>
      <c r="X985" s="6">
        <v>642</v>
      </c>
      <c r="Y985" s="5" t="s">
        <v>59</v>
      </c>
      <c r="Z985"/>
      <c r="AA985">
        <v>2024</v>
      </c>
      <c r="AB985"/>
      <c r="AC985" t="s">
        <v>84</v>
      </c>
      <c r="AD985"/>
      <c r="AE985"/>
      <c r="AF985"/>
      <c r="AG985" t="s">
        <v>61</v>
      </c>
      <c r="AH985" t="s">
        <v>54</v>
      </c>
      <c r="AI985"/>
      <c r="AJ985" t="s">
        <v>62</v>
      </c>
      <c r="AK985"/>
      <c r="AL985"/>
      <c r="AM985" t="s">
        <v>54</v>
      </c>
      <c r="AN985"/>
      <c r="AO985">
        <v>108033</v>
      </c>
      <c r="AP985"/>
      <c r="AR985"/>
      <c r="AS985"/>
      <c r="AT985"/>
      <c r="AU985"/>
      <c r="AV985"/>
      <c r="AW985"/>
      <c r="AX985" s="2" t="str">
        <f t="shared" si="30"/>
        <v>X</v>
      </c>
      <c r="AY985" s="5">
        <f t="shared" si="31"/>
        <v>642</v>
      </c>
    </row>
    <row r="986" spans="1:51" s="5" customFormat="1" x14ac:dyDescent="0.25">
      <c r="A986" s="5" t="s">
        <v>1667</v>
      </c>
      <c r="B986" s="5" t="s">
        <v>1677</v>
      </c>
      <c r="C986" s="5" t="s">
        <v>1500</v>
      </c>
      <c r="E986" s="5" t="s">
        <v>272</v>
      </c>
      <c r="F986" s="5">
        <v>271</v>
      </c>
      <c r="G986" s="5" t="s">
        <v>229</v>
      </c>
      <c r="H986" s="5">
        <v>3.355</v>
      </c>
      <c r="I986" s="5">
        <v>14.45</v>
      </c>
      <c r="J986">
        <v>35.930999999999997</v>
      </c>
      <c r="K986">
        <v>35.930999999999997</v>
      </c>
      <c r="L986" s="5">
        <v>0.21</v>
      </c>
      <c r="M986">
        <v>41.190357079999998</v>
      </c>
      <c r="N986">
        <v>-81.748026659999994</v>
      </c>
      <c r="O986">
        <v>41.191888480000003</v>
      </c>
      <c r="P986">
        <v>-81.742781249999993</v>
      </c>
      <c r="Q986" s="5" t="s">
        <v>1678</v>
      </c>
      <c r="R986" s="5" t="s">
        <v>172</v>
      </c>
      <c r="S986" s="1">
        <v>45608</v>
      </c>
      <c r="T986"/>
      <c r="U986" t="s">
        <v>56</v>
      </c>
      <c r="V986" s="5" t="s">
        <v>74</v>
      </c>
      <c r="W986" s="5" t="s">
        <v>58</v>
      </c>
      <c r="X986" s="6">
        <v>642</v>
      </c>
      <c r="Y986" s="5" t="s">
        <v>59</v>
      </c>
      <c r="Z986"/>
      <c r="AA986">
        <v>2024</v>
      </c>
      <c r="AB986"/>
      <c r="AC986" t="s">
        <v>60</v>
      </c>
      <c r="AD986"/>
      <c r="AE986"/>
      <c r="AF986"/>
      <c r="AG986" t="s">
        <v>61</v>
      </c>
      <c r="AH986" t="s">
        <v>54</v>
      </c>
      <c r="AI986"/>
      <c r="AJ986" t="s">
        <v>62</v>
      </c>
      <c r="AK986"/>
      <c r="AL986"/>
      <c r="AM986" t="s">
        <v>54</v>
      </c>
      <c r="AN986" t="s">
        <v>1680</v>
      </c>
      <c r="AO986">
        <v>108033</v>
      </c>
      <c r="AP986"/>
      <c r="AR986"/>
      <c r="AS986"/>
      <c r="AT986"/>
      <c r="AU986"/>
      <c r="AV986"/>
      <c r="AW986"/>
      <c r="AX986" s="2" t="str">
        <f t="shared" si="30"/>
        <v>X</v>
      </c>
      <c r="AY986" s="5">
        <f t="shared" si="31"/>
        <v>642</v>
      </c>
    </row>
    <row r="987" spans="1:51" s="5" customFormat="1" x14ac:dyDescent="0.25">
      <c r="A987" s="5" t="s">
        <v>1667</v>
      </c>
      <c r="B987" s="5" t="s">
        <v>1677</v>
      </c>
      <c r="C987" s="5" t="s">
        <v>1500</v>
      </c>
      <c r="E987" s="5" t="s">
        <v>272</v>
      </c>
      <c r="F987" s="5">
        <v>271</v>
      </c>
      <c r="G987" s="5" t="s">
        <v>229</v>
      </c>
      <c r="H987" s="5">
        <v>3.355</v>
      </c>
      <c r="I987" s="5">
        <v>14.45</v>
      </c>
      <c r="J987">
        <v>35.930999999999997</v>
      </c>
      <c r="K987">
        <v>35.930999999999997</v>
      </c>
      <c r="L987" s="5">
        <v>0.21</v>
      </c>
      <c r="M987">
        <v>41.190357079999998</v>
      </c>
      <c r="N987">
        <v>-81.748026659999994</v>
      </c>
      <c r="O987">
        <v>41.191888480000003</v>
      </c>
      <c r="P987">
        <v>-81.742781249999993</v>
      </c>
      <c r="Q987" s="5" t="s">
        <v>1678</v>
      </c>
      <c r="R987" s="5" t="s">
        <v>172</v>
      </c>
      <c r="S987" s="1">
        <v>45519</v>
      </c>
      <c r="T987"/>
      <c r="U987" t="s">
        <v>56</v>
      </c>
      <c r="V987" s="5" t="s">
        <v>57</v>
      </c>
      <c r="W987" s="5" t="s">
        <v>58</v>
      </c>
      <c r="X987" s="6">
        <v>642</v>
      </c>
      <c r="Y987" s="5" t="s">
        <v>64</v>
      </c>
      <c r="Z987"/>
      <c r="AA987">
        <v>2024</v>
      </c>
      <c r="AB987"/>
      <c r="AC987" t="s">
        <v>60</v>
      </c>
      <c r="AD987"/>
      <c r="AE987"/>
      <c r="AF987"/>
      <c r="AG987" t="s">
        <v>61</v>
      </c>
      <c r="AH987" t="s">
        <v>54</v>
      </c>
      <c r="AI987"/>
      <c r="AJ987" t="s">
        <v>62</v>
      </c>
      <c r="AK987"/>
      <c r="AL987"/>
      <c r="AM987" t="s">
        <v>54</v>
      </c>
      <c r="AN987"/>
      <c r="AO987">
        <v>108033</v>
      </c>
      <c r="AP987"/>
      <c r="AR987"/>
      <c r="AS987"/>
      <c r="AT987"/>
      <c r="AU987"/>
      <c r="AV987"/>
      <c r="AW987"/>
      <c r="AX987" s="2" t="str">
        <f t="shared" si="30"/>
        <v>X</v>
      </c>
      <c r="AY987" s="5">
        <f t="shared" si="31"/>
        <v>642</v>
      </c>
    </row>
    <row r="988" spans="1:51" s="5" customFormat="1" x14ac:dyDescent="0.25">
      <c r="A988" s="5" t="s">
        <v>1667</v>
      </c>
      <c r="B988" s="5" t="s">
        <v>1677</v>
      </c>
      <c r="C988" s="5" t="s">
        <v>1500</v>
      </c>
      <c r="E988" s="5" t="s">
        <v>272</v>
      </c>
      <c r="F988" s="5">
        <v>271</v>
      </c>
      <c r="G988" s="5" t="s">
        <v>229</v>
      </c>
      <c r="H988" s="5">
        <v>3.355</v>
      </c>
      <c r="I988" s="5">
        <v>14.45</v>
      </c>
      <c r="J988">
        <v>35.930999999999997</v>
      </c>
      <c r="K988">
        <v>35.930999999999997</v>
      </c>
      <c r="L988" s="5">
        <v>0.21</v>
      </c>
      <c r="M988">
        <v>41.190357079999998</v>
      </c>
      <c r="N988">
        <v>-81.748026659999994</v>
      </c>
      <c r="O988">
        <v>41.191888480000003</v>
      </c>
      <c r="P988">
        <v>-81.742781249999993</v>
      </c>
      <c r="Q988" s="5" t="s">
        <v>1678</v>
      </c>
      <c r="R988" s="5" t="s">
        <v>172</v>
      </c>
      <c r="S988" s="1">
        <v>45608</v>
      </c>
      <c r="T988"/>
      <c r="U988" t="s">
        <v>56</v>
      </c>
      <c r="V988" s="5" t="s">
        <v>74</v>
      </c>
      <c r="W988" s="5" t="s">
        <v>58</v>
      </c>
      <c r="X988" s="6">
        <v>642</v>
      </c>
      <c r="Y988" s="5" t="s">
        <v>59</v>
      </c>
      <c r="Z988"/>
      <c r="AA988">
        <v>2024</v>
      </c>
      <c r="AB988"/>
      <c r="AC988" t="s">
        <v>60</v>
      </c>
      <c r="AD988"/>
      <c r="AE988"/>
      <c r="AF988"/>
      <c r="AG988" t="s">
        <v>61</v>
      </c>
      <c r="AH988" t="s">
        <v>54</v>
      </c>
      <c r="AI988"/>
      <c r="AJ988" t="s">
        <v>62</v>
      </c>
      <c r="AK988"/>
      <c r="AL988"/>
      <c r="AM988" t="s">
        <v>54</v>
      </c>
      <c r="AN988"/>
      <c r="AO988">
        <v>108033</v>
      </c>
      <c r="AP988"/>
      <c r="AR988"/>
      <c r="AS988"/>
      <c r="AT988"/>
      <c r="AU988"/>
      <c r="AV988"/>
      <c r="AW988"/>
      <c r="AX988" s="2" t="str">
        <f t="shared" si="30"/>
        <v>X</v>
      </c>
      <c r="AY988" s="5">
        <f t="shared" si="31"/>
        <v>642</v>
      </c>
    </row>
    <row r="989" spans="1:51" s="7" customFormat="1" x14ac:dyDescent="0.25">
      <c r="A989" s="7" t="s">
        <v>1681</v>
      </c>
      <c r="B989" s="7" t="s">
        <v>1682</v>
      </c>
      <c r="C989" s="7" t="s">
        <v>1500</v>
      </c>
      <c r="E989" s="7" t="s">
        <v>257</v>
      </c>
      <c r="F989" s="7">
        <v>303</v>
      </c>
      <c r="G989" s="7" t="s">
        <v>229</v>
      </c>
      <c r="H989" s="7">
        <v>9.1609999999999996</v>
      </c>
      <c r="I989" s="7">
        <v>24.196000000000002</v>
      </c>
      <c r="J989">
        <v>226.209</v>
      </c>
      <c r="K989">
        <v>226.209</v>
      </c>
      <c r="M989">
        <v>41.238364330000003</v>
      </c>
      <c r="N989">
        <v>-81.797578119999997</v>
      </c>
      <c r="O989">
        <v>41.240562920000002</v>
      </c>
      <c r="P989">
        <v>-81.798862679999999</v>
      </c>
      <c r="Q989" s="7" t="s">
        <v>1683</v>
      </c>
      <c r="R989" s="7" t="s">
        <v>53</v>
      </c>
      <c r="S989" s="1">
        <v>45519</v>
      </c>
      <c r="T989" t="s">
        <v>1684</v>
      </c>
      <c r="U989" t="s">
        <v>56</v>
      </c>
      <c r="V989" s="7" t="s">
        <v>57</v>
      </c>
      <c r="W989" s="7" t="s">
        <v>58</v>
      </c>
      <c r="X989" s="8">
        <v>642</v>
      </c>
      <c r="Y989" s="7" t="s">
        <v>64</v>
      </c>
      <c r="Z989"/>
      <c r="AA989">
        <v>2024</v>
      </c>
      <c r="AB989"/>
      <c r="AC989" t="s">
        <v>84</v>
      </c>
      <c r="AD989"/>
      <c r="AE989"/>
      <c r="AF989"/>
      <c r="AG989" t="s">
        <v>61</v>
      </c>
      <c r="AH989" t="s">
        <v>54</v>
      </c>
      <c r="AI989"/>
      <c r="AJ989" t="s">
        <v>62</v>
      </c>
      <c r="AK989"/>
      <c r="AL989"/>
      <c r="AM989" t="s">
        <v>54</v>
      </c>
      <c r="AN989"/>
      <c r="AO989">
        <v>108033</v>
      </c>
      <c r="AP989"/>
      <c r="AR989"/>
      <c r="AS989"/>
      <c r="AT989"/>
      <c r="AU989"/>
      <c r="AV989"/>
      <c r="AW989"/>
      <c r="AX989" s="2" t="str">
        <f t="shared" si="30"/>
        <v>X</v>
      </c>
      <c r="AY989" s="7">
        <f t="shared" si="31"/>
        <v>642</v>
      </c>
    </row>
    <row r="990" spans="1:51" s="7" customFormat="1" x14ac:dyDescent="0.25">
      <c r="A990" s="7" t="s">
        <v>1681</v>
      </c>
      <c r="B990" s="7" t="s">
        <v>1682</v>
      </c>
      <c r="C990" s="7" t="s">
        <v>1500</v>
      </c>
      <c r="E990" s="7" t="s">
        <v>257</v>
      </c>
      <c r="F990" s="7">
        <v>303</v>
      </c>
      <c r="G990" s="7" t="s">
        <v>229</v>
      </c>
      <c r="H990" s="7">
        <v>9.1609999999999996</v>
      </c>
      <c r="I990" s="7">
        <v>24.196000000000002</v>
      </c>
      <c r="J990">
        <v>226.209</v>
      </c>
      <c r="K990">
        <v>226.209</v>
      </c>
      <c r="L990" s="7">
        <v>0.18</v>
      </c>
      <c r="M990">
        <v>41.238364330000003</v>
      </c>
      <c r="N990">
        <v>-81.797578119999997</v>
      </c>
      <c r="O990">
        <v>41.240562920000002</v>
      </c>
      <c r="P990">
        <v>-81.798862679999999</v>
      </c>
      <c r="Q990" s="7" t="s">
        <v>1683</v>
      </c>
      <c r="R990" s="7" t="s">
        <v>53</v>
      </c>
      <c r="S990" s="1">
        <v>45519</v>
      </c>
      <c r="T990"/>
      <c r="U990" t="s">
        <v>56</v>
      </c>
      <c r="V990" s="7" t="s">
        <v>57</v>
      </c>
      <c r="W990" s="7" t="s">
        <v>58</v>
      </c>
      <c r="X990" s="8">
        <v>642</v>
      </c>
      <c r="Y990" s="7" t="s">
        <v>59</v>
      </c>
      <c r="Z990"/>
      <c r="AA990">
        <v>2024</v>
      </c>
      <c r="AB990"/>
      <c r="AC990" t="s">
        <v>60</v>
      </c>
      <c r="AD990"/>
      <c r="AE990"/>
      <c r="AF990"/>
      <c r="AG990" t="s">
        <v>61</v>
      </c>
      <c r="AH990" t="s">
        <v>54</v>
      </c>
      <c r="AI990"/>
      <c r="AJ990" t="s">
        <v>62</v>
      </c>
      <c r="AK990"/>
      <c r="AL990"/>
      <c r="AM990" t="s">
        <v>54</v>
      </c>
      <c r="AN990"/>
      <c r="AO990">
        <v>108033</v>
      </c>
      <c r="AP990"/>
      <c r="AR990"/>
      <c r="AS990"/>
      <c r="AT990"/>
      <c r="AU990"/>
      <c r="AV990"/>
      <c r="AW990"/>
      <c r="AX990" s="2" t="str">
        <f t="shared" si="30"/>
        <v>X</v>
      </c>
      <c r="AY990" s="7">
        <f t="shared" si="31"/>
        <v>642</v>
      </c>
    </row>
    <row r="991" spans="1:51" s="7" customFormat="1" x14ac:dyDescent="0.25">
      <c r="A991" s="7" t="s">
        <v>1681</v>
      </c>
      <c r="B991" s="7" t="s">
        <v>1682</v>
      </c>
      <c r="C991" s="7" t="s">
        <v>1500</v>
      </c>
      <c r="E991" s="7" t="s">
        <v>257</v>
      </c>
      <c r="F991" s="7">
        <v>303</v>
      </c>
      <c r="G991" s="7" t="s">
        <v>229</v>
      </c>
      <c r="H991" s="7">
        <v>9.1609999999999996</v>
      </c>
      <c r="I991" s="7">
        <v>24.196000000000002</v>
      </c>
      <c r="J991">
        <v>226.209</v>
      </c>
      <c r="K991">
        <v>226.209</v>
      </c>
      <c r="L991" s="7">
        <v>0.18</v>
      </c>
      <c r="M991">
        <v>41.238364330000003</v>
      </c>
      <c r="N991">
        <v>-81.797578119999997</v>
      </c>
      <c r="O991">
        <v>41.240562920000002</v>
      </c>
      <c r="P991">
        <v>-81.798862679999999</v>
      </c>
      <c r="Q991" s="7" t="s">
        <v>1683</v>
      </c>
      <c r="R991" s="7" t="s">
        <v>53</v>
      </c>
      <c r="S991" s="1">
        <v>45519</v>
      </c>
      <c r="T991"/>
      <c r="U991" t="s">
        <v>56</v>
      </c>
      <c r="V991" s="7" t="s">
        <v>57</v>
      </c>
      <c r="W991" s="7" t="s">
        <v>58</v>
      </c>
      <c r="X991" s="8">
        <v>642</v>
      </c>
      <c r="Y991" s="7" t="s">
        <v>59</v>
      </c>
      <c r="Z991"/>
      <c r="AA991">
        <v>2024</v>
      </c>
      <c r="AB991"/>
      <c r="AC991" t="s">
        <v>60</v>
      </c>
      <c r="AD991"/>
      <c r="AE991"/>
      <c r="AF991"/>
      <c r="AG991" t="s">
        <v>61</v>
      </c>
      <c r="AH991" t="s">
        <v>54</v>
      </c>
      <c r="AI991"/>
      <c r="AJ991" t="s">
        <v>62</v>
      </c>
      <c r="AK991"/>
      <c r="AL991"/>
      <c r="AM991" t="s">
        <v>54</v>
      </c>
      <c r="AN991"/>
      <c r="AO991">
        <v>108033</v>
      </c>
      <c r="AP991"/>
      <c r="AR991"/>
      <c r="AS991"/>
      <c r="AT991"/>
      <c r="AU991"/>
      <c r="AV991"/>
      <c r="AW991"/>
      <c r="AX991" s="2" t="str">
        <f t="shared" si="30"/>
        <v>X</v>
      </c>
      <c r="AY991" s="7">
        <f t="shared" si="31"/>
        <v>642</v>
      </c>
    </row>
    <row r="992" spans="1:51" s="5" customFormat="1" x14ac:dyDescent="0.25">
      <c r="A992" s="5" t="s">
        <v>1729</v>
      </c>
      <c r="B992" s="5" t="s">
        <v>1733</v>
      </c>
      <c r="C992" s="5" t="s">
        <v>1500</v>
      </c>
      <c r="E992" s="5" t="s">
        <v>257</v>
      </c>
      <c r="F992" s="5">
        <v>421</v>
      </c>
      <c r="G992" s="5" t="s">
        <v>67</v>
      </c>
      <c r="H992" s="5">
        <v>3.3889999999999998</v>
      </c>
      <c r="I992" s="5">
        <v>10.625999999999999</v>
      </c>
      <c r="J992">
        <v>159.113</v>
      </c>
      <c r="K992">
        <v>159.113</v>
      </c>
      <c r="M992">
        <v>41.04578601</v>
      </c>
      <c r="N992">
        <v>-81.996897259999997</v>
      </c>
      <c r="O992">
        <v>41.046479419999997</v>
      </c>
      <c r="P992">
        <v>-81.991362390000006</v>
      </c>
      <c r="Q992" s="5" t="s">
        <v>1699</v>
      </c>
      <c r="R992" s="5" t="s">
        <v>53</v>
      </c>
      <c r="S992" s="1">
        <v>45540</v>
      </c>
      <c r="T992" t="s">
        <v>1734</v>
      </c>
      <c r="U992" t="s">
        <v>56</v>
      </c>
      <c r="V992" s="5" t="s">
        <v>57</v>
      </c>
      <c r="W992" s="5" t="s">
        <v>286</v>
      </c>
      <c r="X992" s="6">
        <v>807</v>
      </c>
      <c r="Y992" s="5" t="s">
        <v>59</v>
      </c>
      <c r="Z992"/>
      <c r="AA992"/>
      <c r="AB992"/>
      <c r="AC992" t="s">
        <v>84</v>
      </c>
      <c r="AD992"/>
      <c r="AE992"/>
      <c r="AF992"/>
      <c r="AG992" t="s">
        <v>61</v>
      </c>
      <c r="AH992" t="s">
        <v>54</v>
      </c>
      <c r="AI992"/>
      <c r="AJ992" t="s">
        <v>62</v>
      </c>
      <c r="AK992"/>
      <c r="AL992"/>
      <c r="AM992" t="s">
        <v>54</v>
      </c>
      <c r="AN992"/>
      <c r="AO992"/>
      <c r="AP992">
        <v>79761</v>
      </c>
      <c r="AR992"/>
      <c r="AS992"/>
      <c r="AT992"/>
      <c r="AU992"/>
      <c r="AV992"/>
      <c r="AW992"/>
      <c r="AX992" s="2" t="str">
        <f t="shared" si="30"/>
        <v>X</v>
      </c>
      <c r="AY992" s="5">
        <f t="shared" si="31"/>
        <v>807</v>
      </c>
    </row>
    <row r="993" spans="1:51" s="5" customFormat="1" x14ac:dyDescent="0.25">
      <c r="A993" s="5" t="s">
        <v>1729</v>
      </c>
      <c r="B993" s="5" t="s">
        <v>1733</v>
      </c>
      <c r="C993" s="5" t="s">
        <v>1500</v>
      </c>
      <c r="E993" s="5" t="s">
        <v>257</v>
      </c>
      <c r="F993" s="5">
        <v>421</v>
      </c>
      <c r="G993" s="5" t="s">
        <v>67</v>
      </c>
      <c r="H993" s="5">
        <v>3.3889999999999998</v>
      </c>
      <c r="I993" s="5">
        <v>10.625999999999999</v>
      </c>
      <c r="J993">
        <v>159.113</v>
      </c>
      <c r="K993">
        <v>159.113</v>
      </c>
      <c r="L993" s="5">
        <v>0.27</v>
      </c>
      <c r="M993">
        <v>41.04578601</v>
      </c>
      <c r="N993">
        <v>-81.996897259999997</v>
      </c>
      <c r="O993">
        <v>41.046479419999997</v>
      </c>
      <c r="P993">
        <v>-81.991362390000006</v>
      </c>
      <c r="Q993" s="5" t="s">
        <v>1699</v>
      </c>
      <c r="R993" s="5" t="s">
        <v>53</v>
      </c>
      <c r="S993" s="1">
        <v>45540</v>
      </c>
      <c r="T993"/>
      <c r="U993" t="s">
        <v>56</v>
      </c>
      <c r="V993" s="5" t="s">
        <v>96</v>
      </c>
      <c r="W993" s="5" t="s">
        <v>286</v>
      </c>
      <c r="X993" s="6">
        <v>807</v>
      </c>
      <c r="Y993" s="5" t="s">
        <v>64</v>
      </c>
      <c r="Z993"/>
      <c r="AA993"/>
      <c r="AB993"/>
      <c r="AC993" t="s">
        <v>60</v>
      </c>
      <c r="AD993"/>
      <c r="AE993"/>
      <c r="AF993"/>
      <c r="AG993" t="s">
        <v>61</v>
      </c>
      <c r="AH993" t="s">
        <v>54</v>
      </c>
      <c r="AI993"/>
      <c r="AJ993" t="s">
        <v>62</v>
      </c>
      <c r="AK993"/>
      <c r="AL993"/>
      <c r="AM993" t="s">
        <v>54</v>
      </c>
      <c r="AN993"/>
      <c r="AO993"/>
      <c r="AP993">
        <v>79761</v>
      </c>
      <c r="AR993"/>
      <c r="AS993"/>
      <c r="AT993"/>
      <c r="AU993"/>
      <c r="AV993"/>
      <c r="AW993"/>
      <c r="AX993" s="2" t="str">
        <f t="shared" si="30"/>
        <v>X</v>
      </c>
      <c r="AY993" s="5">
        <f t="shared" si="31"/>
        <v>807</v>
      </c>
    </row>
    <row r="994" spans="1:51" s="5" customFormat="1" x14ac:dyDescent="0.25">
      <c r="A994" s="5" t="s">
        <v>1729</v>
      </c>
      <c r="B994" s="5" t="s">
        <v>1733</v>
      </c>
      <c r="C994" s="5" t="s">
        <v>1500</v>
      </c>
      <c r="E994" s="5" t="s">
        <v>257</v>
      </c>
      <c r="F994" s="5">
        <v>421</v>
      </c>
      <c r="G994" s="5" t="s">
        <v>67</v>
      </c>
      <c r="H994" s="5">
        <v>3.3889999999999998</v>
      </c>
      <c r="I994" s="5">
        <v>10.625999999999999</v>
      </c>
      <c r="J994">
        <v>159.113</v>
      </c>
      <c r="K994">
        <v>159.113</v>
      </c>
      <c r="L994" s="5">
        <v>0.27</v>
      </c>
      <c r="M994">
        <v>41.04578601</v>
      </c>
      <c r="N994">
        <v>-81.996897259999997</v>
      </c>
      <c r="O994">
        <v>41.046479419999997</v>
      </c>
      <c r="P994">
        <v>-81.991362390000006</v>
      </c>
      <c r="Q994" s="5" t="s">
        <v>1699</v>
      </c>
      <c r="R994" s="5" t="s">
        <v>53</v>
      </c>
      <c r="S994" s="1">
        <v>45540</v>
      </c>
      <c r="T994"/>
      <c r="U994" t="s">
        <v>56</v>
      </c>
      <c r="V994" s="5" t="s">
        <v>57</v>
      </c>
      <c r="W994" s="5" t="s">
        <v>286</v>
      </c>
      <c r="X994" s="6">
        <v>807</v>
      </c>
      <c r="Y994" s="5" t="s">
        <v>64</v>
      </c>
      <c r="Z994"/>
      <c r="AA994"/>
      <c r="AB994"/>
      <c r="AC994" t="s">
        <v>60</v>
      </c>
      <c r="AD994"/>
      <c r="AE994"/>
      <c r="AF994"/>
      <c r="AG994" t="s">
        <v>61</v>
      </c>
      <c r="AH994" t="s">
        <v>54</v>
      </c>
      <c r="AI994"/>
      <c r="AJ994" t="s">
        <v>62</v>
      </c>
      <c r="AK994"/>
      <c r="AL994"/>
      <c r="AM994" t="s">
        <v>54</v>
      </c>
      <c r="AN994"/>
      <c r="AO994"/>
      <c r="AP994">
        <v>79761</v>
      </c>
      <c r="AR994"/>
      <c r="AS994"/>
      <c r="AT994"/>
      <c r="AU994"/>
      <c r="AV994"/>
      <c r="AW994"/>
      <c r="AX994" s="2" t="str">
        <f t="shared" si="30"/>
        <v>X</v>
      </c>
      <c r="AY994" s="5">
        <f t="shared" si="31"/>
        <v>807</v>
      </c>
    </row>
    <row r="995" spans="1:51" s="5" customFormat="1" x14ac:dyDescent="0.25">
      <c r="A995" s="5" t="s">
        <v>1729</v>
      </c>
      <c r="B995" s="5" t="s">
        <v>1733</v>
      </c>
      <c r="C995" s="5" t="s">
        <v>1500</v>
      </c>
      <c r="E995" s="5" t="s">
        <v>257</v>
      </c>
      <c r="F995" s="5">
        <v>421</v>
      </c>
      <c r="G995" s="5" t="s">
        <v>67</v>
      </c>
      <c r="H995" s="5">
        <v>3.3889999999999998</v>
      </c>
      <c r="I995" s="5">
        <v>10.625999999999999</v>
      </c>
      <c r="J995">
        <v>159.113</v>
      </c>
      <c r="K995">
        <v>159.113</v>
      </c>
      <c r="L995" s="5">
        <v>0.27</v>
      </c>
      <c r="M995">
        <v>41.04578601</v>
      </c>
      <c r="N995">
        <v>-81.996897259999997</v>
      </c>
      <c r="O995">
        <v>41.046479419999997</v>
      </c>
      <c r="P995">
        <v>-81.991362390000006</v>
      </c>
      <c r="Q995" s="5" t="s">
        <v>1699</v>
      </c>
      <c r="R995" s="5" t="s">
        <v>53</v>
      </c>
      <c r="S995" s="1">
        <v>45540</v>
      </c>
      <c r="T995"/>
      <c r="U995" t="s">
        <v>56</v>
      </c>
      <c r="V995" s="5" t="s">
        <v>96</v>
      </c>
      <c r="W995" s="5" t="s">
        <v>286</v>
      </c>
      <c r="X995" s="6">
        <v>807</v>
      </c>
      <c r="Y995" s="5" t="s">
        <v>64</v>
      </c>
      <c r="Z995"/>
      <c r="AA995"/>
      <c r="AB995"/>
      <c r="AC995" t="s">
        <v>60</v>
      </c>
      <c r="AD995"/>
      <c r="AE995"/>
      <c r="AF995"/>
      <c r="AG995" t="s">
        <v>61</v>
      </c>
      <c r="AH995" t="s">
        <v>54</v>
      </c>
      <c r="AI995"/>
      <c r="AJ995" t="s">
        <v>62</v>
      </c>
      <c r="AK995"/>
      <c r="AL995"/>
      <c r="AM995" t="s">
        <v>54</v>
      </c>
      <c r="AN995"/>
      <c r="AO995"/>
      <c r="AP995">
        <v>79761</v>
      </c>
      <c r="AR995"/>
      <c r="AS995"/>
      <c r="AT995"/>
      <c r="AU995"/>
      <c r="AV995"/>
      <c r="AW995"/>
      <c r="AX995" s="2" t="str">
        <f t="shared" si="30"/>
        <v>X</v>
      </c>
      <c r="AY995" s="5">
        <f t="shared" si="31"/>
        <v>807</v>
      </c>
    </row>
    <row r="996" spans="1:51" s="5" customFormat="1" x14ac:dyDescent="0.25">
      <c r="A996" s="5" t="s">
        <v>1729</v>
      </c>
      <c r="B996" s="5" t="s">
        <v>1733</v>
      </c>
      <c r="C996" s="5" t="s">
        <v>1500</v>
      </c>
      <c r="E996" s="5" t="s">
        <v>257</v>
      </c>
      <c r="F996" s="5">
        <v>421</v>
      </c>
      <c r="G996" s="5" t="s">
        <v>67</v>
      </c>
      <c r="H996" s="5">
        <v>3.3889999999999998</v>
      </c>
      <c r="I996" s="5">
        <v>10.625999999999999</v>
      </c>
      <c r="J996">
        <v>159.113</v>
      </c>
      <c r="K996">
        <v>159.113</v>
      </c>
      <c r="L996" s="5">
        <v>0.27</v>
      </c>
      <c r="M996">
        <v>41.04578601</v>
      </c>
      <c r="N996">
        <v>-81.996897259999997</v>
      </c>
      <c r="O996">
        <v>41.046479419999997</v>
      </c>
      <c r="P996">
        <v>-81.991362390000006</v>
      </c>
      <c r="Q996" s="5" t="s">
        <v>1699</v>
      </c>
      <c r="R996" s="5" t="s">
        <v>53</v>
      </c>
      <c r="S996" s="1">
        <v>45540</v>
      </c>
      <c r="T996"/>
      <c r="U996" t="s">
        <v>56</v>
      </c>
      <c r="V996" s="5" t="s">
        <v>74</v>
      </c>
      <c r="W996" s="5" t="s">
        <v>286</v>
      </c>
      <c r="X996" s="6">
        <v>807</v>
      </c>
      <c r="Y996" s="5" t="s">
        <v>59</v>
      </c>
      <c r="Z996"/>
      <c r="AA996"/>
      <c r="AB996"/>
      <c r="AC996" t="s">
        <v>60</v>
      </c>
      <c r="AD996"/>
      <c r="AE996"/>
      <c r="AF996"/>
      <c r="AG996" t="s">
        <v>61</v>
      </c>
      <c r="AH996" t="s">
        <v>54</v>
      </c>
      <c r="AI996"/>
      <c r="AJ996" t="s">
        <v>62</v>
      </c>
      <c r="AK996"/>
      <c r="AL996"/>
      <c r="AM996" t="s">
        <v>54</v>
      </c>
      <c r="AN996"/>
      <c r="AO996"/>
      <c r="AP996">
        <v>79761</v>
      </c>
      <c r="AR996"/>
      <c r="AS996"/>
      <c r="AT996"/>
      <c r="AU996"/>
      <c r="AV996"/>
      <c r="AW996"/>
      <c r="AX996" s="2" t="str">
        <f t="shared" si="30"/>
        <v>X</v>
      </c>
      <c r="AY996" s="5">
        <f t="shared" si="31"/>
        <v>807</v>
      </c>
    </row>
    <row r="997" spans="1:51" s="5" customFormat="1" x14ac:dyDescent="0.25">
      <c r="A997" s="5" t="s">
        <v>1735</v>
      </c>
      <c r="B997" s="5" t="s">
        <v>1736</v>
      </c>
      <c r="C997" s="5" t="s">
        <v>1500</v>
      </c>
      <c r="E997" s="5" t="s">
        <v>228</v>
      </c>
      <c r="F997" s="5">
        <v>52001</v>
      </c>
      <c r="G997" s="5" t="s">
        <v>51</v>
      </c>
      <c r="H997" s="5">
        <v>0</v>
      </c>
      <c r="I997" s="5">
        <v>0.58699999999999997</v>
      </c>
      <c r="J997">
        <v>121.08799999999999</v>
      </c>
      <c r="K997">
        <v>121.08799999999999</v>
      </c>
      <c r="M997">
        <v>40.997798420000002</v>
      </c>
      <c r="N997">
        <v>-81.989380479999994</v>
      </c>
      <c r="O997">
        <v>40.998269219999997</v>
      </c>
      <c r="P997">
        <v>-81.996279310000006</v>
      </c>
      <c r="Q997" s="5" t="s">
        <v>1236</v>
      </c>
      <c r="R997" s="5" t="s">
        <v>172</v>
      </c>
      <c r="S997" s="1">
        <v>45754</v>
      </c>
      <c r="T997" t="s">
        <v>1737</v>
      </c>
      <c r="U997" t="s">
        <v>56</v>
      </c>
      <c r="V997" s="5" t="s">
        <v>57</v>
      </c>
      <c r="W997" s="5" t="s">
        <v>58</v>
      </c>
      <c r="X997" s="6">
        <v>642</v>
      </c>
      <c r="Y997" s="5" t="s">
        <v>59</v>
      </c>
      <c r="Z997"/>
      <c r="AA997">
        <v>2025</v>
      </c>
      <c r="AB997"/>
      <c r="AC997" t="s">
        <v>84</v>
      </c>
      <c r="AD997"/>
      <c r="AE997"/>
      <c r="AF997"/>
      <c r="AG997" t="s">
        <v>61</v>
      </c>
      <c r="AH997" t="s">
        <v>54</v>
      </c>
      <c r="AI997"/>
      <c r="AJ997" t="s">
        <v>62</v>
      </c>
      <c r="AK997"/>
      <c r="AL997"/>
      <c r="AM997" t="s">
        <v>54</v>
      </c>
      <c r="AN997"/>
      <c r="AO997">
        <v>110010</v>
      </c>
      <c r="AP997"/>
      <c r="AQ997" s="5">
        <v>108033</v>
      </c>
      <c r="AR997"/>
      <c r="AS997"/>
      <c r="AT997"/>
      <c r="AU997"/>
      <c r="AV997"/>
      <c r="AW997"/>
      <c r="AX997" s="2" t="str">
        <f t="shared" si="30"/>
        <v>X</v>
      </c>
      <c r="AY997" s="5">
        <f t="shared" si="31"/>
        <v>642</v>
      </c>
    </row>
    <row r="998" spans="1:51" s="5" customFormat="1" x14ac:dyDescent="0.25">
      <c r="A998" s="5" t="s">
        <v>1735</v>
      </c>
      <c r="B998" s="5" t="s">
        <v>1736</v>
      </c>
      <c r="C998" s="5" t="s">
        <v>1500</v>
      </c>
      <c r="E998" s="5" t="s">
        <v>228</v>
      </c>
      <c r="F998" s="5">
        <v>52001</v>
      </c>
      <c r="G998" s="5" t="s">
        <v>51</v>
      </c>
      <c r="H998" s="5">
        <v>0</v>
      </c>
      <c r="I998" s="5">
        <v>0.58699999999999997</v>
      </c>
      <c r="J998">
        <v>121.08799999999999</v>
      </c>
      <c r="K998">
        <v>121.08799999999999</v>
      </c>
      <c r="L998" s="5">
        <v>0.14000000000000001</v>
      </c>
      <c r="M998">
        <v>40.997798420000002</v>
      </c>
      <c r="N998">
        <v>-81.989380479999994</v>
      </c>
      <c r="O998">
        <v>40.998269219999997</v>
      </c>
      <c r="P998">
        <v>-81.996279310000006</v>
      </c>
      <c r="Q998" s="5" t="s">
        <v>1236</v>
      </c>
      <c r="R998" s="5" t="s">
        <v>172</v>
      </c>
      <c r="S998" s="1">
        <v>45754</v>
      </c>
      <c r="T998" t="s">
        <v>1738</v>
      </c>
      <c r="U998" t="s">
        <v>56</v>
      </c>
      <c r="V998" s="5" t="s">
        <v>57</v>
      </c>
      <c r="W998" s="5" t="s">
        <v>58</v>
      </c>
      <c r="X998" s="6">
        <v>642</v>
      </c>
      <c r="Y998" s="5" t="s">
        <v>64</v>
      </c>
      <c r="Z998"/>
      <c r="AA998">
        <v>2025</v>
      </c>
      <c r="AB998"/>
      <c r="AC998" t="s">
        <v>60</v>
      </c>
      <c r="AD998"/>
      <c r="AE998"/>
      <c r="AF998"/>
      <c r="AG998" t="s">
        <v>61</v>
      </c>
      <c r="AH998" t="s">
        <v>54</v>
      </c>
      <c r="AI998"/>
      <c r="AJ998" t="s">
        <v>62</v>
      </c>
      <c r="AK998"/>
      <c r="AL998"/>
      <c r="AM998" t="s">
        <v>54</v>
      </c>
      <c r="AN998"/>
      <c r="AO998">
        <v>110010</v>
      </c>
      <c r="AP998"/>
      <c r="AQ998" s="5">
        <v>108033</v>
      </c>
      <c r="AR998"/>
      <c r="AS998"/>
      <c r="AT998"/>
      <c r="AU998"/>
      <c r="AV998"/>
      <c r="AW998"/>
      <c r="AX998" s="2" t="str">
        <f t="shared" si="30"/>
        <v>X</v>
      </c>
      <c r="AY998" s="5">
        <f t="shared" si="31"/>
        <v>642</v>
      </c>
    </row>
    <row r="999" spans="1:51" s="5" customFormat="1" x14ac:dyDescent="0.25">
      <c r="A999" s="5" t="s">
        <v>1735</v>
      </c>
      <c r="B999" s="5" t="s">
        <v>1736</v>
      </c>
      <c r="C999" s="5" t="s">
        <v>1500</v>
      </c>
      <c r="E999" s="5" t="s">
        <v>228</v>
      </c>
      <c r="F999" s="5">
        <v>52001</v>
      </c>
      <c r="G999" s="5" t="s">
        <v>51</v>
      </c>
      <c r="H999" s="5">
        <v>0</v>
      </c>
      <c r="I999" s="5">
        <v>0.58699999999999997</v>
      </c>
      <c r="J999">
        <v>121.08799999999999</v>
      </c>
      <c r="K999">
        <v>121.08799999999999</v>
      </c>
      <c r="L999" s="5">
        <v>0.14000000000000001</v>
      </c>
      <c r="M999">
        <v>40.997798420000002</v>
      </c>
      <c r="N999">
        <v>-81.989380479999994</v>
      </c>
      <c r="O999">
        <v>40.998269219999997</v>
      </c>
      <c r="P999">
        <v>-81.996279310000006</v>
      </c>
      <c r="Q999" s="5" t="s">
        <v>1236</v>
      </c>
      <c r="R999" s="5" t="s">
        <v>172</v>
      </c>
      <c r="S999" s="1">
        <v>45754</v>
      </c>
      <c r="T999" t="s">
        <v>1739</v>
      </c>
      <c r="U999" t="s">
        <v>56</v>
      </c>
      <c r="V999" s="5" t="s">
        <v>96</v>
      </c>
      <c r="W999" s="5" t="s">
        <v>58</v>
      </c>
      <c r="X999" s="6">
        <v>642</v>
      </c>
      <c r="Y999" s="5" t="s">
        <v>64</v>
      </c>
      <c r="Z999"/>
      <c r="AA999">
        <v>2025</v>
      </c>
      <c r="AB999"/>
      <c r="AC999" t="s">
        <v>60</v>
      </c>
      <c r="AD999"/>
      <c r="AE999"/>
      <c r="AF999"/>
      <c r="AG999" t="s">
        <v>61</v>
      </c>
      <c r="AH999" t="s">
        <v>54</v>
      </c>
      <c r="AI999"/>
      <c r="AJ999" t="s">
        <v>62</v>
      </c>
      <c r="AK999"/>
      <c r="AL999"/>
      <c r="AM999" t="s">
        <v>54</v>
      </c>
      <c r="AN999" t="s">
        <v>1740</v>
      </c>
      <c r="AO999">
        <v>110010</v>
      </c>
      <c r="AP999"/>
      <c r="AQ999" s="5">
        <v>108033</v>
      </c>
      <c r="AR999"/>
      <c r="AS999"/>
      <c r="AT999"/>
      <c r="AU999"/>
      <c r="AV999"/>
      <c r="AW999"/>
      <c r="AX999" s="2" t="str">
        <f t="shared" si="30"/>
        <v>X</v>
      </c>
      <c r="AY999" s="5">
        <f t="shared" si="31"/>
        <v>642</v>
      </c>
    </row>
    <row r="1000" spans="1:51" hidden="1" x14ac:dyDescent="0.25">
      <c r="A1000" t="s">
        <v>1907</v>
      </c>
      <c r="B1000" t="s">
        <v>1914</v>
      </c>
      <c r="C1000" t="s">
        <v>1500</v>
      </c>
      <c r="E1000" t="s">
        <v>228</v>
      </c>
      <c r="F1000">
        <v>52058</v>
      </c>
      <c r="G1000" t="s">
        <v>303</v>
      </c>
      <c r="H1000">
        <v>4.7500000000000001E-2</v>
      </c>
      <c r="I1000">
        <v>6.9500000000000006E-2</v>
      </c>
      <c r="J1000">
        <v>159.02520663999999</v>
      </c>
      <c r="K1000">
        <v>159.02520663999999</v>
      </c>
      <c r="L1000">
        <v>0.02</v>
      </c>
      <c r="M1000">
        <v>41.046829889999998</v>
      </c>
      <c r="N1000">
        <v>-81.992550320000007</v>
      </c>
      <c r="O1000">
        <v>41.046880459999997</v>
      </c>
      <c r="P1000">
        <v>-81.993007640000002</v>
      </c>
      <c r="S1000" s="1">
        <v>45608</v>
      </c>
      <c r="T1000" t="s">
        <v>1915</v>
      </c>
      <c r="U1000" t="s">
        <v>87</v>
      </c>
      <c r="V1000" t="s">
        <v>88</v>
      </c>
      <c r="W1000" t="s">
        <v>71</v>
      </c>
      <c r="X1000" s="4">
        <v>644</v>
      </c>
      <c r="Y1000" t="s">
        <v>59</v>
      </c>
      <c r="Z1000" t="s">
        <v>1514</v>
      </c>
      <c r="AA1000">
        <v>2023</v>
      </c>
      <c r="AB1000" s="1">
        <v>45152</v>
      </c>
      <c r="AC1000" t="s">
        <v>60</v>
      </c>
      <c r="AG1000" t="s">
        <v>54</v>
      </c>
      <c r="AH1000" t="s">
        <v>54</v>
      </c>
      <c r="AJ1000" t="s">
        <v>62</v>
      </c>
      <c r="AM1000" t="s">
        <v>54</v>
      </c>
      <c r="AN1000" t="s">
        <v>1916</v>
      </c>
      <c r="AX1000" s="2" t="str">
        <f t="shared" si="30"/>
        <v/>
      </c>
      <c r="AY1000" t="str">
        <f t="shared" si="31"/>
        <v/>
      </c>
    </row>
    <row r="1001" spans="1:51" hidden="1" x14ac:dyDescent="0.25">
      <c r="A1001" t="s">
        <v>1917</v>
      </c>
      <c r="B1001" t="s">
        <v>1918</v>
      </c>
      <c r="C1001" t="s">
        <v>1500</v>
      </c>
      <c r="E1001" t="s">
        <v>228</v>
      </c>
      <c r="F1001">
        <v>52061</v>
      </c>
      <c r="G1001" t="s">
        <v>303</v>
      </c>
      <c r="H1001">
        <v>9.9308899999999995E-3</v>
      </c>
      <c r="I1001">
        <v>1.5790330000000002E-2</v>
      </c>
      <c r="J1001">
        <v>206.1359315</v>
      </c>
      <c r="K1001">
        <v>206.1359315</v>
      </c>
      <c r="L1001">
        <v>0.01</v>
      </c>
      <c r="M1001">
        <v>41.047416920000003</v>
      </c>
      <c r="N1001">
        <v>-81.994716850000003</v>
      </c>
      <c r="O1001">
        <v>41.047461419999998</v>
      </c>
      <c r="P1001">
        <v>-81.994612250000003</v>
      </c>
      <c r="S1001" s="1">
        <v>45608</v>
      </c>
      <c r="T1001" t="s">
        <v>1919</v>
      </c>
      <c r="U1001" t="s">
        <v>87</v>
      </c>
      <c r="V1001" t="s">
        <v>88</v>
      </c>
      <c r="W1001" t="s">
        <v>71</v>
      </c>
      <c r="X1001" s="4">
        <v>644</v>
      </c>
      <c r="Y1001" t="s">
        <v>59</v>
      </c>
      <c r="AA1001">
        <v>2023</v>
      </c>
      <c r="AB1001" s="1">
        <v>45152</v>
      </c>
      <c r="AC1001" t="s">
        <v>60</v>
      </c>
      <c r="AG1001" t="s">
        <v>54</v>
      </c>
      <c r="AH1001" t="s">
        <v>54</v>
      </c>
      <c r="AJ1001" t="s">
        <v>62</v>
      </c>
      <c r="AM1001" t="s">
        <v>54</v>
      </c>
      <c r="AN1001" t="s">
        <v>1920</v>
      </c>
      <c r="AX1001" s="2" t="str">
        <f t="shared" si="30"/>
        <v/>
      </c>
      <c r="AY1001" t="str">
        <f t="shared" si="31"/>
        <v/>
      </c>
    </row>
    <row r="1002" spans="1:51" s="5" customFormat="1" x14ac:dyDescent="0.25">
      <c r="A1002" s="5" t="s">
        <v>1735</v>
      </c>
      <c r="B1002" s="5" t="s">
        <v>1741</v>
      </c>
      <c r="C1002" s="5" t="s">
        <v>1500</v>
      </c>
      <c r="E1002" s="5" t="s">
        <v>228</v>
      </c>
      <c r="F1002" s="5">
        <v>52001</v>
      </c>
      <c r="G1002" s="5" t="s">
        <v>51</v>
      </c>
      <c r="H1002" s="5">
        <v>0.23357406999999999</v>
      </c>
      <c r="I1002" s="5">
        <v>0.1729</v>
      </c>
      <c r="J1002">
        <v>204.07555442</v>
      </c>
      <c r="K1002">
        <v>204.07555442</v>
      </c>
      <c r="L1002" s="5">
        <v>0.06</v>
      </c>
      <c r="M1002">
        <v>40.997744990000001</v>
      </c>
      <c r="N1002">
        <v>-81.993846930000004</v>
      </c>
      <c r="O1002">
        <v>40.99774094</v>
      </c>
      <c r="P1002">
        <v>-81.992688220000005</v>
      </c>
      <c r="S1002" s="1">
        <v>45708</v>
      </c>
      <c r="T1002" t="s">
        <v>1742</v>
      </c>
      <c r="U1002" t="s">
        <v>87</v>
      </c>
      <c r="V1002" s="5" t="s">
        <v>1676</v>
      </c>
      <c r="W1002" s="5" t="s">
        <v>89</v>
      </c>
      <c r="X1002" s="6">
        <v>643</v>
      </c>
      <c r="Y1002" s="5" t="s">
        <v>59</v>
      </c>
      <c r="Z1002" t="s">
        <v>1514</v>
      </c>
      <c r="AA1002">
        <v>2022</v>
      </c>
      <c r="AB1002" s="1">
        <v>44788</v>
      </c>
      <c r="AC1002" t="s">
        <v>60</v>
      </c>
      <c r="AD1002"/>
      <c r="AE1002"/>
      <c r="AF1002"/>
      <c r="AG1002" t="s">
        <v>54</v>
      </c>
      <c r="AH1002" t="s">
        <v>54</v>
      </c>
      <c r="AI1002" s="1">
        <v>45519</v>
      </c>
      <c r="AJ1002" t="s">
        <v>62</v>
      </c>
      <c r="AK1002"/>
      <c r="AL1002"/>
      <c r="AM1002" t="s">
        <v>61</v>
      </c>
      <c r="AN1002" t="s">
        <v>1743</v>
      </c>
      <c r="AO1002"/>
      <c r="AP1002"/>
      <c r="AR1002"/>
      <c r="AS1002"/>
      <c r="AT1002"/>
      <c r="AU1002"/>
      <c r="AV1002"/>
      <c r="AW1002"/>
      <c r="AX1002" s="2" t="str">
        <f t="shared" si="30"/>
        <v>X</v>
      </c>
      <c r="AY1002" s="5">
        <f t="shared" si="31"/>
        <v>643</v>
      </c>
    </row>
    <row r="1003" spans="1:51" s="5" customFormat="1" x14ac:dyDescent="0.25">
      <c r="A1003" s="5" t="s">
        <v>1735</v>
      </c>
      <c r="B1003" s="5" t="s">
        <v>1744</v>
      </c>
      <c r="C1003" s="5" t="s">
        <v>1500</v>
      </c>
      <c r="E1003" s="5" t="s">
        <v>228</v>
      </c>
      <c r="F1003" s="5">
        <v>52001</v>
      </c>
      <c r="G1003" s="5" t="s">
        <v>51</v>
      </c>
      <c r="H1003" s="5">
        <v>0.35460000000000003</v>
      </c>
      <c r="I1003" s="5">
        <v>0.26712163999999999</v>
      </c>
      <c r="J1003">
        <v>203.98275626</v>
      </c>
      <c r="K1003">
        <v>203.98275626</v>
      </c>
      <c r="L1003" s="5">
        <v>0.09</v>
      </c>
      <c r="M1003">
        <v>40.998230220000003</v>
      </c>
      <c r="N1003">
        <v>-81.996073960000004</v>
      </c>
      <c r="O1003">
        <v>40.99788203</v>
      </c>
      <c r="P1003">
        <v>-81.994472680000001</v>
      </c>
      <c r="S1003" s="1">
        <v>45608</v>
      </c>
      <c r="T1003" t="s">
        <v>1745</v>
      </c>
      <c r="U1003" t="s">
        <v>87</v>
      </c>
      <c r="V1003" s="5" t="s">
        <v>96</v>
      </c>
      <c r="W1003" s="5" t="s">
        <v>89</v>
      </c>
      <c r="X1003" s="6">
        <v>643</v>
      </c>
      <c r="Y1003" s="5" t="s">
        <v>59</v>
      </c>
      <c r="Z1003" t="s">
        <v>1514</v>
      </c>
      <c r="AA1003">
        <v>2024</v>
      </c>
      <c r="AB1003" s="1">
        <v>44788</v>
      </c>
      <c r="AC1003" t="s">
        <v>60</v>
      </c>
      <c r="AD1003"/>
      <c r="AE1003"/>
      <c r="AF1003"/>
      <c r="AG1003" t="s">
        <v>54</v>
      </c>
      <c r="AH1003" t="s">
        <v>54</v>
      </c>
      <c r="AI1003" s="1">
        <v>45519</v>
      </c>
      <c r="AJ1003" t="s">
        <v>62</v>
      </c>
      <c r="AK1003"/>
      <c r="AL1003"/>
      <c r="AM1003" t="s">
        <v>54</v>
      </c>
      <c r="AN1003" t="s">
        <v>1740</v>
      </c>
      <c r="AO1003">
        <v>108033</v>
      </c>
      <c r="AP1003"/>
      <c r="AR1003"/>
      <c r="AS1003"/>
      <c r="AT1003"/>
      <c r="AU1003"/>
      <c r="AV1003"/>
      <c r="AW1003"/>
      <c r="AX1003" s="2" t="str">
        <f t="shared" si="30"/>
        <v>X</v>
      </c>
      <c r="AY1003" s="5">
        <f t="shared" si="31"/>
        <v>643</v>
      </c>
    </row>
    <row r="1004" spans="1:51" s="5" customFormat="1" x14ac:dyDescent="0.25">
      <c r="A1004" s="5" t="s">
        <v>1746</v>
      </c>
      <c r="B1004" s="5" t="s">
        <v>1747</v>
      </c>
      <c r="C1004" s="5" t="s">
        <v>1500</v>
      </c>
      <c r="E1004" s="5" t="s">
        <v>228</v>
      </c>
      <c r="F1004" s="5">
        <v>52003</v>
      </c>
      <c r="G1004" s="5" t="s">
        <v>229</v>
      </c>
      <c r="H1004" s="5">
        <v>0.23329269</v>
      </c>
      <c r="I1004" s="5">
        <v>0.17369999999999999</v>
      </c>
      <c r="J1004">
        <v>203.69023866000001</v>
      </c>
      <c r="K1004">
        <v>203.69023866000001</v>
      </c>
      <c r="L1004" s="5">
        <v>0.06</v>
      </c>
      <c r="M1004">
        <v>40.997174119999997</v>
      </c>
      <c r="N1004">
        <v>-81.99887339</v>
      </c>
      <c r="O1004">
        <v>40.997176140000001</v>
      </c>
      <c r="P1004">
        <v>-82.000034790000001</v>
      </c>
      <c r="S1004" s="1">
        <v>45708</v>
      </c>
      <c r="T1004" t="s">
        <v>1748</v>
      </c>
      <c r="U1004" t="s">
        <v>87</v>
      </c>
      <c r="V1004" s="5" t="s">
        <v>1676</v>
      </c>
      <c r="W1004" s="5" t="s">
        <v>89</v>
      </c>
      <c r="X1004" s="6">
        <v>643</v>
      </c>
      <c r="Y1004" s="5" t="s">
        <v>59</v>
      </c>
      <c r="Z1004" t="s">
        <v>1514</v>
      </c>
      <c r="AA1004">
        <v>2022</v>
      </c>
      <c r="AB1004" s="1">
        <v>44788</v>
      </c>
      <c r="AC1004" t="s">
        <v>60</v>
      </c>
      <c r="AD1004"/>
      <c r="AE1004"/>
      <c r="AF1004"/>
      <c r="AG1004" t="s">
        <v>54</v>
      </c>
      <c r="AH1004" t="s">
        <v>54</v>
      </c>
      <c r="AI1004" s="1">
        <v>45519</v>
      </c>
      <c r="AJ1004" t="s">
        <v>62</v>
      </c>
      <c r="AK1004"/>
      <c r="AL1004"/>
      <c r="AM1004" t="s">
        <v>54</v>
      </c>
      <c r="AN1004" t="s">
        <v>1749</v>
      </c>
      <c r="AO1004"/>
      <c r="AP1004"/>
      <c r="AR1004"/>
      <c r="AS1004"/>
      <c r="AT1004"/>
      <c r="AU1004"/>
      <c r="AV1004"/>
      <c r="AW1004"/>
      <c r="AX1004" s="2" t="str">
        <f t="shared" si="30"/>
        <v>X</v>
      </c>
      <c r="AY1004" s="5">
        <f t="shared" si="31"/>
        <v>643</v>
      </c>
    </row>
    <row r="1005" spans="1:51" s="5" customFormat="1" x14ac:dyDescent="0.25">
      <c r="A1005" s="5" t="s">
        <v>1746</v>
      </c>
      <c r="B1005" s="5" t="s">
        <v>1750</v>
      </c>
      <c r="C1005" s="5" t="s">
        <v>1500</v>
      </c>
      <c r="E1005" s="5" t="s">
        <v>228</v>
      </c>
      <c r="F1005" s="5">
        <v>52003</v>
      </c>
      <c r="G1005" s="5" t="s">
        <v>229</v>
      </c>
      <c r="H1005" s="5">
        <v>0.36249999999999999</v>
      </c>
      <c r="I1005" s="5">
        <v>0.27939161000000001</v>
      </c>
      <c r="J1005">
        <v>203.79541011000001</v>
      </c>
      <c r="K1005">
        <v>203.79541011000001</v>
      </c>
      <c r="L1005" s="5">
        <v>0.08</v>
      </c>
      <c r="M1005">
        <v>40.996688890000001</v>
      </c>
      <c r="N1005">
        <v>-81.99648766</v>
      </c>
      <c r="O1005">
        <v>40.996992550000002</v>
      </c>
      <c r="P1005">
        <v>-81.998015179999996</v>
      </c>
      <c r="S1005" s="1">
        <v>45708</v>
      </c>
      <c r="T1005" t="s">
        <v>1751</v>
      </c>
      <c r="U1005" t="s">
        <v>87</v>
      </c>
      <c r="V1005" s="5" t="s">
        <v>96</v>
      </c>
      <c r="W1005" s="5" t="s">
        <v>89</v>
      </c>
      <c r="X1005" s="6">
        <v>643</v>
      </c>
      <c r="Y1005" s="5" t="s">
        <v>59</v>
      </c>
      <c r="Z1005" t="s">
        <v>1514</v>
      </c>
      <c r="AA1005">
        <v>2024</v>
      </c>
      <c r="AB1005" s="1">
        <v>44788</v>
      </c>
      <c r="AC1005" t="s">
        <v>60</v>
      </c>
      <c r="AD1005"/>
      <c r="AE1005"/>
      <c r="AF1005"/>
      <c r="AG1005" t="s">
        <v>54</v>
      </c>
      <c r="AH1005" t="s">
        <v>54</v>
      </c>
      <c r="AI1005" s="1">
        <v>45519</v>
      </c>
      <c r="AJ1005" t="s">
        <v>62</v>
      </c>
      <c r="AK1005"/>
      <c r="AL1005"/>
      <c r="AM1005" t="s">
        <v>54</v>
      </c>
      <c r="AN1005" t="s">
        <v>1752</v>
      </c>
      <c r="AO1005">
        <v>108033</v>
      </c>
      <c r="AP1005"/>
      <c r="AR1005"/>
      <c r="AS1005"/>
      <c r="AT1005"/>
      <c r="AU1005"/>
      <c r="AV1005"/>
      <c r="AW1005"/>
      <c r="AX1005" s="2" t="str">
        <f t="shared" si="30"/>
        <v>X</v>
      </c>
      <c r="AY1005" s="5">
        <f t="shared" si="31"/>
        <v>643</v>
      </c>
    </row>
    <row r="1006" spans="1:51" s="5" customFormat="1" x14ac:dyDescent="0.25">
      <c r="A1006" s="5" t="s">
        <v>1746</v>
      </c>
      <c r="B1006" s="5" t="s">
        <v>1750</v>
      </c>
      <c r="C1006" s="5" t="s">
        <v>1500</v>
      </c>
      <c r="E1006" s="5" t="s">
        <v>228</v>
      </c>
      <c r="F1006" s="5">
        <v>52003</v>
      </c>
      <c r="G1006" s="5" t="s">
        <v>229</v>
      </c>
      <c r="H1006" s="5">
        <v>0.36249999999999999</v>
      </c>
      <c r="I1006" s="5">
        <v>0.27931001999999999</v>
      </c>
      <c r="J1006">
        <v>203.79463633</v>
      </c>
      <c r="K1006">
        <v>203.79463633</v>
      </c>
      <c r="L1006" s="5">
        <v>0.08</v>
      </c>
      <c r="M1006">
        <v>40.996659530000002</v>
      </c>
      <c r="N1006">
        <v>-81.996495710000005</v>
      </c>
      <c r="O1006">
        <v>40.996961169999999</v>
      </c>
      <c r="P1006">
        <v>-81.998028590000004</v>
      </c>
      <c r="S1006" s="1">
        <v>45608</v>
      </c>
      <c r="T1006" t="s">
        <v>1753</v>
      </c>
      <c r="U1006" t="s">
        <v>87</v>
      </c>
      <c r="V1006" s="5" t="s">
        <v>96</v>
      </c>
      <c r="W1006" s="5" t="s">
        <v>89</v>
      </c>
      <c r="X1006" s="6">
        <v>643</v>
      </c>
      <c r="Y1006" s="5" t="s">
        <v>59</v>
      </c>
      <c r="Z1006" t="s">
        <v>1514</v>
      </c>
      <c r="AA1006">
        <v>2024</v>
      </c>
      <c r="AB1006" s="1">
        <v>44788</v>
      </c>
      <c r="AC1006" t="s">
        <v>60</v>
      </c>
      <c r="AD1006"/>
      <c r="AE1006"/>
      <c r="AF1006"/>
      <c r="AG1006" t="s">
        <v>54</v>
      </c>
      <c r="AH1006" t="s">
        <v>54</v>
      </c>
      <c r="AI1006" s="1">
        <v>45519</v>
      </c>
      <c r="AJ1006" t="s">
        <v>62</v>
      </c>
      <c r="AK1006"/>
      <c r="AL1006"/>
      <c r="AM1006" t="s">
        <v>61</v>
      </c>
      <c r="AN1006" t="s">
        <v>1754</v>
      </c>
      <c r="AO1006">
        <v>108033</v>
      </c>
      <c r="AP1006"/>
      <c r="AR1006"/>
      <c r="AS1006"/>
      <c r="AT1006"/>
      <c r="AU1006"/>
      <c r="AV1006"/>
      <c r="AW1006"/>
      <c r="AX1006" s="2" t="str">
        <f t="shared" si="30"/>
        <v>X</v>
      </c>
      <c r="AY1006" s="5">
        <f t="shared" si="31"/>
        <v>643</v>
      </c>
    </row>
    <row r="1007" spans="1:51" s="5" customFormat="1" x14ac:dyDescent="0.25">
      <c r="A1007" s="5" t="s">
        <v>1755</v>
      </c>
      <c r="B1007" s="5" t="s">
        <v>1756</v>
      </c>
      <c r="C1007" s="5" t="s">
        <v>1500</v>
      </c>
      <c r="E1007" s="5" t="s">
        <v>228</v>
      </c>
      <c r="F1007" s="5">
        <v>52007</v>
      </c>
      <c r="G1007" s="5" t="s">
        <v>76</v>
      </c>
      <c r="H1007" s="5">
        <v>0</v>
      </c>
      <c r="I1007" s="5">
        <v>3.3029999999999999</v>
      </c>
      <c r="J1007">
        <v>16.547000000000001</v>
      </c>
      <c r="K1007">
        <v>16.547000000000001</v>
      </c>
      <c r="L1007" s="5">
        <v>0.08</v>
      </c>
      <c r="M1007">
        <v>41.034559260000002</v>
      </c>
      <c r="N1007">
        <v>-81.758641429999997</v>
      </c>
      <c r="O1007">
        <v>41.033848499999998</v>
      </c>
      <c r="P1007">
        <v>-81.762054789999993</v>
      </c>
      <c r="Q1007" s="5" t="s">
        <v>1055</v>
      </c>
      <c r="R1007" s="5" t="s">
        <v>172</v>
      </c>
      <c r="S1007" s="1">
        <v>45519</v>
      </c>
      <c r="T1007"/>
      <c r="U1007" t="s">
        <v>56</v>
      </c>
      <c r="V1007" s="5" t="s">
        <v>96</v>
      </c>
      <c r="W1007" s="5" t="s">
        <v>89</v>
      </c>
      <c r="X1007" s="6">
        <v>643</v>
      </c>
      <c r="Y1007" s="5" t="s">
        <v>64</v>
      </c>
      <c r="Z1007"/>
      <c r="AA1007">
        <v>2024</v>
      </c>
      <c r="AB1007"/>
      <c r="AC1007" t="s">
        <v>60</v>
      </c>
      <c r="AD1007"/>
      <c r="AE1007"/>
      <c r="AF1007"/>
      <c r="AG1007" t="s">
        <v>61</v>
      </c>
      <c r="AH1007" t="s">
        <v>54</v>
      </c>
      <c r="AI1007"/>
      <c r="AJ1007" t="s">
        <v>62</v>
      </c>
      <c r="AK1007"/>
      <c r="AL1007"/>
      <c r="AM1007" t="s">
        <v>54</v>
      </c>
      <c r="AN1007"/>
      <c r="AO1007">
        <v>108033</v>
      </c>
      <c r="AP1007"/>
      <c r="AR1007"/>
      <c r="AS1007"/>
      <c r="AT1007"/>
      <c r="AU1007"/>
      <c r="AV1007"/>
      <c r="AW1007"/>
      <c r="AX1007" s="2" t="str">
        <f t="shared" si="30"/>
        <v>X</v>
      </c>
      <c r="AY1007" s="5">
        <f t="shared" si="31"/>
        <v>643</v>
      </c>
    </row>
    <row r="1008" spans="1:51" s="5" customFormat="1" x14ac:dyDescent="0.25">
      <c r="A1008" s="5" t="s">
        <v>1755</v>
      </c>
      <c r="B1008" s="5" t="s">
        <v>1758</v>
      </c>
      <c r="C1008" s="5" t="s">
        <v>1500</v>
      </c>
      <c r="E1008" s="5" t="s">
        <v>228</v>
      </c>
      <c r="F1008" s="5">
        <v>52007</v>
      </c>
      <c r="G1008" s="5" t="s">
        <v>76</v>
      </c>
      <c r="H1008" s="5">
        <v>6.3452750000000002E-2</v>
      </c>
      <c r="I1008" s="5">
        <v>8.7999999999999995E-2</v>
      </c>
      <c r="J1008">
        <v>7.9225273400000003</v>
      </c>
      <c r="K1008">
        <v>7.9225273400000003</v>
      </c>
      <c r="L1008" s="5">
        <v>0.03</v>
      </c>
      <c r="M1008">
        <v>41.034191270000001</v>
      </c>
      <c r="N1008">
        <v>-81.759753450000005</v>
      </c>
      <c r="O1008">
        <v>41.03405369</v>
      </c>
      <c r="P1008">
        <v>-81.760198700000004</v>
      </c>
      <c r="S1008" s="1">
        <v>45608</v>
      </c>
      <c r="T1008" t="s">
        <v>1759</v>
      </c>
      <c r="U1008" t="s">
        <v>87</v>
      </c>
      <c r="V1008" s="5" t="s">
        <v>88</v>
      </c>
      <c r="W1008" s="5" t="s">
        <v>71</v>
      </c>
      <c r="X1008" s="6">
        <v>644</v>
      </c>
      <c r="Y1008" s="5" t="s">
        <v>59</v>
      </c>
      <c r="Z1008" t="s">
        <v>1514</v>
      </c>
      <c r="AA1008">
        <v>2022</v>
      </c>
      <c r="AB1008" s="1">
        <v>44789</v>
      </c>
      <c r="AC1008" t="s">
        <v>60</v>
      </c>
      <c r="AD1008"/>
      <c r="AE1008"/>
      <c r="AF1008"/>
      <c r="AG1008" t="s">
        <v>54</v>
      </c>
      <c r="AH1008" t="s">
        <v>54</v>
      </c>
      <c r="AI1008"/>
      <c r="AJ1008" t="s">
        <v>62</v>
      </c>
      <c r="AK1008"/>
      <c r="AL1008"/>
      <c r="AM1008" t="s">
        <v>54</v>
      </c>
      <c r="AN1008" t="s">
        <v>1760</v>
      </c>
      <c r="AO1008"/>
      <c r="AP1008"/>
      <c r="AR1008"/>
      <c r="AS1008"/>
      <c r="AT1008"/>
      <c r="AU1008"/>
      <c r="AV1008"/>
      <c r="AW1008"/>
      <c r="AX1008" s="2" t="str">
        <f t="shared" si="30"/>
        <v>X</v>
      </c>
      <c r="AY1008" s="5">
        <f t="shared" si="31"/>
        <v>643</v>
      </c>
    </row>
    <row r="1009" spans="1:51" s="5" customFormat="1" x14ac:dyDescent="0.25">
      <c r="A1009" s="5" t="s">
        <v>1755</v>
      </c>
      <c r="B1009" s="5" t="s">
        <v>1761</v>
      </c>
      <c r="C1009" s="5" t="s">
        <v>1500</v>
      </c>
      <c r="E1009" s="5" t="s">
        <v>228</v>
      </c>
      <c r="F1009" s="5">
        <v>52007</v>
      </c>
      <c r="G1009" s="5" t="s">
        <v>76</v>
      </c>
      <c r="H1009" s="5">
        <v>0.18010000000000001</v>
      </c>
      <c r="I1009" s="5">
        <v>0.12593346</v>
      </c>
      <c r="J1009">
        <v>7.8864155199999999</v>
      </c>
      <c r="K1009">
        <v>7.8864155199999999</v>
      </c>
      <c r="L1009" s="5">
        <v>0.05</v>
      </c>
      <c r="M1009">
        <v>41.03387919</v>
      </c>
      <c r="N1009">
        <v>-81.761949479999998</v>
      </c>
      <c r="O1009">
        <v>41.033987439999997</v>
      </c>
      <c r="P1009">
        <v>-81.760922199999996</v>
      </c>
      <c r="S1009" s="1">
        <v>45519</v>
      </c>
      <c r="T1009" t="s">
        <v>1762</v>
      </c>
      <c r="U1009" t="s">
        <v>87</v>
      </c>
      <c r="V1009" s="5" t="s">
        <v>96</v>
      </c>
      <c r="W1009" s="5" t="s">
        <v>89</v>
      </c>
      <c r="X1009" s="6">
        <v>643</v>
      </c>
      <c r="Y1009" s="5" t="s">
        <v>59</v>
      </c>
      <c r="Z1009" t="s">
        <v>1514</v>
      </c>
      <c r="AA1009">
        <v>2024</v>
      </c>
      <c r="AB1009" s="1">
        <v>44789</v>
      </c>
      <c r="AC1009" t="s">
        <v>60</v>
      </c>
      <c r="AD1009"/>
      <c r="AE1009"/>
      <c r="AF1009"/>
      <c r="AG1009" t="s">
        <v>54</v>
      </c>
      <c r="AH1009" t="s">
        <v>54</v>
      </c>
      <c r="AI1009"/>
      <c r="AJ1009" t="s">
        <v>62</v>
      </c>
      <c r="AK1009"/>
      <c r="AL1009"/>
      <c r="AM1009" t="s">
        <v>54</v>
      </c>
      <c r="AN1009"/>
      <c r="AO1009">
        <v>108033</v>
      </c>
      <c r="AP1009"/>
      <c r="AR1009"/>
      <c r="AS1009"/>
      <c r="AT1009"/>
      <c r="AU1009"/>
      <c r="AV1009"/>
      <c r="AW1009"/>
      <c r="AX1009" s="2" t="str">
        <f t="shared" si="30"/>
        <v>X</v>
      </c>
      <c r="AY1009" s="5">
        <f t="shared" si="31"/>
        <v>643</v>
      </c>
    </row>
    <row r="1010" spans="1:51" s="5" customFormat="1" x14ac:dyDescent="0.25">
      <c r="A1010" s="5" t="s">
        <v>1755</v>
      </c>
      <c r="B1010" s="5" t="s">
        <v>1756</v>
      </c>
      <c r="C1010" s="5" t="s">
        <v>1500</v>
      </c>
      <c r="E1010" s="5" t="s">
        <v>228</v>
      </c>
      <c r="F1010" s="5">
        <v>52007</v>
      </c>
      <c r="G1010" s="5" t="s">
        <v>76</v>
      </c>
      <c r="H1010" s="5">
        <v>0</v>
      </c>
      <c r="I1010" s="5">
        <v>3.3029999999999999</v>
      </c>
      <c r="J1010">
        <v>16.547000000000001</v>
      </c>
      <c r="K1010">
        <v>16.547000000000001</v>
      </c>
      <c r="M1010">
        <v>41.034559260000002</v>
      </c>
      <c r="N1010">
        <v>-81.758641429999997</v>
      </c>
      <c r="O1010">
        <v>41.033848499999998</v>
      </c>
      <c r="P1010">
        <v>-81.762054789999993</v>
      </c>
      <c r="Q1010" s="5" t="s">
        <v>1055</v>
      </c>
      <c r="R1010" s="5" t="s">
        <v>172</v>
      </c>
      <c r="S1010" s="1">
        <v>45497</v>
      </c>
      <c r="T1010" t="s">
        <v>1757</v>
      </c>
      <c r="U1010" t="s">
        <v>56</v>
      </c>
      <c r="V1010" s="5" t="s">
        <v>74</v>
      </c>
      <c r="W1010" s="5" t="s">
        <v>286</v>
      </c>
      <c r="X1010" s="6">
        <v>807</v>
      </c>
      <c r="Y1010" s="5" t="s">
        <v>59</v>
      </c>
      <c r="Z1010"/>
      <c r="AA1010"/>
      <c r="AB1010"/>
      <c r="AC1010" t="s">
        <v>84</v>
      </c>
      <c r="AD1010"/>
      <c r="AE1010"/>
      <c r="AF1010"/>
      <c r="AG1010" t="s">
        <v>61</v>
      </c>
      <c r="AH1010" t="s">
        <v>54</v>
      </c>
      <c r="AI1010"/>
      <c r="AJ1010" t="s">
        <v>62</v>
      </c>
      <c r="AK1010"/>
      <c r="AL1010"/>
      <c r="AM1010" t="s">
        <v>54</v>
      </c>
      <c r="AN1010"/>
      <c r="AO1010"/>
      <c r="AP1010"/>
      <c r="AR1010"/>
      <c r="AS1010"/>
      <c r="AT1010"/>
      <c r="AU1010"/>
      <c r="AV1010"/>
      <c r="AW1010"/>
      <c r="AX1010" s="2" t="str">
        <f t="shared" si="30"/>
        <v>X</v>
      </c>
      <c r="AY1010" s="5">
        <f t="shared" si="31"/>
        <v>807</v>
      </c>
    </row>
    <row r="1011" spans="1:51" s="5" customFormat="1" x14ac:dyDescent="0.25">
      <c r="A1011" s="5" t="s">
        <v>1755</v>
      </c>
      <c r="B1011" s="5" t="s">
        <v>1756</v>
      </c>
      <c r="C1011" s="5" t="s">
        <v>1500</v>
      </c>
      <c r="E1011" s="5" t="s">
        <v>228</v>
      </c>
      <c r="F1011" s="5">
        <v>52007</v>
      </c>
      <c r="G1011" s="5" t="s">
        <v>76</v>
      </c>
      <c r="H1011" s="5">
        <v>0</v>
      </c>
      <c r="I1011" s="5">
        <v>3.3029999999999999</v>
      </c>
      <c r="J1011">
        <v>16.547000000000001</v>
      </c>
      <c r="K1011">
        <v>16.547000000000001</v>
      </c>
      <c r="L1011" s="5">
        <v>0.08</v>
      </c>
      <c r="M1011">
        <v>41.034559260000002</v>
      </c>
      <c r="N1011">
        <v>-81.758641429999997</v>
      </c>
      <c r="O1011">
        <v>41.033848499999998</v>
      </c>
      <c r="P1011">
        <v>-81.762054789999993</v>
      </c>
      <c r="Q1011" s="5" t="s">
        <v>1055</v>
      </c>
      <c r="R1011" s="5" t="s">
        <v>172</v>
      </c>
      <c r="S1011" s="1">
        <v>45497</v>
      </c>
      <c r="T1011"/>
      <c r="U1011" t="s">
        <v>56</v>
      </c>
      <c r="V1011" s="5" t="s">
        <v>57</v>
      </c>
      <c r="W1011" s="5" t="s">
        <v>286</v>
      </c>
      <c r="X1011" s="6">
        <v>807</v>
      </c>
      <c r="Y1011" s="5" t="s">
        <v>64</v>
      </c>
      <c r="Z1011"/>
      <c r="AA1011"/>
      <c r="AB1011"/>
      <c r="AC1011" t="s">
        <v>60</v>
      </c>
      <c r="AD1011"/>
      <c r="AE1011"/>
      <c r="AF1011"/>
      <c r="AG1011" t="s">
        <v>61</v>
      </c>
      <c r="AH1011" t="s">
        <v>54</v>
      </c>
      <c r="AI1011"/>
      <c r="AJ1011" t="s">
        <v>62</v>
      </c>
      <c r="AK1011"/>
      <c r="AL1011"/>
      <c r="AM1011" t="s">
        <v>54</v>
      </c>
      <c r="AN1011"/>
      <c r="AO1011"/>
      <c r="AP1011"/>
      <c r="AR1011"/>
      <c r="AS1011"/>
      <c r="AT1011"/>
      <c r="AU1011"/>
      <c r="AV1011"/>
      <c r="AW1011"/>
      <c r="AX1011" s="2" t="str">
        <f t="shared" si="30"/>
        <v>X</v>
      </c>
      <c r="AY1011" s="5">
        <f t="shared" si="31"/>
        <v>807</v>
      </c>
    </row>
    <row r="1012" spans="1:51" s="5" customFormat="1" x14ac:dyDescent="0.25">
      <c r="A1012" s="5" t="s">
        <v>1755</v>
      </c>
      <c r="B1012" s="5" t="s">
        <v>1756</v>
      </c>
      <c r="C1012" s="5" t="s">
        <v>1500</v>
      </c>
      <c r="E1012" s="5" t="s">
        <v>228</v>
      </c>
      <c r="F1012" s="5">
        <v>52007</v>
      </c>
      <c r="G1012" s="5" t="s">
        <v>76</v>
      </c>
      <c r="H1012" s="5">
        <v>0</v>
      </c>
      <c r="I1012" s="5">
        <v>3.3029999999999999</v>
      </c>
      <c r="J1012">
        <v>16.547000000000001</v>
      </c>
      <c r="K1012">
        <v>16.547000000000001</v>
      </c>
      <c r="L1012" s="5">
        <v>0.08</v>
      </c>
      <c r="M1012">
        <v>41.034559260000002</v>
      </c>
      <c r="N1012">
        <v>-81.758641429999997</v>
      </c>
      <c r="O1012">
        <v>41.033848499999998</v>
      </c>
      <c r="P1012">
        <v>-81.762054789999993</v>
      </c>
      <c r="Q1012" s="5" t="s">
        <v>1055</v>
      </c>
      <c r="R1012" s="5" t="s">
        <v>172</v>
      </c>
      <c r="S1012" s="1">
        <v>45497</v>
      </c>
      <c r="T1012"/>
      <c r="U1012" t="s">
        <v>56</v>
      </c>
      <c r="V1012" s="5" t="s">
        <v>57</v>
      </c>
      <c r="W1012" s="5" t="s">
        <v>286</v>
      </c>
      <c r="X1012" s="6">
        <v>807</v>
      </c>
      <c r="Y1012" s="5" t="s">
        <v>64</v>
      </c>
      <c r="Z1012"/>
      <c r="AA1012"/>
      <c r="AB1012"/>
      <c r="AC1012" t="s">
        <v>60</v>
      </c>
      <c r="AD1012"/>
      <c r="AE1012"/>
      <c r="AF1012"/>
      <c r="AG1012" t="s">
        <v>61</v>
      </c>
      <c r="AH1012" t="s">
        <v>54</v>
      </c>
      <c r="AI1012"/>
      <c r="AJ1012" t="s">
        <v>62</v>
      </c>
      <c r="AK1012"/>
      <c r="AL1012"/>
      <c r="AM1012" t="s">
        <v>54</v>
      </c>
      <c r="AN1012"/>
      <c r="AO1012"/>
      <c r="AP1012"/>
      <c r="AR1012"/>
      <c r="AS1012"/>
      <c r="AT1012"/>
      <c r="AU1012"/>
      <c r="AV1012"/>
      <c r="AW1012"/>
      <c r="AX1012" s="2" t="str">
        <f t="shared" si="30"/>
        <v>X</v>
      </c>
      <c r="AY1012" s="5">
        <f t="shared" si="31"/>
        <v>807</v>
      </c>
    </row>
    <row r="1013" spans="1:51" s="5" customFormat="1" x14ac:dyDescent="0.25">
      <c r="A1013" s="5" t="s">
        <v>1755</v>
      </c>
      <c r="B1013" s="5" t="s">
        <v>1756</v>
      </c>
      <c r="C1013" s="5" t="s">
        <v>1500</v>
      </c>
      <c r="E1013" s="5" t="s">
        <v>228</v>
      </c>
      <c r="F1013" s="5">
        <v>52007</v>
      </c>
      <c r="G1013" s="5" t="s">
        <v>76</v>
      </c>
      <c r="H1013" s="5">
        <v>0</v>
      </c>
      <c r="I1013" s="5">
        <v>3.3029999999999999</v>
      </c>
      <c r="J1013">
        <v>16.547000000000001</v>
      </c>
      <c r="K1013">
        <v>16.547000000000001</v>
      </c>
      <c r="L1013" s="5">
        <v>0.08</v>
      </c>
      <c r="M1013">
        <v>41.034559260000002</v>
      </c>
      <c r="N1013">
        <v>-81.758641429999997</v>
      </c>
      <c r="O1013">
        <v>41.033848499999998</v>
      </c>
      <c r="P1013">
        <v>-81.762054789999993</v>
      </c>
      <c r="Q1013" s="5" t="s">
        <v>1055</v>
      </c>
      <c r="R1013" s="5" t="s">
        <v>172</v>
      </c>
      <c r="S1013" s="1">
        <v>45497</v>
      </c>
      <c r="T1013"/>
      <c r="U1013" t="s">
        <v>56</v>
      </c>
      <c r="V1013" s="5" t="s">
        <v>57</v>
      </c>
      <c r="W1013" s="5" t="s">
        <v>286</v>
      </c>
      <c r="X1013" s="6">
        <v>807</v>
      </c>
      <c r="Y1013" s="5" t="s">
        <v>59</v>
      </c>
      <c r="Z1013"/>
      <c r="AA1013"/>
      <c r="AB1013"/>
      <c r="AC1013" t="s">
        <v>60</v>
      </c>
      <c r="AD1013"/>
      <c r="AE1013"/>
      <c r="AF1013"/>
      <c r="AG1013" t="s">
        <v>61</v>
      </c>
      <c r="AH1013" t="s">
        <v>54</v>
      </c>
      <c r="AI1013"/>
      <c r="AJ1013" t="s">
        <v>62</v>
      </c>
      <c r="AK1013"/>
      <c r="AL1013"/>
      <c r="AM1013" t="s">
        <v>54</v>
      </c>
      <c r="AN1013"/>
      <c r="AO1013"/>
      <c r="AP1013"/>
      <c r="AR1013"/>
      <c r="AS1013"/>
      <c r="AT1013"/>
      <c r="AU1013"/>
      <c r="AV1013"/>
      <c r="AW1013"/>
      <c r="AX1013" s="2" t="str">
        <f t="shared" si="30"/>
        <v>X</v>
      </c>
      <c r="AY1013" s="5">
        <f t="shared" si="31"/>
        <v>807</v>
      </c>
    </row>
    <row r="1014" spans="1:51" s="5" customFormat="1" x14ac:dyDescent="0.25">
      <c r="A1014" s="5" t="s">
        <v>1763</v>
      </c>
      <c r="B1014" s="5" t="s">
        <v>1764</v>
      </c>
      <c r="C1014" s="5" t="s">
        <v>1500</v>
      </c>
      <c r="E1014" s="5" t="s">
        <v>228</v>
      </c>
      <c r="F1014" s="5">
        <v>52009</v>
      </c>
      <c r="G1014" s="5" t="s">
        <v>67</v>
      </c>
      <c r="H1014" s="5">
        <v>4.6975820000000001E-2</v>
      </c>
      <c r="I1014" s="5">
        <v>3.4799999999999998E-2</v>
      </c>
      <c r="J1014">
        <v>7.90778055</v>
      </c>
      <c r="K1014">
        <v>7.90778055</v>
      </c>
      <c r="L1014" s="5">
        <v>0.01</v>
      </c>
      <c r="M1014">
        <v>41.033789650000003</v>
      </c>
      <c r="N1014">
        <v>-81.760076659999996</v>
      </c>
      <c r="O1014">
        <v>41.033727939999999</v>
      </c>
      <c r="P1014">
        <v>-81.760304649999995</v>
      </c>
      <c r="S1014" s="1">
        <v>45608</v>
      </c>
      <c r="T1014" t="s">
        <v>1765</v>
      </c>
      <c r="U1014" t="s">
        <v>87</v>
      </c>
      <c r="V1014" s="5" t="s">
        <v>88</v>
      </c>
      <c r="W1014" s="5" t="s">
        <v>71</v>
      </c>
      <c r="X1014" s="6">
        <v>644</v>
      </c>
      <c r="Y1014" s="5" t="s">
        <v>59</v>
      </c>
      <c r="Z1014" t="s">
        <v>1514</v>
      </c>
      <c r="AA1014">
        <v>2022</v>
      </c>
      <c r="AB1014" s="1">
        <v>44789</v>
      </c>
      <c r="AC1014" t="s">
        <v>60</v>
      </c>
      <c r="AD1014"/>
      <c r="AE1014"/>
      <c r="AF1014"/>
      <c r="AG1014" t="s">
        <v>54</v>
      </c>
      <c r="AH1014" t="s">
        <v>54</v>
      </c>
      <c r="AI1014"/>
      <c r="AJ1014" t="s">
        <v>62</v>
      </c>
      <c r="AK1014"/>
      <c r="AL1014"/>
      <c r="AM1014" t="s">
        <v>54</v>
      </c>
      <c r="AN1014" t="s">
        <v>1766</v>
      </c>
      <c r="AO1014"/>
      <c r="AP1014"/>
      <c r="AR1014"/>
      <c r="AS1014"/>
      <c r="AT1014"/>
      <c r="AU1014"/>
      <c r="AV1014"/>
      <c r="AW1014"/>
      <c r="AX1014" s="2" t="str">
        <f t="shared" si="30"/>
        <v>X</v>
      </c>
      <c r="AY1014" s="5">
        <f t="shared" si="31"/>
        <v>643</v>
      </c>
    </row>
    <row r="1015" spans="1:51" s="5" customFormat="1" x14ac:dyDescent="0.25">
      <c r="A1015" s="5" t="s">
        <v>1767</v>
      </c>
      <c r="B1015" s="5" t="s">
        <v>1768</v>
      </c>
      <c r="C1015" s="5" t="s">
        <v>1500</v>
      </c>
      <c r="E1015" s="5" t="s">
        <v>228</v>
      </c>
      <c r="F1015" s="5">
        <v>52012</v>
      </c>
      <c r="G1015" s="5" t="s">
        <v>84</v>
      </c>
      <c r="H1015" s="5">
        <v>2.6238979999999999E-2</v>
      </c>
      <c r="I1015" s="5">
        <v>5.8782649999999999E-2</v>
      </c>
      <c r="J1015">
        <v>2.58029544</v>
      </c>
      <c r="K1015">
        <v>2.58029544</v>
      </c>
      <c r="L1015" s="5">
        <v>0.03</v>
      </c>
      <c r="M1015">
        <v>41.033265790000002</v>
      </c>
      <c r="N1015">
        <v>-81.860875660000005</v>
      </c>
      <c r="O1015">
        <v>41.033314349999998</v>
      </c>
      <c r="P1015">
        <v>-81.861503299999995</v>
      </c>
      <c r="S1015" s="1">
        <v>45608</v>
      </c>
      <c r="T1015" t="s">
        <v>1769</v>
      </c>
      <c r="U1015" t="s">
        <v>87</v>
      </c>
      <c r="V1015" s="5" t="s">
        <v>88</v>
      </c>
      <c r="W1015" s="5" t="s">
        <v>89</v>
      </c>
      <c r="X1015" s="6">
        <v>643</v>
      </c>
      <c r="Y1015" s="5" t="s">
        <v>59</v>
      </c>
      <c r="Z1015" t="s">
        <v>1514</v>
      </c>
      <c r="AA1015">
        <v>2024</v>
      </c>
      <c r="AB1015" s="1">
        <v>44788</v>
      </c>
      <c r="AC1015" t="s">
        <v>60</v>
      </c>
      <c r="AD1015"/>
      <c r="AE1015"/>
      <c r="AF1015"/>
      <c r="AG1015" t="s">
        <v>54</v>
      </c>
      <c r="AH1015" t="s">
        <v>54</v>
      </c>
      <c r="AI1015" s="1">
        <v>45519</v>
      </c>
      <c r="AJ1015" t="s">
        <v>62</v>
      </c>
      <c r="AK1015"/>
      <c r="AL1015"/>
      <c r="AM1015" t="s">
        <v>54</v>
      </c>
      <c r="AN1015" t="s">
        <v>1770</v>
      </c>
      <c r="AO1015">
        <v>108033</v>
      </c>
      <c r="AP1015"/>
      <c r="AR1015"/>
      <c r="AS1015"/>
      <c r="AT1015"/>
      <c r="AU1015"/>
      <c r="AV1015"/>
      <c r="AW1015"/>
      <c r="AX1015" s="2" t="str">
        <f t="shared" si="30"/>
        <v>X</v>
      </c>
      <c r="AY1015" s="5">
        <f t="shared" si="31"/>
        <v>643</v>
      </c>
    </row>
    <row r="1016" spans="1:51" s="5" customFormat="1" x14ac:dyDescent="0.25">
      <c r="A1016" s="5" t="s">
        <v>1771</v>
      </c>
      <c r="B1016" s="5" t="s">
        <v>1772</v>
      </c>
      <c r="C1016" s="5" t="s">
        <v>1500</v>
      </c>
      <c r="E1016" s="5" t="s">
        <v>228</v>
      </c>
      <c r="F1016" s="5">
        <v>52016</v>
      </c>
      <c r="G1016" s="5" t="s">
        <v>84</v>
      </c>
      <c r="H1016" s="5">
        <v>8.5921949999999997E-2</v>
      </c>
      <c r="I1016" s="5">
        <v>6.3200000000000006E-2</v>
      </c>
      <c r="J1016">
        <v>2.2726839600000002</v>
      </c>
      <c r="K1016">
        <v>2.2726839600000002</v>
      </c>
      <c r="L1016" s="5">
        <v>0.02</v>
      </c>
      <c r="M1016">
        <v>41.033176769999997</v>
      </c>
      <c r="N1016">
        <v>-81.866948179999994</v>
      </c>
      <c r="O1016">
        <v>41.033213179999997</v>
      </c>
      <c r="P1016">
        <v>-81.867396110000001</v>
      </c>
      <c r="S1016" s="1">
        <v>45608</v>
      </c>
      <c r="T1016" t="s">
        <v>1773</v>
      </c>
      <c r="U1016" t="s">
        <v>87</v>
      </c>
      <c r="V1016" s="5" t="s">
        <v>88</v>
      </c>
      <c r="W1016" s="5" t="s">
        <v>89</v>
      </c>
      <c r="X1016" s="6">
        <v>643</v>
      </c>
      <c r="Y1016" s="5" t="s">
        <v>59</v>
      </c>
      <c r="Z1016" t="s">
        <v>1514</v>
      </c>
      <c r="AA1016">
        <v>2023</v>
      </c>
      <c r="AB1016" s="1">
        <v>45153</v>
      </c>
      <c r="AC1016" t="s">
        <v>60</v>
      </c>
      <c r="AD1016"/>
      <c r="AE1016"/>
      <c r="AF1016"/>
      <c r="AG1016" t="s">
        <v>54</v>
      </c>
      <c r="AH1016" t="s">
        <v>54</v>
      </c>
      <c r="AI1016" s="1">
        <v>45519</v>
      </c>
      <c r="AJ1016" t="s">
        <v>62</v>
      </c>
      <c r="AK1016"/>
      <c r="AL1016"/>
      <c r="AM1016" t="s">
        <v>54</v>
      </c>
      <c r="AN1016" t="s">
        <v>1770</v>
      </c>
      <c r="AO1016"/>
      <c r="AP1016"/>
      <c r="AR1016"/>
      <c r="AS1016"/>
      <c r="AT1016"/>
      <c r="AU1016"/>
      <c r="AV1016"/>
      <c r="AW1016"/>
      <c r="AX1016" s="2" t="str">
        <f t="shared" si="30"/>
        <v>X</v>
      </c>
      <c r="AY1016" s="5">
        <f t="shared" si="31"/>
        <v>643</v>
      </c>
    </row>
    <row r="1017" spans="1:51" s="5" customFormat="1" x14ac:dyDescent="0.25">
      <c r="A1017" s="5" t="s">
        <v>1774</v>
      </c>
      <c r="B1017" s="5" t="s">
        <v>1778</v>
      </c>
      <c r="C1017" s="5" t="s">
        <v>1500</v>
      </c>
      <c r="E1017" s="5" t="s">
        <v>228</v>
      </c>
      <c r="F1017" s="5">
        <v>52019</v>
      </c>
      <c r="G1017" s="5" t="s">
        <v>76</v>
      </c>
      <c r="H1017" s="5">
        <v>0.11242019</v>
      </c>
      <c r="I1017" s="5">
        <v>0.14057997999999999</v>
      </c>
      <c r="J1017">
        <v>9.9988186300000006</v>
      </c>
      <c r="K1017">
        <v>9.9988186300000006</v>
      </c>
      <c r="L1017" s="5">
        <v>0.03</v>
      </c>
      <c r="M1017">
        <v>41.046841360000002</v>
      </c>
      <c r="N1017">
        <v>-81.72594153</v>
      </c>
      <c r="O1017">
        <v>41.046854510000003</v>
      </c>
      <c r="P1017">
        <v>-81.726488700000004</v>
      </c>
      <c r="S1017" s="1">
        <v>45608</v>
      </c>
      <c r="T1017" t="s">
        <v>1779</v>
      </c>
      <c r="U1017" t="s">
        <v>87</v>
      </c>
      <c r="V1017" s="5" t="s">
        <v>88</v>
      </c>
      <c r="W1017" s="5" t="s">
        <v>71</v>
      </c>
      <c r="X1017" s="6">
        <v>644</v>
      </c>
      <c r="Y1017" s="5" t="s">
        <v>59</v>
      </c>
      <c r="Z1017" t="s">
        <v>1514</v>
      </c>
      <c r="AA1017">
        <v>2022</v>
      </c>
      <c r="AB1017" s="1">
        <v>44789</v>
      </c>
      <c r="AC1017" t="s">
        <v>60</v>
      </c>
      <c r="AD1017"/>
      <c r="AE1017"/>
      <c r="AF1017"/>
      <c r="AG1017" t="s">
        <v>54</v>
      </c>
      <c r="AH1017" t="s">
        <v>54</v>
      </c>
      <c r="AI1017"/>
      <c r="AJ1017" t="s">
        <v>62</v>
      </c>
      <c r="AK1017"/>
      <c r="AL1017"/>
      <c r="AM1017" t="s">
        <v>54</v>
      </c>
      <c r="AN1017" t="s">
        <v>1777</v>
      </c>
      <c r="AO1017"/>
      <c r="AP1017"/>
      <c r="AR1017"/>
      <c r="AS1017"/>
      <c r="AT1017"/>
      <c r="AU1017"/>
      <c r="AV1017"/>
      <c r="AW1017"/>
      <c r="AX1017" s="2" t="str">
        <f t="shared" si="30"/>
        <v>X</v>
      </c>
      <c r="AY1017" s="5">
        <f t="shared" si="31"/>
        <v>643</v>
      </c>
    </row>
    <row r="1018" spans="1:51" s="5" customFormat="1" x14ac:dyDescent="0.25">
      <c r="A1018" s="5" t="s">
        <v>1774</v>
      </c>
      <c r="B1018" s="5" t="s">
        <v>1780</v>
      </c>
      <c r="C1018" s="5" t="s">
        <v>1500</v>
      </c>
      <c r="E1018" s="5" t="s">
        <v>228</v>
      </c>
      <c r="F1018" s="5">
        <v>52019</v>
      </c>
      <c r="G1018" s="5" t="s">
        <v>76</v>
      </c>
      <c r="H1018" s="5">
        <v>0.2477</v>
      </c>
      <c r="I1018" s="5">
        <v>0.20317676000000001</v>
      </c>
      <c r="J1018">
        <v>9.9384125799999996</v>
      </c>
      <c r="K1018">
        <v>9.9384125799999996</v>
      </c>
      <c r="L1018" s="5">
        <v>0.04</v>
      </c>
      <c r="M1018">
        <v>41.047182390000003</v>
      </c>
      <c r="N1018">
        <v>-81.728498250000001</v>
      </c>
      <c r="O1018">
        <v>41.047072139999997</v>
      </c>
      <c r="P1018">
        <v>-81.727657379999997</v>
      </c>
      <c r="S1018" s="1">
        <v>45608</v>
      </c>
      <c r="T1018" t="s">
        <v>1781</v>
      </c>
      <c r="U1018" t="s">
        <v>87</v>
      </c>
      <c r="V1018" s="5" t="s">
        <v>96</v>
      </c>
      <c r="W1018" s="5" t="s">
        <v>71</v>
      </c>
      <c r="X1018" s="6">
        <v>644</v>
      </c>
      <c r="Y1018" s="5" t="s">
        <v>59</v>
      </c>
      <c r="Z1018" t="s">
        <v>1514</v>
      </c>
      <c r="AA1018">
        <v>2022</v>
      </c>
      <c r="AB1018" s="1">
        <v>44789</v>
      </c>
      <c r="AC1018" t="s">
        <v>60</v>
      </c>
      <c r="AD1018"/>
      <c r="AE1018"/>
      <c r="AF1018"/>
      <c r="AG1018" t="s">
        <v>54</v>
      </c>
      <c r="AH1018" t="s">
        <v>54</v>
      </c>
      <c r="AI1018"/>
      <c r="AJ1018" t="s">
        <v>62</v>
      </c>
      <c r="AK1018"/>
      <c r="AL1018"/>
      <c r="AM1018" t="s">
        <v>54</v>
      </c>
      <c r="AN1018" t="s">
        <v>1777</v>
      </c>
      <c r="AO1018"/>
      <c r="AP1018"/>
      <c r="AR1018"/>
      <c r="AS1018"/>
      <c r="AT1018"/>
      <c r="AU1018"/>
      <c r="AV1018"/>
      <c r="AW1018"/>
      <c r="AX1018" s="2" t="str">
        <f t="shared" si="30"/>
        <v>X</v>
      </c>
      <c r="AY1018" s="5">
        <f t="shared" si="31"/>
        <v>643</v>
      </c>
    </row>
    <row r="1019" spans="1:51" s="5" customFormat="1" x14ac:dyDescent="0.25">
      <c r="A1019" s="5" t="s">
        <v>1774</v>
      </c>
      <c r="B1019" s="5" t="s">
        <v>1780</v>
      </c>
      <c r="C1019" s="5" t="s">
        <v>1500</v>
      </c>
      <c r="E1019" s="5" t="s">
        <v>228</v>
      </c>
      <c r="F1019" s="5">
        <v>52019</v>
      </c>
      <c r="G1019" s="5" t="s">
        <v>84</v>
      </c>
      <c r="H1019" s="5">
        <v>0.2477</v>
      </c>
      <c r="I1019" s="5">
        <v>0.20320054000000001</v>
      </c>
      <c r="J1019">
        <v>9.9379112900000006</v>
      </c>
      <c r="K1019">
        <v>9.9379112900000006</v>
      </c>
      <c r="L1019" s="5">
        <v>0.03</v>
      </c>
      <c r="M1019">
        <v>41.047148</v>
      </c>
      <c r="N1019">
        <v>-81.728494229999995</v>
      </c>
      <c r="O1019">
        <v>41.047039779999999</v>
      </c>
      <c r="P1019">
        <v>-81.727665430000002</v>
      </c>
      <c r="S1019" s="1">
        <v>45608</v>
      </c>
      <c r="T1019" t="s">
        <v>1782</v>
      </c>
      <c r="U1019" t="s">
        <v>87</v>
      </c>
      <c r="V1019" s="5" t="s">
        <v>96</v>
      </c>
      <c r="W1019" s="5" t="s">
        <v>71</v>
      </c>
      <c r="X1019" s="6">
        <v>644</v>
      </c>
      <c r="Y1019" s="5" t="s">
        <v>59</v>
      </c>
      <c r="Z1019" t="s">
        <v>1514</v>
      </c>
      <c r="AA1019">
        <v>2022</v>
      </c>
      <c r="AB1019" s="1">
        <v>44789</v>
      </c>
      <c r="AC1019" t="s">
        <v>60</v>
      </c>
      <c r="AD1019"/>
      <c r="AE1019"/>
      <c r="AF1019"/>
      <c r="AG1019" t="s">
        <v>54</v>
      </c>
      <c r="AH1019" t="s">
        <v>54</v>
      </c>
      <c r="AI1019"/>
      <c r="AJ1019" t="s">
        <v>62</v>
      </c>
      <c r="AK1019"/>
      <c r="AL1019"/>
      <c r="AM1019" t="s">
        <v>54</v>
      </c>
      <c r="AN1019" t="s">
        <v>1783</v>
      </c>
      <c r="AO1019"/>
      <c r="AP1019"/>
      <c r="AR1019"/>
      <c r="AS1019"/>
      <c r="AT1019"/>
      <c r="AU1019"/>
      <c r="AV1019"/>
      <c r="AW1019"/>
      <c r="AX1019" s="2" t="str">
        <f t="shared" si="30"/>
        <v>X</v>
      </c>
      <c r="AY1019" s="5">
        <f t="shared" si="31"/>
        <v>643</v>
      </c>
    </row>
    <row r="1020" spans="1:51" s="5" customFormat="1" x14ac:dyDescent="0.25">
      <c r="A1020" s="5" t="s">
        <v>1774</v>
      </c>
      <c r="B1020" s="5" t="s">
        <v>1775</v>
      </c>
      <c r="C1020" s="5" t="s">
        <v>1500</v>
      </c>
      <c r="E1020" s="5" t="s">
        <v>228</v>
      </c>
      <c r="F1020" s="5">
        <v>52019</v>
      </c>
      <c r="G1020" s="5" t="s">
        <v>76</v>
      </c>
      <c r="H1020" s="5">
        <v>0</v>
      </c>
      <c r="I1020" s="5">
        <v>4.0629999999999997</v>
      </c>
      <c r="J1020">
        <v>25.544</v>
      </c>
      <c r="K1020">
        <v>25.544</v>
      </c>
      <c r="M1020">
        <v>41.046873220000002</v>
      </c>
      <c r="N1020">
        <v>-81.723794859999998</v>
      </c>
      <c r="O1020">
        <v>41.047188069999997</v>
      </c>
      <c r="P1020">
        <v>-81.728758810000002</v>
      </c>
      <c r="Q1020" s="5" t="s">
        <v>1678</v>
      </c>
      <c r="R1020" s="5" t="s">
        <v>172</v>
      </c>
      <c r="S1020" s="1">
        <v>45497</v>
      </c>
      <c r="T1020" t="s">
        <v>1776</v>
      </c>
      <c r="U1020" t="s">
        <v>56</v>
      </c>
      <c r="V1020" s="5" t="s">
        <v>74</v>
      </c>
      <c r="W1020" s="5" t="s">
        <v>286</v>
      </c>
      <c r="X1020" s="6">
        <v>807</v>
      </c>
      <c r="Y1020" s="5" t="s">
        <v>59</v>
      </c>
      <c r="Z1020"/>
      <c r="AA1020"/>
      <c r="AB1020"/>
      <c r="AC1020" t="s">
        <v>84</v>
      </c>
      <c r="AD1020"/>
      <c r="AE1020"/>
      <c r="AF1020"/>
      <c r="AG1020" t="s">
        <v>61</v>
      </c>
      <c r="AH1020" t="s">
        <v>54</v>
      </c>
      <c r="AI1020"/>
      <c r="AJ1020" t="s">
        <v>62</v>
      </c>
      <c r="AK1020"/>
      <c r="AL1020"/>
      <c r="AM1020" t="s">
        <v>54</v>
      </c>
      <c r="AN1020"/>
      <c r="AO1020"/>
      <c r="AP1020"/>
      <c r="AR1020"/>
      <c r="AS1020"/>
      <c r="AT1020"/>
      <c r="AU1020"/>
      <c r="AV1020"/>
      <c r="AW1020"/>
      <c r="AX1020" s="2" t="str">
        <f t="shared" si="30"/>
        <v>X</v>
      </c>
      <c r="AY1020" s="5">
        <f t="shared" si="31"/>
        <v>807</v>
      </c>
    </row>
    <row r="1021" spans="1:51" s="5" customFormat="1" x14ac:dyDescent="0.25">
      <c r="A1021" s="5" t="s">
        <v>1774</v>
      </c>
      <c r="B1021" s="5" t="s">
        <v>1775</v>
      </c>
      <c r="C1021" s="5" t="s">
        <v>1500</v>
      </c>
      <c r="E1021" s="5" t="s">
        <v>228</v>
      </c>
      <c r="F1021" s="5">
        <v>52019</v>
      </c>
      <c r="G1021" s="5" t="s">
        <v>76</v>
      </c>
      <c r="H1021" s="5">
        <v>0</v>
      </c>
      <c r="I1021" s="5">
        <v>4.0629999999999997</v>
      </c>
      <c r="J1021">
        <v>25.544</v>
      </c>
      <c r="K1021">
        <v>25.544</v>
      </c>
      <c r="L1021" s="5">
        <v>0.11</v>
      </c>
      <c r="M1021">
        <v>41.046873220000002</v>
      </c>
      <c r="N1021">
        <v>-81.723794859999998</v>
      </c>
      <c r="O1021">
        <v>41.047188069999997</v>
      </c>
      <c r="P1021">
        <v>-81.728758810000002</v>
      </c>
      <c r="Q1021" s="5" t="s">
        <v>1678</v>
      </c>
      <c r="R1021" s="5" t="s">
        <v>172</v>
      </c>
      <c r="S1021" s="1">
        <v>45497</v>
      </c>
      <c r="T1021"/>
      <c r="U1021" t="s">
        <v>56</v>
      </c>
      <c r="V1021" s="5" t="s">
        <v>57</v>
      </c>
      <c r="W1021" s="5" t="s">
        <v>286</v>
      </c>
      <c r="X1021" s="6">
        <v>807</v>
      </c>
      <c r="Y1021" s="5" t="s">
        <v>64</v>
      </c>
      <c r="Z1021"/>
      <c r="AA1021"/>
      <c r="AB1021"/>
      <c r="AC1021" t="s">
        <v>60</v>
      </c>
      <c r="AD1021"/>
      <c r="AE1021"/>
      <c r="AF1021"/>
      <c r="AG1021" t="s">
        <v>61</v>
      </c>
      <c r="AH1021" t="s">
        <v>54</v>
      </c>
      <c r="AI1021"/>
      <c r="AJ1021" t="s">
        <v>62</v>
      </c>
      <c r="AK1021"/>
      <c r="AL1021"/>
      <c r="AM1021" t="s">
        <v>54</v>
      </c>
      <c r="AN1021"/>
      <c r="AO1021"/>
      <c r="AP1021"/>
      <c r="AR1021"/>
      <c r="AS1021"/>
      <c r="AT1021"/>
      <c r="AU1021"/>
      <c r="AV1021"/>
      <c r="AW1021"/>
      <c r="AX1021" s="2" t="str">
        <f t="shared" si="30"/>
        <v>X</v>
      </c>
      <c r="AY1021" s="5">
        <f t="shared" si="31"/>
        <v>807</v>
      </c>
    </row>
    <row r="1022" spans="1:51" s="5" customFormat="1" x14ac:dyDescent="0.25">
      <c r="A1022" s="5" t="s">
        <v>1774</v>
      </c>
      <c r="B1022" s="5" t="s">
        <v>1775</v>
      </c>
      <c r="C1022" s="5" t="s">
        <v>1500</v>
      </c>
      <c r="E1022" s="5" t="s">
        <v>228</v>
      </c>
      <c r="F1022" s="5">
        <v>52019</v>
      </c>
      <c r="G1022" s="5" t="s">
        <v>76</v>
      </c>
      <c r="H1022" s="5">
        <v>0</v>
      </c>
      <c r="I1022" s="5">
        <v>4.0629999999999997</v>
      </c>
      <c r="J1022">
        <v>25.544</v>
      </c>
      <c r="K1022">
        <v>25.544</v>
      </c>
      <c r="L1022" s="5">
        <v>0.11</v>
      </c>
      <c r="M1022">
        <v>41.046873220000002</v>
      </c>
      <c r="N1022">
        <v>-81.723794859999998</v>
      </c>
      <c r="O1022">
        <v>41.047188069999997</v>
      </c>
      <c r="P1022">
        <v>-81.728758810000002</v>
      </c>
      <c r="Q1022" s="5" t="s">
        <v>1678</v>
      </c>
      <c r="R1022" s="5" t="s">
        <v>172</v>
      </c>
      <c r="S1022" s="1">
        <v>45497</v>
      </c>
      <c r="T1022"/>
      <c r="U1022" t="s">
        <v>56</v>
      </c>
      <c r="V1022" s="5" t="s">
        <v>57</v>
      </c>
      <c r="W1022" s="5" t="s">
        <v>286</v>
      </c>
      <c r="X1022" s="6">
        <v>807</v>
      </c>
      <c r="Y1022" s="5" t="s">
        <v>59</v>
      </c>
      <c r="Z1022"/>
      <c r="AA1022"/>
      <c r="AB1022"/>
      <c r="AC1022" t="s">
        <v>60</v>
      </c>
      <c r="AD1022"/>
      <c r="AE1022"/>
      <c r="AF1022"/>
      <c r="AG1022" t="s">
        <v>61</v>
      </c>
      <c r="AH1022" t="s">
        <v>54</v>
      </c>
      <c r="AI1022"/>
      <c r="AJ1022" t="s">
        <v>62</v>
      </c>
      <c r="AK1022"/>
      <c r="AL1022"/>
      <c r="AM1022" t="s">
        <v>54</v>
      </c>
      <c r="AN1022"/>
      <c r="AO1022"/>
      <c r="AP1022"/>
      <c r="AR1022"/>
      <c r="AS1022"/>
      <c r="AT1022"/>
      <c r="AU1022"/>
      <c r="AV1022"/>
      <c r="AW1022"/>
      <c r="AX1022" s="2" t="str">
        <f t="shared" si="30"/>
        <v>X</v>
      </c>
      <c r="AY1022" s="5">
        <f t="shared" si="31"/>
        <v>807</v>
      </c>
    </row>
    <row r="1023" spans="1:51" s="5" customFormat="1" x14ac:dyDescent="0.25">
      <c r="A1023" s="5" t="s">
        <v>1774</v>
      </c>
      <c r="B1023" s="5" t="s">
        <v>1775</v>
      </c>
      <c r="C1023" s="5" t="s">
        <v>1500</v>
      </c>
      <c r="E1023" s="5" t="s">
        <v>228</v>
      </c>
      <c r="F1023" s="5">
        <v>52019</v>
      </c>
      <c r="G1023" s="5" t="s">
        <v>76</v>
      </c>
      <c r="H1023" s="5">
        <v>0</v>
      </c>
      <c r="I1023" s="5">
        <v>4.0629999999999997</v>
      </c>
      <c r="J1023">
        <v>25.544</v>
      </c>
      <c r="K1023">
        <v>25.544</v>
      </c>
      <c r="L1023" s="5">
        <v>0.11</v>
      </c>
      <c r="M1023">
        <v>41.046873220000002</v>
      </c>
      <c r="N1023">
        <v>-81.723794859999998</v>
      </c>
      <c r="O1023">
        <v>41.047188069999997</v>
      </c>
      <c r="P1023">
        <v>-81.728758810000002</v>
      </c>
      <c r="Q1023" s="5" t="s">
        <v>1678</v>
      </c>
      <c r="R1023" s="5" t="s">
        <v>172</v>
      </c>
      <c r="S1023" s="1">
        <v>45608</v>
      </c>
      <c r="T1023"/>
      <c r="U1023" t="s">
        <v>56</v>
      </c>
      <c r="V1023" s="5" t="s">
        <v>96</v>
      </c>
      <c r="W1023" s="5" t="s">
        <v>286</v>
      </c>
      <c r="X1023" s="6">
        <v>807</v>
      </c>
      <c r="Y1023" s="5" t="s">
        <v>64</v>
      </c>
      <c r="Z1023"/>
      <c r="AA1023">
        <v>2022</v>
      </c>
      <c r="AB1023"/>
      <c r="AC1023" t="s">
        <v>60</v>
      </c>
      <c r="AD1023"/>
      <c r="AE1023"/>
      <c r="AF1023"/>
      <c r="AG1023" t="s">
        <v>61</v>
      </c>
      <c r="AH1023" t="s">
        <v>54</v>
      </c>
      <c r="AI1023"/>
      <c r="AJ1023" t="s">
        <v>62</v>
      </c>
      <c r="AK1023"/>
      <c r="AL1023"/>
      <c r="AM1023" t="s">
        <v>54</v>
      </c>
      <c r="AN1023" t="s">
        <v>1777</v>
      </c>
      <c r="AO1023"/>
      <c r="AP1023"/>
      <c r="AR1023"/>
      <c r="AS1023"/>
      <c r="AT1023"/>
      <c r="AU1023"/>
      <c r="AV1023"/>
      <c r="AW1023"/>
      <c r="AX1023" s="2" t="str">
        <f t="shared" si="30"/>
        <v>X</v>
      </c>
      <c r="AY1023" s="5">
        <f t="shared" si="31"/>
        <v>807</v>
      </c>
    </row>
    <row r="1024" spans="1:51" s="5" customFormat="1" x14ac:dyDescent="0.25">
      <c r="A1024" s="5" t="s">
        <v>1784</v>
      </c>
      <c r="B1024" s="5" t="s">
        <v>1785</v>
      </c>
      <c r="C1024" s="5" t="s">
        <v>1500</v>
      </c>
      <c r="E1024" s="5" t="s">
        <v>228</v>
      </c>
      <c r="F1024" s="5">
        <v>52021</v>
      </c>
      <c r="G1024" s="5" t="s">
        <v>67</v>
      </c>
      <c r="H1024" s="5">
        <v>7.9512340000000001E-2</v>
      </c>
      <c r="I1024" s="5">
        <v>4.5124240000000003E-2</v>
      </c>
      <c r="J1024">
        <v>9.6861767699999994</v>
      </c>
      <c r="K1024">
        <v>9.6861767699999994</v>
      </c>
      <c r="L1024" s="5">
        <v>0.03</v>
      </c>
      <c r="M1024">
        <v>41.046278000000001</v>
      </c>
      <c r="N1024">
        <v>-81.731755210000003</v>
      </c>
      <c r="O1024">
        <v>41.04616876</v>
      </c>
      <c r="P1024">
        <v>-81.732404310000007</v>
      </c>
      <c r="S1024" s="1">
        <v>45608</v>
      </c>
      <c r="T1024" t="s">
        <v>1786</v>
      </c>
      <c r="U1024" t="s">
        <v>87</v>
      </c>
      <c r="V1024" s="5" t="s">
        <v>88</v>
      </c>
      <c r="W1024" s="5" t="s">
        <v>71</v>
      </c>
      <c r="X1024" s="6">
        <v>644</v>
      </c>
      <c r="Y1024" s="5" t="s">
        <v>59</v>
      </c>
      <c r="Z1024" t="s">
        <v>1514</v>
      </c>
      <c r="AA1024">
        <v>2022</v>
      </c>
      <c r="AB1024" s="1">
        <v>44789</v>
      </c>
      <c r="AC1024" t="s">
        <v>60</v>
      </c>
      <c r="AD1024"/>
      <c r="AE1024"/>
      <c r="AF1024"/>
      <c r="AG1024" t="s">
        <v>54</v>
      </c>
      <c r="AH1024" t="s">
        <v>54</v>
      </c>
      <c r="AI1024"/>
      <c r="AJ1024" t="s">
        <v>62</v>
      </c>
      <c r="AK1024"/>
      <c r="AL1024"/>
      <c r="AM1024" t="s">
        <v>54</v>
      </c>
      <c r="AN1024" t="s">
        <v>1787</v>
      </c>
      <c r="AO1024"/>
      <c r="AP1024"/>
      <c r="AR1024"/>
      <c r="AS1024"/>
      <c r="AT1024"/>
      <c r="AU1024"/>
      <c r="AV1024"/>
      <c r="AW1024"/>
      <c r="AX1024" s="2" t="str">
        <f t="shared" si="30"/>
        <v>X</v>
      </c>
      <c r="AY1024" s="5">
        <f t="shared" si="31"/>
        <v>643</v>
      </c>
    </row>
    <row r="1025" spans="1:51" hidden="1" x14ac:dyDescent="0.25">
      <c r="A1025" t="s">
        <v>1944</v>
      </c>
      <c r="B1025" t="s">
        <v>1947</v>
      </c>
      <c r="C1025" t="s">
        <v>1500</v>
      </c>
      <c r="E1025" t="s">
        <v>257</v>
      </c>
      <c r="F1025">
        <v>57</v>
      </c>
      <c r="G1025" t="s">
        <v>76</v>
      </c>
      <c r="H1025">
        <v>3.3029999999999999</v>
      </c>
      <c r="I1025">
        <v>7.86</v>
      </c>
      <c r="J1025">
        <v>7.5468341199999998</v>
      </c>
      <c r="K1025">
        <v>7.5468341199999998</v>
      </c>
      <c r="M1025">
        <v>41.033848499999998</v>
      </c>
      <c r="N1025">
        <v>-81.762054789999993</v>
      </c>
      <c r="O1025">
        <v>41.031805290000001</v>
      </c>
      <c r="P1025">
        <v>-81.766679710000005</v>
      </c>
      <c r="Q1025" t="s">
        <v>1055</v>
      </c>
      <c r="R1025" t="s">
        <v>53</v>
      </c>
      <c r="S1025" s="1">
        <v>45754</v>
      </c>
      <c r="T1025" t="s">
        <v>1948</v>
      </c>
      <c r="U1025" t="s">
        <v>56</v>
      </c>
      <c r="V1025" t="s">
        <v>57</v>
      </c>
      <c r="W1025" t="s">
        <v>286</v>
      </c>
      <c r="X1025" s="4">
        <v>643</v>
      </c>
      <c r="Y1025" t="s">
        <v>59</v>
      </c>
      <c r="AA1025">
        <v>2025</v>
      </c>
      <c r="AC1025" t="s">
        <v>84</v>
      </c>
      <c r="AG1025" t="s">
        <v>61</v>
      </c>
      <c r="AH1025" t="s">
        <v>54</v>
      </c>
      <c r="AJ1025" t="s">
        <v>62</v>
      </c>
      <c r="AM1025" t="s">
        <v>54</v>
      </c>
      <c r="AO1025">
        <v>110010</v>
      </c>
      <c r="AQ1025">
        <v>110010</v>
      </c>
      <c r="AX1025" s="2" t="str">
        <f t="shared" si="30"/>
        <v/>
      </c>
      <c r="AY1025" t="str">
        <f t="shared" si="31"/>
        <v/>
      </c>
    </row>
    <row r="1026" spans="1:51" hidden="1" x14ac:dyDescent="0.25">
      <c r="A1026" t="s">
        <v>1944</v>
      </c>
      <c r="B1026" t="s">
        <v>1947</v>
      </c>
      <c r="C1026" t="s">
        <v>1500</v>
      </c>
      <c r="E1026" t="s">
        <v>257</v>
      </c>
      <c r="F1026">
        <v>57</v>
      </c>
      <c r="G1026" t="s">
        <v>76</v>
      </c>
      <c r="H1026">
        <v>3.3029999999999999</v>
      </c>
      <c r="I1026">
        <v>7.86</v>
      </c>
      <c r="J1026">
        <v>7.5468341199999998</v>
      </c>
      <c r="K1026">
        <v>7.5468341199999998</v>
      </c>
      <c r="L1026">
        <v>0.2</v>
      </c>
      <c r="M1026">
        <v>41.033848499999998</v>
      </c>
      <c r="N1026">
        <v>-81.762054789999993</v>
      </c>
      <c r="O1026">
        <v>41.031805290000001</v>
      </c>
      <c r="P1026">
        <v>-81.766679710000005</v>
      </c>
      <c r="Q1026" t="s">
        <v>1055</v>
      </c>
      <c r="R1026" t="s">
        <v>53</v>
      </c>
      <c r="S1026" s="1">
        <v>45754</v>
      </c>
      <c r="T1026" t="s">
        <v>1949</v>
      </c>
      <c r="U1026" t="s">
        <v>56</v>
      </c>
      <c r="V1026" t="s">
        <v>74</v>
      </c>
      <c r="W1026" t="s">
        <v>89</v>
      </c>
      <c r="X1026" s="4">
        <v>643</v>
      </c>
      <c r="Y1026" t="s">
        <v>59</v>
      </c>
      <c r="AA1026">
        <v>2025</v>
      </c>
      <c r="AC1026" t="s">
        <v>60</v>
      </c>
      <c r="AG1026" t="s">
        <v>61</v>
      </c>
      <c r="AH1026" t="s">
        <v>54</v>
      </c>
      <c r="AJ1026" t="s">
        <v>62</v>
      </c>
      <c r="AM1026" t="s">
        <v>54</v>
      </c>
      <c r="AO1026">
        <v>110010</v>
      </c>
      <c r="AQ1026">
        <v>110010</v>
      </c>
      <c r="AX1026" s="2" t="str">
        <f t="shared" ref="AX1026:AX1089" si="32">IF(AND(X1026=807,AA1026&lt;2023),"X",IF(AND(X1026=642,AA1026&lt;2026),"X",IF(AND(X1026=644,AA1026&lt;2023),"X",IF(AND(X1026=643,AA1026&lt;2025),"X",""))))</f>
        <v/>
      </c>
      <c r="AY1026" t="str">
        <f t="shared" ref="AY1026:AY1089" si="33">IF(AND(AX1026="X",X1026=642),642,IF(AND(AX1026="X",X1026=643),643,IF(AND(AX1026="X",X1026=644),643,IF(AND(AX1026="X",X1026=807),807,""))))</f>
        <v/>
      </c>
    </row>
    <row r="1027" spans="1:51" hidden="1" x14ac:dyDescent="0.25">
      <c r="A1027" t="s">
        <v>1944</v>
      </c>
      <c r="B1027" t="s">
        <v>1947</v>
      </c>
      <c r="C1027" t="s">
        <v>1500</v>
      </c>
      <c r="E1027" t="s">
        <v>257</v>
      </c>
      <c r="F1027">
        <v>57</v>
      </c>
      <c r="G1027" t="s">
        <v>76</v>
      </c>
      <c r="H1027">
        <v>3.3029999999999999</v>
      </c>
      <c r="I1027">
        <v>7.86</v>
      </c>
      <c r="J1027">
        <v>7.5468341199999998</v>
      </c>
      <c r="K1027">
        <v>7.5468341199999998</v>
      </c>
      <c r="L1027">
        <v>0.2</v>
      </c>
      <c r="M1027">
        <v>41.033848499999998</v>
      </c>
      <c r="N1027">
        <v>-81.762054789999993</v>
      </c>
      <c r="O1027">
        <v>41.031805290000001</v>
      </c>
      <c r="P1027">
        <v>-81.766679710000005</v>
      </c>
      <c r="Q1027" t="s">
        <v>1055</v>
      </c>
      <c r="R1027" t="s">
        <v>53</v>
      </c>
      <c r="S1027" s="1">
        <v>45754</v>
      </c>
      <c r="T1027" t="s">
        <v>1950</v>
      </c>
      <c r="U1027" t="s">
        <v>56</v>
      </c>
      <c r="V1027" t="s">
        <v>57</v>
      </c>
      <c r="W1027" t="s">
        <v>286</v>
      </c>
      <c r="X1027" s="4">
        <v>643</v>
      </c>
      <c r="Y1027" t="s">
        <v>64</v>
      </c>
      <c r="AA1027">
        <v>2025</v>
      </c>
      <c r="AC1027" t="s">
        <v>60</v>
      </c>
      <c r="AG1027" t="s">
        <v>61</v>
      </c>
      <c r="AH1027" t="s">
        <v>54</v>
      </c>
      <c r="AJ1027" t="s">
        <v>62</v>
      </c>
      <c r="AM1027" t="s">
        <v>54</v>
      </c>
      <c r="AO1027">
        <v>110010</v>
      </c>
      <c r="AQ1027">
        <v>110010</v>
      </c>
      <c r="AX1027" s="2" t="str">
        <f t="shared" si="32"/>
        <v/>
      </c>
      <c r="AY1027" t="str">
        <f t="shared" si="33"/>
        <v/>
      </c>
    </row>
    <row r="1028" spans="1:51" hidden="1" x14ac:dyDescent="0.25">
      <c r="A1028" t="s">
        <v>1944</v>
      </c>
      <c r="B1028" t="s">
        <v>1947</v>
      </c>
      <c r="C1028" t="s">
        <v>1500</v>
      </c>
      <c r="E1028" t="s">
        <v>257</v>
      </c>
      <c r="F1028">
        <v>57</v>
      </c>
      <c r="G1028" t="s">
        <v>76</v>
      </c>
      <c r="H1028">
        <v>3.3029999999999999</v>
      </c>
      <c r="I1028">
        <v>7.86</v>
      </c>
      <c r="J1028">
        <v>7.5468341199999998</v>
      </c>
      <c r="K1028">
        <v>7.5468341199999998</v>
      </c>
      <c r="L1028">
        <v>0.2</v>
      </c>
      <c r="M1028">
        <v>41.033848499999998</v>
      </c>
      <c r="N1028">
        <v>-81.762054789999993</v>
      </c>
      <c r="O1028">
        <v>41.031805290000001</v>
      </c>
      <c r="P1028">
        <v>-81.766679710000005</v>
      </c>
      <c r="Q1028" t="s">
        <v>1055</v>
      </c>
      <c r="R1028" t="s">
        <v>53</v>
      </c>
      <c r="S1028" s="1">
        <v>45754</v>
      </c>
      <c r="T1028" t="s">
        <v>1951</v>
      </c>
      <c r="U1028" t="s">
        <v>56</v>
      </c>
      <c r="V1028" t="s">
        <v>74</v>
      </c>
      <c r="W1028" t="s">
        <v>286</v>
      </c>
      <c r="X1028" s="4">
        <v>643</v>
      </c>
      <c r="Y1028" t="s">
        <v>59</v>
      </c>
      <c r="AA1028">
        <v>2025</v>
      </c>
      <c r="AC1028" t="s">
        <v>60</v>
      </c>
      <c r="AG1028" t="s">
        <v>61</v>
      </c>
      <c r="AH1028" t="s">
        <v>54</v>
      </c>
      <c r="AJ1028" t="s">
        <v>62</v>
      </c>
      <c r="AM1028" t="s">
        <v>54</v>
      </c>
      <c r="AO1028">
        <v>110010</v>
      </c>
      <c r="AQ1028">
        <v>110010</v>
      </c>
      <c r="AX1028" s="2" t="str">
        <f t="shared" si="32"/>
        <v/>
      </c>
      <c r="AY1028" t="str">
        <f t="shared" si="33"/>
        <v/>
      </c>
    </row>
    <row r="1029" spans="1:51" hidden="1" x14ac:dyDescent="0.25">
      <c r="A1029" t="s">
        <v>1944</v>
      </c>
      <c r="B1029" t="s">
        <v>1947</v>
      </c>
      <c r="C1029" t="s">
        <v>1500</v>
      </c>
      <c r="E1029" t="s">
        <v>257</v>
      </c>
      <c r="F1029">
        <v>57</v>
      </c>
      <c r="G1029" t="s">
        <v>76</v>
      </c>
      <c r="H1029">
        <v>3.3029999999999999</v>
      </c>
      <c r="I1029">
        <v>7.86</v>
      </c>
      <c r="J1029">
        <v>7.5468341199999998</v>
      </c>
      <c r="K1029">
        <v>7.5468341199999998</v>
      </c>
      <c r="L1029">
        <v>0.2</v>
      </c>
      <c r="M1029">
        <v>41.033848499999998</v>
      </c>
      <c r="N1029">
        <v>-81.762054789999993</v>
      </c>
      <c r="O1029">
        <v>41.031805290000001</v>
      </c>
      <c r="P1029">
        <v>-81.766679710000005</v>
      </c>
      <c r="Q1029" t="s">
        <v>1055</v>
      </c>
      <c r="R1029" t="s">
        <v>53</v>
      </c>
      <c r="S1029" s="1">
        <v>45754</v>
      </c>
      <c r="T1029" t="s">
        <v>1952</v>
      </c>
      <c r="U1029" t="s">
        <v>56</v>
      </c>
      <c r="V1029" t="s">
        <v>96</v>
      </c>
      <c r="W1029" t="s">
        <v>286</v>
      </c>
      <c r="X1029" s="4">
        <v>643</v>
      </c>
      <c r="Y1029" t="s">
        <v>64</v>
      </c>
      <c r="AA1029">
        <v>2025</v>
      </c>
      <c r="AC1029" t="s">
        <v>60</v>
      </c>
      <c r="AG1029" t="s">
        <v>61</v>
      </c>
      <c r="AH1029" t="s">
        <v>54</v>
      </c>
      <c r="AJ1029" t="s">
        <v>62</v>
      </c>
      <c r="AM1029" t="s">
        <v>54</v>
      </c>
      <c r="AO1029">
        <v>110010</v>
      </c>
      <c r="AQ1029">
        <v>110010</v>
      </c>
      <c r="AX1029" s="2" t="str">
        <f t="shared" si="32"/>
        <v/>
      </c>
      <c r="AY1029" t="str">
        <f t="shared" si="33"/>
        <v/>
      </c>
    </row>
    <row r="1030" spans="1:51" s="5" customFormat="1" x14ac:dyDescent="0.25">
      <c r="A1030" s="5" t="s">
        <v>1784</v>
      </c>
      <c r="B1030" s="5" t="s">
        <v>1788</v>
      </c>
      <c r="C1030" s="5" t="s">
        <v>1500</v>
      </c>
      <c r="E1030" s="5" t="s">
        <v>228</v>
      </c>
      <c r="F1030" s="5">
        <v>52021</v>
      </c>
      <c r="G1030" s="5" t="s">
        <v>67</v>
      </c>
      <c r="H1030" s="5">
        <v>0.21828976999999999</v>
      </c>
      <c r="I1030" s="5">
        <v>0.19054362</v>
      </c>
      <c r="J1030">
        <v>9.8318999999999992</v>
      </c>
      <c r="K1030">
        <v>9.8318999999999992</v>
      </c>
      <c r="L1030" s="5">
        <v>0.03</v>
      </c>
      <c r="M1030">
        <v>41.046070039999996</v>
      </c>
      <c r="N1030">
        <v>-81.729107830000004</v>
      </c>
      <c r="O1030">
        <v>41.046103420000001</v>
      </c>
      <c r="P1030">
        <v>-81.729636229999997</v>
      </c>
      <c r="S1030" s="1">
        <v>45608</v>
      </c>
      <c r="T1030" t="s">
        <v>1789</v>
      </c>
      <c r="U1030" t="s">
        <v>87</v>
      </c>
      <c r="V1030" s="5" t="s">
        <v>96</v>
      </c>
      <c r="W1030" s="5" t="s">
        <v>71</v>
      </c>
      <c r="X1030" s="6">
        <v>644</v>
      </c>
      <c r="Y1030" s="5" t="s">
        <v>59</v>
      </c>
      <c r="Z1030" t="s">
        <v>1514</v>
      </c>
      <c r="AA1030">
        <v>2022</v>
      </c>
      <c r="AB1030" s="1">
        <v>44789</v>
      </c>
      <c r="AC1030" t="s">
        <v>60</v>
      </c>
      <c r="AD1030"/>
      <c r="AE1030"/>
      <c r="AF1030"/>
      <c r="AG1030" t="s">
        <v>54</v>
      </c>
      <c r="AH1030" t="s">
        <v>54</v>
      </c>
      <c r="AI1030"/>
      <c r="AJ1030" t="s">
        <v>62</v>
      </c>
      <c r="AK1030"/>
      <c r="AL1030"/>
      <c r="AM1030" t="s">
        <v>54</v>
      </c>
      <c r="AN1030" t="s">
        <v>1787</v>
      </c>
      <c r="AO1030"/>
      <c r="AP1030"/>
      <c r="AR1030"/>
      <c r="AS1030"/>
      <c r="AT1030"/>
      <c r="AU1030"/>
      <c r="AV1030"/>
      <c r="AW1030"/>
      <c r="AX1030" s="2" t="str">
        <f t="shared" si="32"/>
        <v>X</v>
      </c>
      <c r="AY1030" s="5">
        <f t="shared" si="33"/>
        <v>643</v>
      </c>
    </row>
    <row r="1031" spans="1:51" s="5" customFormat="1" x14ac:dyDescent="0.25">
      <c r="A1031" s="5" t="s">
        <v>1784</v>
      </c>
      <c r="B1031" s="5" t="s">
        <v>1790</v>
      </c>
      <c r="C1031" s="5" t="s">
        <v>1500</v>
      </c>
      <c r="E1031" s="5" t="s">
        <v>228</v>
      </c>
      <c r="F1031" s="5">
        <v>52021</v>
      </c>
      <c r="G1031" s="5" t="s">
        <v>67</v>
      </c>
      <c r="H1031" s="5">
        <v>0.22289999999999999</v>
      </c>
      <c r="I1031" s="5">
        <v>0.21828357000000001</v>
      </c>
      <c r="J1031">
        <v>25.466918020000001</v>
      </c>
      <c r="K1031">
        <v>25.466918020000001</v>
      </c>
      <c r="L1031" s="5">
        <v>0.01</v>
      </c>
      <c r="M1031">
        <v>41.046061950000002</v>
      </c>
      <c r="N1031">
        <v>-81.729005909999998</v>
      </c>
      <c r="O1031">
        <v>41.046071050000002</v>
      </c>
      <c r="P1031">
        <v>-81.729107830000004</v>
      </c>
      <c r="S1031" s="1">
        <v>45608</v>
      </c>
      <c r="T1031" t="s">
        <v>1791</v>
      </c>
      <c r="U1031" t="s">
        <v>87</v>
      </c>
      <c r="V1031" s="5" t="s">
        <v>88</v>
      </c>
      <c r="W1031" s="5" t="s">
        <v>71</v>
      </c>
      <c r="X1031" s="6">
        <v>644</v>
      </c>
      <c r="Y1031" s="5" t="s">
        <v>59</v>
      </c>
      <c r="Z1031" t="s">
        <v>1514</v>
      </c>
      <c r="AA1031">
        <v>2022</v>
      </c>
      <c r="AB1031" s="1">
        <v>44789</v>
      </c>
      <c r="AC1031" t="s">
        <v>60</v>
      </c>
      <c r="AD1031"/>
      <c r="AE1031"/>
      <c r="AF1031"/>
      <c r="AG1031" t="s">
        <v>54</v>
      </c>
      <c r="AH1031" t="s">
        <v>54</v>
      </c>
      <c r="AI1031"/>
      <c r="AJ1031" t="s">
        <v>62</v>
      </c>
      <c r="AK1031"/>
      <c r="AL1031" t="s">
        <v>1792</v>
      </c>
      <c r="AM1031" t="s">
        <v>61</v>
      </c>
      <c r="AN1031" t="s">
        <v>1793</v>
      </c>
      <c r="AO1031"/>
      <c r="AP1031"/>
      <c r="AR1031"/>
      <c r="AS1031"/>
      <c r="AT1031"/>
      <c r="AU1031"/>
      <c r="AV1031"/>
      <c r="AW1031"/>
      <c r="AX1031" s="2" t="str">
        <f t="shared" si="32"/>
        <v>X</v>
      </c>
      <c r="AY1031" s="5">
        <f t="shared" si="33"/>
        <v>643</v>
      </c>
    </row>
    <row r="1032" spans="1:51" s="5" customFormat="1" x14ac:dyDescent="0.25">
      <c r="A1032" s="5" t="s">
        <v>1784</v>
      </c>
      <c r="B1032" s="5" t="s">
        <v>1790</v>
      </c>
      <c r="C1032" s="5" t="s">
        <v>1500</v>
      </c>
      <c r="E1032" s="5" t="s">
        <v>228</v>
      </c>
      <c r="F1032" s="5">
        <v>52021</v>
      </c>
      <c r="G1032" s="5" t="s">
        <v>67</v>
      </c>
      <c r="H1032" s="5">
        <v>0.22289999999999999</v>
      </c>
      <c r="I1032" s="5">
        <v>0.19047750999999999</v>
      </c>
      <c r="J1032">
        <v>9.8318999999999992</v>
      </c>
      <c r="K1032">
        <v>9.8318999999999992</v>
      </c>
      <c r="L1032" s="5">
        <v>0.03</v>
      </c>
      <c r="M1032">
        <v>41.046099769999998</v>
      </c>
      <c r="N1032">
        <v>-81.729000880000001</v>
      </c>
      <c r="O1032">
        <v>41.046134160000001</v>
      </c>
      <c r="P1032">
        <v>-81.729633879999994</v>
      </c>
      <c r="S1032" s="1">
        <v>45608</v>
      </c>
      <c r="T1032" t="s">
        <v>1794</v>
      </c>
      <c r="U1032" t="s">
        <v>87</v>
      </c>
      <c r="V1032" s="5" t="s">
        <v>96</v>
      </c>
      <c r="W1032" s="5" t="s">
        <v>71</v>
      </c>
      <c r="X1032" s="6">
        <v>644</v>
      </c>
      <c r="Y1032" s="5" t="s">
        <v>59</v>
      </c>
      <c r="Z1032" t="s">
        <v>1514</v>
      </c>
      <c r="AA1032">
        <v>2022</v>
      </c>
      <c r="AB1032" s="1">
        <v>44789</v>
      </c>
      <c r="AC1032" t="s">
        <v>60</v>
      </c>
      <c r="AD1032"/>
      <c r="AE1032"/>
      <c r="AF1032"/>
      <c r="AG1032" t="s">
        <v>54</v>
      </c>
      <c r="AH1032" t="s">
        <v>54</v>
      </c>
      <c r="AI1032"/>
      <c r="AJ1032" t="s">
        <v>62</v>
      </c>
      <c r="AK1032"/>
      <c r="AL1032"/>
      <c r="AM1032" t="s">
        <v>54</v>
      </c>
      <c r="AN1032" t="s">
        <v>1787</v>
      </c>
      <c r="AO1032"/>
      <c r="AP1032"/>
      <c r="AR1032"/>
      <c r="AS1032"/>
      <c r="AT1032"/>
      <c r="AU1032"/>
      <c r="AV1032"/>
      <c r="AW1032"/>
      <c r="AX1032" s="2" t="str">
        <f t="shared" si="32"/>
        <v>X</v>
      </c>
      <c r="AY1032" s="5">
        <f t="shared" si="33"/>
        <v>643</v>
      </c>
    </row>
    <row r="1033" spans="1:51" s="5" customFormat="1" x14ac:dyDescent="0.25">
      <c r="A1033" s="5" t="s">
        <v>1795</v>
      </c>
      <c r="B1033" s="5" t="s">
        <v>1799</v>
      </c>
      <c r="C1033" s="5" t="s">
        <v>1500</v>
      </c>
      <c r="E1033" s="5" t="s">
        <v>228</v>
      </c>
      <c r="F1033" s="5">
        <v>52022</v>
      </c>
      <c r="G1033" s="5" t="s">
        <v>76</v>
      </c>
      <c r="H1033" s="5">
        <v>0.1290403</v>
      </c>
      <c r="I1033" s="5">
        <v>0.16000232</v>
      </c>
      <c r="J1033">
        <v>11.97689782</v>
      </c>
      <c r="K1033">
        <v>11.97689782</v>
      </c>
      <c r="L1033" s="5">
        <v>0.03</v>
      </c>
      <c r="M1033">
        <v>41.043127409999997</v>
      </c>
      <c r="N1033">
        <v>-81.689611990000003</v>
      </c>
      <c r="O1033">
        <v>41.043428830000003</v>
      </c>
      <c r="P1033">
        <v>-81.690055220000005</v>
      </c>
      <c r="S1033" s="1">
        <v>45608</v>
      </c>
      <c r="T1033" t="s">
        <v>1800</v>
      </c>
      <c r="U1033" t="s">
        <v>87</v>
      </c>
      <c r="V1033" s="5" t="s">
        <v>88</v>
      </c>
      <c r="W1033" s="5" t="s">
        <v>71</v>
      </c>
      <c r="X1033" s="6">
        <v>644</v>
      </c>
      <c r="Y1033" s="5" t="s">
        <v>59</v>
      </c>
      <c r="Z1033" t="s">
        <v>1514</v>
      </c>
      <c r="AA1033">
        <v>2022</v>
      </c>
      <c r="AB1033" s="1">
        <v>44789</v>
      </c>
      <c r="AC1033" t="s">
        <v>60</v>
      </c>
      <c r="AD1033"/>
      <c r="AE1033"/>
      <c r="AF1033"/>
      <c r="AG1033" t="s">
        <v>54</v>
      </c>
      <c r="AH1033" t="s">
        <v>54</v>
      </c>
      <c r="AI1033" s="1">
        <v>45520</v>
      </c>
      <c r="AJ1033" t="s">
        <v>62</v>
      </c>
      <c r="AK1033"/>
      <c r="AL1033"/>
      <c r="AM1033" t="s">
        <v>54</v>
      </c>
      <c r="AN1033" t="s">
        <v>1801</v>
      </c>
      <c r="AO1033"/>
      <c r="AP1033"/>
      <c r="AR1033"/>
      <c r="AS1033"/>
      <c r="AT1033"/>
      <c r="AU1033"/>
      <c r="AV1033"/>
      <c r="AW1033"/>
      <c r="AX1033" s="2" t="str">
        <f t="shared" si="32"/>
        <v>X</v>
      </c>
      <c r="AY1033" s="5">
        <f t="shared" si="33"/>
        <v>643</v>
      </c>
    </row>
    <row r="1034" spans="1:51" s="5" customFormat="1" x14ac:dyDescent="0.25">
      <c r="A1034" s="5" t="s">
        <v>1795</v>
      </c>
      <c r="B1034" s="5" t="s">
        <v>1802</v>
      </c>
      <c r="C1034" s="5" t="s">
        <v>1500</v>
      </c>
      <c r="E1034" s="5" t="s">
        <v>228</v>
      </c>
      <c r="F1034" s="5">
        <v>52022</v>
      </c>
      <c r="G1034" s="5" t="s">
        <v>76</v>
      </c>
      <c r="H1034" s="5">
        <v>0.18627013000000001</v>
      </c>
      <c r="I1034" s="5">
        <v>0.27453378000000001</v>
      </c>
      <c r="J1034">
        <v>2.0576683299999998</v>
      </c>
      <c r="K1034">
        <v>2.0576683299999998</v>
      </c>
      <c r="L1034" s="5">
        <v>0.09</v>
      </c>
      <c r="M1034">
        <v>41.043754290000003</v>
      </c>
      <c r="N1034">
        <v>-81.690329410000004</v>
      </c>
      <c r="O1034">
        <v>41.044725300000003</v>
      </c>
      <c r="P1034">
        <v>-81.691424420000004</v>
      </c>
      <c r="S1034" s="1">
        <v>45608</v>
      </c>
      <c r="T1034" t="s">
        <v>1803</v>
      </c>
      <c r="U1034" t="s">
        <v>87</v>
      </c>
      <c r="V1034" s="5" t="s">
        <v>96</v>
      </c>
      <c r="W1034" s="5" t="s">
        <v>71</v>
      </c>
      <c r="X1034" s="6">
        <v>644</v>
      </c>
      <c r="Y1034" s="5" t="s">
        <v>59</v>
      </c>
      <c r="Z1034" t="s">
        <v>1514</v>
      </c>
      <c r="AA1034">
        <v>2022</v>
      </c>
      <c r="AB1034" s="1">
        <v>44789</v>
      </c>
      <c r="AC1034" t="s">
        <v>60</v>
      </c>
      <c r="AD1034"/>
      <c r="AE1034"/>
      <c r="AF1034"/>
      <c r="AG1034" t="s">
        <v>54</v>
      </c>
      <c r="AH1034" t="s">
        <v>54</v>
      </c>
      <c r="AI1034"/>
      <c r="AJ1034" t="s">
        <v>62</v>
      </c>
      <c r="AK1034"/>
      <c r="AL1034"/>
      <c r="AM1034" t="s">
        <v>54</v>
      </c>
      <c r="AN1034" t="s">
        <v>1801</v>
      </c>
      <c r="AO1034"/>
      <c r="AP1034"/>
      <c r="AR1034"/>
      <c r="AS1034"/>
      <c r="AT1034"/>
      <c r="AU1034"/>
      <c r="AV1034"/>
      <c r="AW1034"/>
      <c r="AX1034" s="2" t="str">
        <f t="shared" si="32"/>
        <v>X</v>
      </c>
      <c r="AY1034" s="5">
        <f t="shared" si="33"/>
        <v>643</v>
      </c>
    </row>
    <row r="1035" spans="1:51" s="5" customFormat="1" x14ac:dyDescent="0.25">
      <c r="A1035" s="5" t="s">
        <v>1795</v>
      </c>
      <c r="B1035" s="5" t="s">
        <v>1796</v>
      </c>
      <c r="C1035" s="5" t="s">
        <v>1500</v>
      </c>
      <c r="E1035" s="5" t="s">
        <v>228</v>
      </c>
      <c r="F1035" s="5">
        <v>52022</v>
      </c>
      <c r="G1035" s="5" t="s">
        <v>76</v>
      </c>
      <c r="H1035" s="5">
        <v>0</v>
      </c>
      <c r="I1035" s="5">
        <v>0</v>
      </c>
      <c r="J1035">
        <v>2.056</v>
      </c>
      <c r="K1035">
        <v>2.056</v>
      </c>
      <c r="M1035">
        <v>41.041933460000003</v>
      </c>
      <c r="N1035">
        <v>-81.687732370000006</v>
      </c>
      <c r="O1035">
        <v>41.044816869999998</v>
      </c>
      <c r="P1035">
        <v>-81.691519409999998</v>
      </c>
      <c r="Q1035" s="5" t="s">
        <v>1797</v>
      </c>
      <c r="R1035" s="5" t="s">
        <v>172</v>
      </c>
      <c r="S1035" s="1">
        <v>45497</v>
      </c>
      <c r="T1035" t="s">
        <v>1798</v>
      </c>
      <c r="U1035" t="s">
        <v>56</v>
      </c>
      <c r="V1035" s="5" t="s">
        <v>96</v>
      </c>
      <c r="W1035" s="5" t="s">
        <v>286</v>
      </c>
      <c r="X1035" s="6">
        <v>807</v>
      </c>
      <c r="Y1035" s="5" t="s">
        <v>64</v>
      </c>
      <c r="Z1035"/>
      <c r="AA1035"/>
      <c r="AB1035"/>
      <c r="AC1035" t="s">
        <v>84</v>
      </c>
      <c r="AD1035"/>
      <c r="AE1035"/>
      <c r="AF1035"/>
      <c r="AG1035" t="s">
        <v>61</v>
      </c>
      <c r="AH1035" t="s">
        <v>54</v>
      </c>
      <c r="AI1035"/>
      <c r="AJ1035" t="s">
        <v>62</v>
      </c>
      <c r="AK1035"/>
      <c r="AL1035"/>
      <c r="AM1035" t="s">
        <v>54</v>
      </c>
      <c r="AN1035"/>
      <c r="AO1035"/>
      <c r="AP1035"/>
      <c r="AR1035"/>
      <c r="AS1035"/>
      <c r="AT1035"/>
      <c r="AU1035"/>
      <c r="AV1035"/>
      <c r="AW1035"/>
      <c r="AX1035" s="2" t="str">
        <f t="shared" si="32"/>
        <v>X</v>
      </c>
      <c r="AY1035" s="5">
        <f t="shared" si="33"/>
        <v>807</v>
      </c>
    </row>
    <row r="1036" spans="1:51" s="5" customFormat="1" x14ac:dyDescent="0.25">
      <c r="A1036" s="5" t="s">
        <v>1795</v>
      </c>
      <c r="B1036" s="5" t="s">
        <v>1796</v>
      </c>
      <c r="C1036" s="5" t="s">
        <v>1500</v>
      </c>
      <c r="E1036" s="5" t="s">
        <v>228</v>
      </c>
      <c r="F1036" s="5">
        <v>52022</v>
      </c>
      <c r="G1036" s="5" t="s">
        <v>76</v>
      </c>
      <c r="H1036" s="5">
        <v>0</v>
      </c>
      <c r="I1036" s="5">
        <v>0</v>
      </c>
      <c r="J1036">
        <v>2.056</v>
      </c>
      <c r="K1036">
        <v>2.056</v>
      </c>
      <c r="L1036" s="5">
        <v>0.12</v>
      </c>
      <c r="M1036">
        <v>41.041933460000003</v>
      </c>
      <c r="N1036">
        <v>-81.687732370000006</v>
      </c>
      <c r="O1036">
        <v>41.044816869999998</v>
      </c>
      <c r="P1036">
        <v>-81.691519409999998</v>
      </c>
      <c r="Q1036" s="5" t="s">
        <v>1797</v>
      </c>
      <c r="R1036" s="5" t="s">
        <v>172</v>
      </c>
      <c r="S1036" s="1">
        <v>45497</v>
      </c>
      <c r="T1036"/>
      <c r="U1036" t="s">
        <v>56</v>
      </c>
      <c r="V1036" s="5" t="s">
        <v>57</v>
      </c>
      <c r="W1036" s="5" t="s">
        <v>286</v>
      </c>
      <c r="X1036" s="6">
        <v>807</v>
      </c>
      <c r="Y1036" s="5" t="s">
        <v>59</v>
      </c>
      <c r="Z1036"/>
      <c r="AA1036"/>
      <c r="AB1036"/>
      <c r="AC1036" t="s">
        <v>60</v>
      </c>
      <c r="AD1036"/>
      <c r="AE1036"/>
      <c r="AF1036"/>
      <c r="AG1036" t="s">
        <v>61</v>
      </c>
      <c r="AH1036" t="s">
        <v>54</v>
      </c>
      <c r="AI1036"/>
      <c r="AJ1036" t="s">
        <v>62</v>
      </c>
      <c r="AK1036"/>
      <c r="AL1036"/>
      <c r="AM1036" t="s">
        <v>54</v>
      </c>
      <c r="AN1036"/>
      <c r="AO1036"/>
      <c r="AP1036"/>
      <c r="AR1036"/>
      <c r="AS1036"/>
      <c r="AT1036"/>
      <c r="AU1036"/>
      <c r="AV1036"/>
      <c r="AW1036"/>
      <c r="AX1036" s="2" t="str">
        <f t="shared" si="32"/>
        <v>X</v>
      </c>
      <c r="AY1036" s="5">
        <f t="shared" si="33"/>
        <v>807</v>
      </c>
    </row>
    <row r="1037" spans="1:51" s="5" customFormat="1" x14ac:dyDescent="0.25">
      <c r="A1037" s="5" t="s">
        <v>1795</v>
      </c>
      <c r="B1037" s="5" t="s">
        <v>1796</v>
      </c>
      <c r="C1037" s="5" t="s">
        <v>1500</v>
      </c>
      <c r="E1037" s="5" t="s">
        <v>228</v>
      </c>
      <c r="F1037" s="5">
        <v>52022</v>
      </c>
      <c r="G1037" s="5" t="s">
        <v>76</v>
      </c>
      <c r="H1037" s="5">
        <v>0</v>
      </c>
      <c r="I1037" s="5">
        <v>0</v>
      </c>
      <c r="J1037">
        <v>2.056</v>
      </c>
      <c r="K1037">
        <v>2.056</v>
      </c>
      <c r="L1037" s="5">
        <v>0.12</v>
      </c>
      <c r="M1037">
        <v>41.041933460000003</v>
      </c>
      <c r="N1037">
        <v>-81.687732370000006</v>
      </c>
      <c r="O1037">
        <v>41.044816869999998</v>
      </c>
      <c r="P1037">
        <v>-81.691519409999998</v>
      </c>
      <c r="Q1037" s="5" t="s">
        <v>1797</v>
      </c>
      <c r="R1037" s="5" t="s">
        <v>172</v>
      </c>
      <c r="S1037" s="1">
        <v>45497</v>
      </c>
      <c r="T1037"/>
      <c r="U1037" t="s">
        <v>56</v>
      </c>
      <c r="V1037" s="5" t="s">
        <v>57</v>
      </c>
      <c r="W1037" s="5" t="s">
        <v>286</v>
      </c>
      <c r="X1037" s="6">
        <v>807</v>
      </c>
      <c r="Y1037" s="5" t="s">
        <v>64</v>
      </c>
      <c r="Z1037"/>
      <c r="AA1037"/>
      <c r="AB1037"/>
      <c r="AC1037" t="s">
        <v>60</v>
      </c>
      <c r="AD1037"/>
      <c r="AE1037"/>
      <c r="AF1037"/>
      <c r="AG1037" t="s">
        <v>61</v>
      </c>
      <c r="AH1037" t="s">
        <v>54</v>
      </c>
      <c r="AI1037"/>
      <c r="AJ1037" t="s">
        <v>62</v>
      </c>
      <c r="AK1037"/>
      <c r="AL1037"/>
      <c r="AM1037" t="s">
        <v>54</v>
      </c>
      <c r="AN1037"/>
      <c r="AO1037"/>
      <c r="AP1037"/>
      <c r="AR1037"/>
      <c r="AS1037"/>
      <c r="AT1037"/>
      <c r="AU1037"/>
      <c r="AV1037"/>
      <c r="AW1037"/>
      <c r="AX1037" s="2" t="str">
        <f t="shared" si="32"/>
        <v>X</v>
      </c>
      <c r="AY1037" s="5">
        <f t="shared" si="33"/>
        <v>807</v>
      </c>
    </row>
    <row r="1038" spans="1:51" s="5" customFormat="1" x14ac:dyDescent="0.25">
      <c r="A1038" s="5" t="s">
        <v>1795</v>
      </c>
      <c r="B1038" s="5" t="s">
        <v>1796</v>
      </c>
      <c r="C1038" s="5" t="s">
        <v>1500</v>
      </c>
      <c r="E1038" s="5" t="s">
        <v>228</v>
      </c>
      <c r="F1038" s="5">
        <v>52022</v>
      </c>
      <c r="G1038" s="5" t="s">
        <v>76</v>
      </c>
      <c r="H1038" s="5">
        <v>0</v>
      </c>
      <c r="I1038" s="5">
        <v>0</v>
      </c>
      <c r="J1038">
        <v>2.056</v>
      </c>
      <c r="K1038">
        <v>2.056</v>
      </c>
      <c r="L1038" s="5">
        <v>0.12</v>
      </c>
      <c r="M1038">
        <v>41.041933460000003</v>
      </c>
      <c r="N1038">
        <v>-81.687732370000006</v>
      </c>
      <c r="O1038">
        <v>41.044816869999998</v>
      </c>
      <c r="P1038">
        <v>-81.691519409999998</v>
      </c>
      <c r="Q1038" s="5" t="s">
        <v>1797</v>
      </c>
      <c r="R1038" s="5" t="s">
        <v>172</v>
      </c>
      <c r="S1038" s="1">
        <v>45497</v>
      </c>
      <c r="T1038"/>
      <c r="U1038" t="s">
        <v>56</v>
      </c>
      <c r="V1038" s="5" t="s">
        <v>57</v>
      </c>
      <c r="W1038" s="5" t="s">
        <v>286</v>
      </c>
      <c r="X1038" s="6">
        <v>807</v>
      </c>
      <c r="Y1038" s="5" t="s">
        <v>59</v>
      </c>
      <c r="Z1038"/>
      <c r="AA1038"/>
      <c r="AB1038"/>
      <c r="AC1038" t="s">
        <v>60</v>
      </c>
      <c r="AD1038"/>
      <c r="AE1038"/>
      <c r="AF1038"/>
      <c r="AG1038" t="s">
        <v>61</v>
      </c>
      <c r="AH1038" t="s">
        <v>54</v>
      </c>
      <c r="AI1038"/>
      <c r="AJ1038" t="s">
        <v>62</v>
      </c>
      <c r="AK1038"/>
      <c r="AL1038"/>
      <c r="AM1038" t="s">
        <v>54</v>
      </c>
      <c r="AN1038"/>
      <c r="AO1038"/>
      <c r="AP1038"/>
      <c r="AR1038"/>
      <c r="AS1038"/>
      <c r="AT1038"/>
      <c r="AU1038"/>
      <c r="AV1038"/>
      <c r="AW1038"/>
      <c r="AX1038" s="2" t="str">
        <f t="shared" si="32"/>
        <v>X</v>
      </c>
      <c r="AY1038" s="5">
        <f t="shared" si="33"/>
        <v>807</v>
      </c>
    </row>
    <row r="1039" spans="1:51" s="5" customFormat="1" x14ac:dyDescent="0.25">
      <c r="A1039" s="5" t="s">
        <v>1804</v>
      </c>
      <c r="B1039" s="5" t="s">
        <v>1805</v>
      </c>
      <c r="C1039" s="5" t="s">
        <v>1500</v>
      </c>
      <c r="E1039" s="5" t="s">
        <v>228</v>
      </c>
      <c r="F1039" s="5">
        <v>52023</v>
      </c>
      <c r="G1039" s="5" t="s">
        <v>76</v>
      </c>
      <c r="H1039" s="5">
        <v>0</v>
      </c>
      <c r="I1039" s="5">
        <v>11.928000000000001</v>
      </c>
      <c r="J1039">
        <v>11.60644155</v>
      </c>
      <c r="K1039">
        <v>11.60644155</v>
      </c>
      <c r="M1039">
        <v>41.044816869999998</v>
      </c>
      <c r="N1039">
        <v>-81.691519409999998</v>
      </c>
      <c r="O1039">
        <v>41.046622489999997</v>
      </c>
      <c r="P1039">
        <v>-81.695788410000006</v>
      </c>
      <c r="Q1039" s="5" t="s">
        <v>1797</v>
      </c>
      <c r="R1039" s="5" t="s">
        <v>53</v>
      </c>
      <c r="S1039" s="1">
        <v>45497</v>
      </c>
      <c r="T1039" t="s">
        <v>1806</v>
      </c>
      <c r="U1039" t="s">
        <v>56</v>
      </c>
      <c r="V1039" s="5" t="s">
        <v>96</v>
      </c>
      <c r="W1039" s="5" t="s">
        <v>286</v>
      </c>
      <c r="X1039" s="6">
        <v>807</v>
      </c>
      <c r="Y1039" s="5" t="s">
        <v>64</v>
      </c>
      <c r="Z1039"/>
      <c r="AA1039"/>
      <c r="AB1039"/>
      <c r="AC1039" t="s">
        <v>84</v>
      </c>
      <c r="AD1039"/>
      <c r="AE1039"/>
      <c r="AF1039"/>
      <c r="AG1039" t="s">
        <v>61</v>
      </c>
      <c r="AH1039" t="s">
        <v>54</v>
      </c>
      <c r="AI1039"/>
      <c r="AJ1039" t="s">
        <v>62</v>
      </c>
      <c r="AK1039"/>
      <c r="AL1039"/>
      <c r="AM1039" t="s">
        <v>54</v>
      </c>
      <c r="AN1039"/>
      <c r="AO1039"/>
      <c r="AP1039"/>
      <c r="AR1039"/>
      <c r="AS1039"/>
      <c r="AT1039"/>
      <c r="AU1039"/>
      <c r="AV1039"/>
      <c r="AW1039"/>
      <c r="AX1039" s="2" t="str">
        <f t="shared" si="32"/>
        <v>X</v>
      </c>
      <c r="AY1039" s="5">
        <f t="shared" si="33"/>
        <v>807</v>
      </c>
    </row>
    <row r="1040" spans="1:51" hidden="1" x14ac:dyDescent="0.25">
      <c r="A1040" t="s">
        <v>1956</v>
      </c>
      <c r="B1040" t="s">
        <v>1967</v>
      </c>
      <c r="C1040" t="s">
        <v>1500</v>
      </c>
      <c r="E1040" t="s">
        <v>272</v>
      </c>
      <c r="F1040">
        <v>71</v>
      </c>
      <c r="G1040" t="s">
        <v>229</v>
      </c>
      <c r="H1040">
        <v>15.780369029999999</v>
      </c>
      <c r="I1040">
        <v>17.210463489999999</v>
      </c>
      <c r="J1040">
        <v>219.22346349</v>
      </c>
      <c r="K1040">
        <v>219.22346349</v>
      </c>
      <c r="L1040">
        <v>1.43</v>
      </c>
      <c r="M1040">
        <v>41.122345869999997</v>
      </c>
      <c r="N1040">
        <v>-81.803713700000003</v>
      </c>
      <c r="O1040">
        <v>41.141020099999999</v>
      </c>
      <c r="P1040">
        <v>-81.792208079999995</v>
      </c>
      <c r="Q1040" t="s">
        <v>69</v>
      </c>
      <c r="R1040" t="s">
        <v>818</v>
      </c>
      <c r="S1040" s="1">
        <v>45519</v>
      </c>
      <c r="T1040" t="s">
        <v>1968</v>
      </c>
      <c r="U1040" t="s">
        <v>56</v>
      </c>
      <c r="V1040" t="s">
        <v>74</v>
      </c>
      <c r="W1040" t="s">
        <v>286</v>
      </c>
      <c r="X1040" s="4">
        <v>807</v>
      </c>
      <c r="Y1040" t="s">
        <v>59</v>
      </c>
      <c r="AA1040">
        <v>2024</v>
      </c>
      <c r="AC1040" t="s">
        <v>60</v>
      </c>
      <c r="AG1040" t="s">
        <v>61</v>
      </c>
      <c r="AH1040" t="s">
        <v>54</v>
      </c>
      <c r="AI1040" s="1">
        <v>2022</v>
      </c>
      <c r="AJ1040" t="s">
        <v>62</v>
      </c>
      <c r="AM1040" t="s">
        <v>54</v>
      </c>
      <c r="AO1040">
        <v>108033</v>
      </c>
      <c r="AP1040">
        <v>118791</v>
      </c>
      <c r="AX1040" s="2" t="str">
        <f t="shared" si="32"/>
        <v/>
      </c>
      <c r="AY1040" t="str">
        <f t="shared" si="33"/>
        <v/>
      </c>
    </row>
    <row r="1041" spans="1:51" hidden="1" x14ac:dyDescent="0.25">
      <c r="A1041" t="s">
        <v>1956</v>
      </c>
      <c r="B1041" t="s">
        <v>1967</v>
      </c>
      <c r="C1041" t="s">
        <v>1500</v>
      </c>
      <c r="E1041" t="s">
        <v>272</v>
      </c>
      <c r="F1041">
        <v>71</v>
      </c>
      <c r="G1041" t="s">
        <v>229</v>
      </c>
      <c r="H1041">
        <v>15.780369029999999</v>
      </c>
      <c r="I1041">
        <v>17.210463489999999</v>
      </c>
      <c r="J1041">
        <v>219.22346349</v>
      </c>
      <c r="K1041">
        <v>219.22346349</v>
      </c>
      <c r="L1041">
        <v>1.43</v>
      </c>
      <c r="M1041">
        <v>41.122345869999997</v>
      </c>
      <c r="N1041">
        <v>-81.803713700000003</v>
      </c>
      <c r="O1041">
        <v>41.141020099999999</v>
      </c>
      <c r="P1041">
        <v>-81.792208079999995</v>
      </c>
      <c r="Q1041" t="s">
        <v>69</v>
      </c>
      <c r="R1041" t="s">
        <v>818</v>
      </c>
      <c r="S1041" s="1">
        <v>45519</v>
      </c>
      <c r="T1041" t="s">
        <v>1969</v>
      </c>
      <c r="U1041" t="s">
        <v>56</v>
      </c>
      <c r="V1041" t="s">
        <v>57</v>
      </c>
      <c r="W1041" t="s">
        <v>286</v>
      </c>
      <c r="X1041" s="4">
        <v>807</v>
      </c>
      <c r="Y1041" t="s">
        <v>59</v>
      </c>
      <c r="AA1041">
        <v>2024</v>
      </c>
      <c r="AC1041" t="s">
        <v>60</v>
      </c>
      <c r="AG1041" t="s">
        <v>61</v>
      </c>
      <c r="AH1041" t="s">
        <v>54</v>
      </c>
      <c r="AI1041" s="1">
        <v>2022</v>
      </c>
      <c r="AJ1041" t="s">
        <v>62</v>
      </c>
      <c r="AM1041" t="s">
        <v>54</v>
      </c>
      <c r="AO1041">
        <v>108033</v>
      </c>
      <c r="AP1041">
        <v>118791</v>
      </c>
      <c r="AX1041" s="2" t="str">
        <f t="shared" si="32"/>
        <v/>
      </c>
      <c r="AY1041" t="str">
        <f t="shared" si="33"/>
        <v/>
      </c>
    </row>
    <row r="1042" spans="1:51" hidden="1" x14ac:dyDescent="0.25">
      <c r="A1042" t="s">
        <v>1956</v>
      </c>
      <c r="B1042" t="s">
        <v>1967</v>
      </c>
      <c r="C1042" t="s">
        <v>1500</v>
      </c>
      <c r="E1042" t="s">
        <v>272</v>
      </c>
      <c r="F1042">
        <v>71</v>
      </c>
      <c r="G1042" t="s">
        <v>229</v>
      </c>
      <c r="H1042">
        <v>15.780369029999999</v>
      </c>
      <c r="I1042">
        <v>17.210463489999999</v>
      </c>
      <c r="J1042">
        <v>219.22346349</v>
      </c>
      <c r="K1042">
        <v>219.22346349</v>
      </c>
      <c r="L1042">
        <v>1.43</v>
      </c>
      <c r="M1042">
        <v>41.122345869999997</v>
      </c>
      <c r="N1042">
        <v>-81.803713700000003</v>
      </c>
      <c r="O1042">
        <v>41.141020099999999</v>
      </c>
      <c r="P1042">
        <v>-81.792208079999995</v>
      </c>
      <c r="Q1042" t="s">
        <v>69</v>
      </c>
      <c r="R1042" t="s">
        <v>818</v>
      </c>
      <c r="S1042" s="1">
        <v>45519</v>
      </c>
      <c r="T1042" t="s">
        <v>1970</v>
      </c>
      <c r="U1042" t="s">
        <v>56</v>
      </c>
      <c r="V1042" t="s">
        <v>57</v>
      </c>
      <c r="W1042" t="s">
        <v>286</v>
      </c>
      <c r="X1042" s="4">
        <v>807</v>
      </c>
      <c r="Y1042" t="s">
        <v>64</v>
      </c>
      <c r="AA1042">
        <v>2024</v>
      </c>
      <c r="AC1042" t="s">
        <v>60</v>
      </c>
      <c r="AG1042" t="s">
        <v>61</v>
      </c>
      <c r="AH1042" t="s">
        <v>54</v>
      </c>
      <c r="AI1042" s="1">
        <v>2022</v>
      </c>
      <c r="AJ1042" t="s">
        <v>62</v>
      </c>
      <c r="AM1042" t="s">
        <v>54</v>
      </c>
      <c r="AO1042">
        <v>108033</v>
      </c>
      <c r="AP1042">
        <v>118791</v>
      </c>
      <c r="AX1042" s="2" t="str">
        <f t="shared" si="32"/>
        <v/>
      </c>
      <c r="AY1042" t="str">
        <f t="shared" si="33"/>
        <v/>
      </c>
    </row>
    <row r="1043" spans="1:51" hidden="1" x14ac:dyDescent="0.25">
      <c r="A1043" t="s">
        <v>1953</v>
      </c>
      <c r="B1043" t="s">
        <v>1967</v>
      </c>
      <c r="C1043" t="s">
        <v>1500</v>
      </c>
      <c r="E1043" t="s">
        <v>272</v>
      </c>
      <c r="F1043">
        <v>71</v>
      </c>
      <c r="G1043" t="s">
        <v>51</v>
      </c>
      <c r="H1043">
        <v>15.780367099999999</v>
      </c>
      <c r="I1043">
        <v>17.080470590000001</v>
      </c>
      <c r="J1043">
        <v>219.08315464</v>
      </c>
      <c r="K1043">
        <v>219.08315464</v>
      </c>
      <c r="L1043">
        <v>1.3</v>
      </c>
      <c r="M1043">
        <v>41.122304290000002</v>
      </c>
      <c r="N1043">
        <v>-81.804150800000002</v>
      </c>
      <c r="O1043">
        <v>41.139166950000003</v>
      </c>
      <c r="P1043">
        <v>-81.793357610000001</v>
      </c>
      <c r="Q1043" t="s">
        <v>69</v>
      </c>
      <c r="R1043" t="s">
        <v>818</v>
      </c>
      <c r="S1043" s="1">
        <v>45519</v>
      </c>
      <c r="T1043" t="s">
        <v>1971</v>
      </c>
      <c r="U1043" t="s">
        <v>56</v>
      </c>
      <c r="V1043" t="s">
        <v>57</v>
      </c>
      <c r="W1043" t="s">
        <v>286</v>
      </c>
      <c r="X1043" s="4">
        <v>807</v>
      </c>
      <c r="Y1043" t="s">
        <v>59</v>
      </c>
      <c r="AA1043">
        <v>2024</v>
      </c>
      <c r="AC1043" t="s">
        <v>60</v>
      </c>
      <c r="AG1043" t="s">
        <v>61</v>
      </c>
      <c r="AH1043" t="s">
        <v>54</v>
      </c>
      <c r="AI1043" s="1">
        <v>2022</v>
      </c>
      <c r="AJ1043" t="s">
        <v>62</v>
      </c>
      <c r="AM1043" t="s">
        <v>54</v>
      </c>
      <c r="AO1043">
        <v>108033</v>
      </c>
      <c r="AP1043">
        <v>118791</v>
      </c>
      <c r="AX1043" s="2" t="str">
        <f t="shared" si="32"/>
        <v/>
      </c>
      <c r="AY1043" t="str">
        <f t="shared" si="33"/>
        <v/>
      </c>
    </row>
    <row r="1044" spans="1:51" hidden="1" x14ac:dyDescent="0.25">
      <c r="A1044" t="s">
        <v>1953</v>
      </c>
      <c r="B1044" t="s">
        <v>1967</v>
      </c>
      <c r="C1044" t="s">
        <v>1500</v>
      </c>
      <c r="E1044" t="s">
        <v>272</v>
      </c>
      <c r="F1044">
        <v>71</v>
      </c>
      <c r="G1044" t="s">
        <v>51</v>
      </c>
      <c r="H1044">
        <v>15.780367099999999</v>
      </c>
      <c r="I1044">
        <v>17.080470590000001</v>
      </c>
      <c r="J1044">
        <v>219.08315464</v>
      </c>
      <c r="K1044">
        <v>219.08315464</v>
      </c>
      <c r="L1044">
        <v>1.3</v>
      </c>
      <c r="M1044">
        <v>41.122304290000002</v>
      </c>
      <c r="N1044">
        <v>-81.804150800000002</v>
      </c>
      <c r="O1044">
        <v>41.139166950000003</v>
      </c>
      <c r="P1044">
        <v>-81.793357610000001</v>
      </c>
      <c r="Q1044" t="s">
        <v>69</v>
      </c>
      <c r="R1044" t="s">
        <v>818</v>
      </c>
      <c r="S1044" s="1">
        <v>45519</v>
      </c>
      <c r="T1044" t="s">
        <v>1972</v>
      </c>
      <c r="U1044" t="s">
        <v>56</v>
      </c>
      <c r="V1044" t="s">
        <v>57</v>
      </c>
      <c r="W1044" t="s">
        <v>286</v>
      </c>
      <c r="X1044" s="4">
        <v>807</v>
      </c>
      <c r="Y1044" t="s">
        <v>64</v>
      </c>
      <c r="AA1044">
        <v>2024</v>
      </c>
      <c r="AC1044" t="s">
        <v>60</v>
      </c>
      <c r="AG1044" t="s">
        <v>61</v>
      </c>
      <c r="AH1044" t="s">
        <v>54</v>
      </c>
      <c r="AI1044" s="1">
        <v>2022</v>
      </c>
      <c r="AJ1044" t="s">
        <v>62</v>
      </c>
      <c r="AM1044" t="s">
        <v>54</v>
      </c>
      <c r="AO1044">
        <v>108033</v>
      </c>
      <c r="AP1044">
        <v>118791</v>
      </c>
      <c r="AX1044" s="2" t="str">
        <f t="shared" si="32"/>
        <v/>
      </c>
      <c r="AY1044" t="str">
        <f t="shared" si="33"/>
        <v/>
      </c>
    </row>
    <row r="1045" spans="1:51" hidden="1" x14ac:dyDescent="0.25">
      <c r="A1045" t="s">
        <v>1953</v>
      </c>
      <c r="B1045" t="s">
        <v>1967</v>
      </c>
      <c r="C1045" t="s">
        <v>1500</v>
      </c>
      <c r="E1045" t="s">
        <v>272</v>
      </c>
      <c r="F1045">
        <v>71</v>
      </c>
      <c r="G1045" t="s">
        <v>51</v>
      </c>
      <c r="H1045">
        <v>15.780367099999999</v>
      </c>
      <c r="I1045">
        <v>17.080470590000001</v>
      </c>
      <c r="J1045">
        <v>219.08315464</v>
      </c>
      <c r="K1045">
        <v>219.08315464</v>
      </c>
      <c r="L1045">
        <v>1.3</v>
      </c>
      <c r="M1045">
        <v>41.122304290000002</v>
      </c>
      <c r="N1045">
        <v>-81.804150800000002</v>
      </c>
      <c r="O1045">
        <v>41.139166950000003</v>
      </c>
      <c r="P1045">
        <v>-81.793357610000001</v>
      </c>
      <c r="Q1045" t="s">
        <v>69</v>
      </c>
      <c r="R1045" t="s">
        <v>818</v>
      </c>
      <c r="S1045" s="1">
        <v>45519</v>
      </c>
      <c r="T1045" t="s">
        <v>1973</v>
      </c>
      <c r="U1045" t="s">
        <v>56</v>
      </c>
      <c r="V1045" t="s">
        <v>74</v>
      </c>
      <c r="W1045" t="s">
        <v>286</v>
      </c>
      <c r="X1045" s="4">
        <v>807</v>
      </c>
      <c r="Y1045" t="s">
        <v>59</v>
      </c>
      <c r="AA1045">
        <v>2024</v>
      </c>
      <c r="AC1045" t="s">
        <v>60</v>
      </c>
      <c r="AG1045" t="s">
        <v>61</v>
      </c>
      <c r="AH1045" t="s">
        <v>54</v>
      </c>
      <c r="AI1045" s="1">
        <v>2022</v>
      </c>
      <c r="AJ1045" t="s">
        <v>62</v>
      </c>
      <c r="AM1045" t="s">
        <v>54</v>
      </c>
      <c r="AO1045">
        <v>108033</v>
      </c>
      <c r="AP1045">
        <v>118791</v>
      </c>
      <c r="AX1045" s="2" t="str">
        <f t="shared" si="32"/>
        <v/>
      </c>
      <c r="AY1045" t="str">
        <f t="shared" si="33"/>
        <v/>
      </c>
    </row>
    <row r="1046" spans="1:51" hidden="1" x14ac:dyDescent="0.25">
      <c r="A1046" t="s">
        <v>1956</v>
      </c>
      <c r="B1046" t="s">
        <v>1974</v>
      </c>
      <c r="C1046" t="s">
        <v>1500</v>
      </c>
      <c r="E1046" t="s">
        <v>272</v>
      </c>
      <c r="F1046">
        <v>71</v>
      </c>
      <c r="G1046" t="s">
        <v>229</v>
      </c>
      <c r="H1046">
        <v>16.506</v>
      </c>
      <c r="I1046">
        <v>0</v>
      </c>
      <c r="J1046">
        <v>177.22</v>
      </c>
      <c r="K1046">
        <v>177.22</v>
      </c>
      <c r="M1046">
        <v>41.131416520000002</v>
      </c>
      <c r="N1046">
        <v>-81.796692179999994</v>
      </c>
      <c r="O1046">
        <v>41.136202230000002</v>
      </c>
      <c r="P1046">
        <v>-81.793281539999995</v>
      </c>
      <c r="Q1046" t="s">
        <v>818</v>
      </c>
      <c r="R1046" t="s">
        <v>172</v>
      </c>
      <c r="S1046" s="1">
        <v>45519</v>
      </c>
      <c r="T1046" t="s">
        <v>1975</v>
      </c>
      <c r="U1046" t="s">
        <v>56</v>
      </c>
      <c r="V1046" t="s">
        <v>57</v>
      </c>
      <c r="W1046" t="s">
        <v>286</v>
      </c>
      <c r="X1046" s="4">
        <v>807</v>
      </c>
      <c r="Y1046" t="s">
        <v>59</v>
      </c>
      <c r="AA1046">
        <v>2024</v>
      </c>
      <c r="AC1046" t="s">
        <v>84</v>
      </c>
      <c r="AG1046" t="s">
        <v>61</v>
      </c>
      <c r="AH1046" t="s">
        <v>54</v>
      </c>
      <c r="AJ1046" t="s">
        <v>62</v>
      </c>
      <c r="AM1046" t="s">
        <v>54</v>
      </c>
      <c r="AO1046">
        <v>108033</v>
      </c>
      <c r="AP1046">
        <v>118791</v>
      </c>
      <c r="AX1046" s="2" t="str">
        <f t="shared" si="32"/>
        <v/>
      </c>
      <c r="AY1046" t="str">
        <f t="shared" si="33"/>
        <v/>
      </c>
    </row>
    <row r="1047" spans="1:51" hidden="1" x14ac:dyDescent="0.25">
      <c r="A1047" t="s">
        <v>1956</v>
      </c>
      <c r="B1047" t="s">
        <v>1974</v>
      </c>
      <c r="C1047" t="s">
        <v>1500</v>
      </c>
      <c r="E1047" t="s">
        <v>272</v>
      </c>
      <c r="F1047">
        <v>71</v>
      </c>
      <c r="G1047" t="s">
        <v>229</v>
      </c>
      <c r="H1047">
        <v>16.506</v>
      </c>
      <c r="I1047">
        <v>0</v>
      </c>
      <c r="J1047">
        <v>177.22</v>
      </c>
      <c r="K1047">
        <v>177.22</v>
      </c>
      <c r="L1047">
        <v>0.15</v>
      </c>
      <c r="M1047">
        <v>41.131416520000002</v>
      </c>
      <c r="N1047">
        <v>-81.796692179999994</v>
      </c>
      <c r="O1047">
        <v>41.136202230000002</v>
      </c>
      <c r="P1047">
        <v>-81.793281539999995</v>
      </c>
      <c r="Q1047" t="s">
        <v>818</v>
      </c>
      <c r="R1047" t="s">
        <v>172</v>
      </c>
      <c r="S1047" s="1">
        <v>45519</v>
      </c>
      <c r="U1047" t="s">
        <v>56</v>
      </c>
      <c r="V1047" t="s">
        <v>57</v>
      </c>
      <c r="W1047" t="s">
        <v>286</v>
      </c>
      <c r="X1047" s="4">
        <v>807</v>
      </c>
      <c r="Y1047" t="s">
        <v>64</v>
      </c>
      <c r="AA1047">
        <v>2024</v>
      </c>
      <c r="AC1047" t="s">
        <v>60</v>
      </c>
      <c r="AG1047" t="s">
        <v>61</v>
      </c>
      <c r="AH1047" t="s">
        <v>54</v>
      </c>
      <c r="AJ1047" t="s">
        <v>62</v>
      </c>
      <c r="AM1047" t="s">
        <v>54</v>
      </c>
      <c r="AO1047">
        <v>108033</v>
      </c>
      <c r="AP1047">
        <v>118791</v>
      </c>
      <c r="AX1047" s="2" t="str">
        <f t="shared" si="32"/>
        <v/>
      </c>
      <c r="AY1047" t="str">
        <f t="shared" si="33"/>
        <v/>
      </c>
    </row>
    <row r="1048" spans="1:51" hidden="1" x14ac:dyDescent="0.25">
      <c r="A1048" t="s">
        <v>1956</v>
      </c>
      <c r="B1048" t="s">
        <v>1974</v>
      </c>
      <c r="C1048" t="s">
        <v>1500</v>
      </c>
      <c r="E1048" t="s">
        <v>272</v>
      </c>
      <c r="F1048">
        <v>71</v>
      </c>
      <c r="G1048" t="s">
        <v>229</v>
      </c>
      <c r="H1048">
        <v>16.506</v>
      </c>
      <c r="I1048">
        <v>0</v>
      </c>
      <c r="J1048">
        <v>177.22</v>
      </c>
      <c r="K1048">
        <v>177.22</v>
      </c>
      <c r="L1048">
        <v>0.15</v>
      </c>
      <c r="M1048">
        <v>41.131416520000002</v>
      </c>
      <c r="N1048">
        <v>-81.796692179999994</v>
      </c>
      <c r="O1048">
        <v>41.136202230000002</v>
      </c>
      <c r="P1048">
        <v>-81.793281539999995</v>
      </c>
      <c r="Q1048" t="s">
        <v>818</v>
      </c>
      <c r="R1048" t="s">
        <v>172</v>
      </c>
      <c r="S1048" s="1">
        <v>45519</v>
      </c>
      <c r="U1048" t="s">
        <v>56</v>
      </c>
      <c r="V1048" t="s">
        <v>57</v>
      </c>
      <c r="W1048" t="s">
        <v>286</v>
      </c>
      <c r="X1048" s="4">
        <v>807</v>
      </c>
      <c r="Y1048" t="s">
        <v>64</v>
      </c>
      <c r="AA1048">
        <v>2024</v>
      </c>
      <c r="AC1048" t="s">
        <v>60</v>
      </c>
      <c r="AG1048" t="s">
        <v>61</v>
      </c>
      <c r="AH1048" t="s">
        <v>54</v>
      </c>
      <c r="AJ1048" t="s">
        <v>62</v>
      </c>
      <c r="AM1048" t="s">
        <v>54</v>
      </c>
      <c r="AO1048">
        <v>108033</v>
      </c>
      <c r="AP1048">
        <v>118791</v>
      </c>
      <c r="AX1048" s="2" t="str">
        <f t="shared" si="32"/>
        <v/>
      </c>
      <c r="AY1048" t="str">
        <f t="shared" si="33"/>
        <v/>
      </c>
    </row>
    <row r="1049" spans="1:51" hidden="1" x14ac:dyDescent="0.25">
      <c r="A1049" t="s">
        <v>1953</v>
      </c>
      <c r="B1049" t="s">
        <v>1976</v>
      </c>
      <c r="C1049" t="s">
        <v>1500</v>
      </c>
      <c r="E1049" t="s">
        <v>272</v>
      </c>
      <c r="F1049">
        <v>71</v>
      </c>
      <c r="G1049" t="s">
        <v>51</v>
      </c>
      <c r="H1049">
        <v>17.167000000000002</v>
      </c>
      <c r="I1049">
        <v>0.33400000000000002</v>
      </c>
      <c r="J1049">
        <v>177.089</v>
      </c>
      <c r="K1049">
        <v>177.089</v>
      </c>
      <c r="M1049">
        <v>41.140369309999997</v>
      </c>
      <c r="N1049">
        <v>-81.792864050000006</v>
      </c>
      <c r="O1049">
        <v>41.136211029999998</v>
      </c>
      <c r="P1049">
        <v>-81.795777599999994</v>
      </c>
      <c r="Q1049" t="s">
        <v>818</v>
      </c>
      <c r="R1049" t="s">
        <v>172</v>
      </c>
      <c r="S1049" s="1">
        <v>45519</v>
      </c>
      <c r="T1049" t="s">
        <v>1977</v>
      </c>
      <c r="U1049" t="s">
        <v>56</v>
      </c>
      <c r="V1049" t="s">
        <v>57</v>
      </c>
      <c r="W1049" t="s">
        <v>286</v>
      </c>
      <c r="X1049" s="4">
        <v>807</v>
      </c>
      <c r="Y1049" t="s">
        <v>59</v>
      </c>
      <c r="AA1049">
        <v>2024</v>
      </c>
      <c r="AC1049" t="s">
        <v>84</v>
      </c>
      <c r="AG1049" t="s">
        <v>61</v>
      </c>
      <c r="AH1049" t="s">
        <v>54</v>
      </c>
      <c r="AJ1049" t="s">
        <v>62</v>
      </c>
      <c r="AM1049" t="s">
        <v>54</v>
      </c>
      <c r="AO1049">
        <v>108033</v>
      </c>
      <c r="AP1049">
        <v>118791</v>
      </c>
      <c r="AX1049" s="2" t="str">
        <f t="shared" si="32"/>
        <v/>
      </c>
      <c r="AY1049" t="str">
        <f t="shared" si="33"/>
        <v/>
      </c>
    </row>
    <row r="1050" spans="1:51" hidden="1" x14ac:dyDescent="0.25">
      <c r="A1050" t="s">
        <v>1953</v>
      </c>
      <c r="B1050" t="s">
        <v>1976</v>
      </c>
      <c r="C1050" t="s">
        <v>1500</v>
      </c>
      <c r="E1050" t="s">
        <v>272</v>
      </c>
      <c r="F1050">
        <v>71</v>
      </c>
      <c r="G1050" t="s">
        <v>51</v>
      </c>
      <c r="H1050">
        <v>17.167000000000002</v>
      </c>
      <c r="I1050">
        <v>0.33400000000000002</v>
      </c>
      <c r="J1050">
        <v>177.089</v>
      </c>
      <c r="K1050">
        <v>177.089</v>
      </c>
      <c r="L1050">
        <v>0.19</v>
      </c>
      <c r="M1050">
        <v>41.140369309999997</v>
      </c>
      <c r="N1050">
        <v>-81.792864050000006</v>
      </c>
      <c r="O1050">
        <v>41.136211029999998</v>
      </c>
      <c r="P1050">
        <v>-81.795777599999994</v>
      </c>
      <c r="Q1050" t="s">
        <v>818</v>
      </c>
      <c r="R1050" t="s">
        <v>172</v>
      </c>
      <c r="S1050" s="1">
        <v>45519</v>
      </c>
      <c r="U1050" t="s">
        <v>56</v>
      </c>
      <c r="V1050" t="s">
        <v>57</v>
      </c>
      <c r="W1050" t="s">
        <v>286</v>
      </c>
      <c r="X1050" s="4">
        <v>807</v>
      </c>
      <c r="Y1050" t="s">
        <v>64</v>
      </c>
      <c r="AA1050">
        <v>2024</v>
      </c>
      <c r="AC1050" t="s">
        <v>60</v>
      </c>
      <c r="AG1050" t="s">
        <v>61</v>
      </c>
      <c r="AH1050" t="s">
        <v>54</v>
      </c>
      <c r="AJ1050" t="s">
        <v>62</v>
      </c>
      <c r="AM1050" t="s">
        <v>54</v>
      </c>
      <c r="AO1050">
        <v>108033</v>
      </c>
      <c r="AP1050">
        <v>118791</v>
      </c>
      <c r="AX1050" s="2" t="str">
        <f t="shared" si="32"/>
        <v/>
      </c>
      <c r="AY1050" t="str">
        <f t="shared" si="33"/>
        <v/>
      </c>
    </row>
    <row r="1051" spans="1:51" hidden="1" x14ac:dyDescent="0.25">
      <c r="A1051" t="s">
        <v>1953</v>
      </c>
      <c r="B1051" t="s">
        <v>1976</v>
      </c>
      <c r="C1051" t="s">
        <v>1500</v>
      </c>
      <c r="E1051" t="s">
        <v>272</v>
      </c>
      <c r="F1051">
        <v>71</v>
      </c>
      <c r="G1051" t="s">
        <v>51</v>
      </c>
      <c r="H1051">
        <v>17.167000000000002</v>
      </c>
      <c r="I1051">
        <v>0.33400000000000002</v>
      </c>
      <c r="J1051">
        <v>177.089</v>
      </c>
      <c r="K1051">
        <v>177.089</v>
      </c>
      <c r="L1051">
        <v>0.19</v>
      </c>
      <c r="M1051">
        <v>41.140369309999997</v>
      </c>
      <c r="N1051">
        <v>-81.792864050000006</v>
      </c>
      <c r="O1051">
        <v>41.136211029999998</v>
      </c>
      <c r="P1051">
        <v>-81.795777599999994</v>
      </c>
      <c r="Q1051" t="s">
        <v>818</v>
      </c>
      <c r="R1051" t="s">
        <v>172</v>
      </c>
      <c r="S1051" s="1">
        <v>45519</v>
      </c>
      <c r="U1051" t="s">
        <v>56</v>
      </c>
      <c r="V1051" t="s">
        <v>57</v>
      </c>
      <c r="W1051" t="s">
        <v>286</v>
      </c>
      <c r="X1051" s="4">
        <v>807</v>
      </c>
      <c r="Y1051" t="s">
        <v>64</v>
      </c>
      <c r="AA1051">
        <v>2024</v>
      </c>
      <c r="AC1051" t="s">
        <v>60</v>
      </c>
      <c r="AG1051" t="s">
        <v>61</v>
      </c>
      <c r="AH1051" t="s">
        <v>54</v>
      </c>
      <c r="AJ1051" t="s">
        <v>62</v>
      </c>
      <c r="AM1051" t="s">
        <v>54</v>
      </c>
      <c r="AO1051">
        <v>108033</v>
      </c>
      <c r="AP1051">
        <v>118791</v>
      </c>
      <c r="AX1051" s="2" t="str">
        <f t="shared" si="32"/>
        <v/>
      </c>
      <c r="AY1051" t="str">
        <f t="shared" si="33"/>
        <v/>
      </c>
    </row>
    <row r="1052" spans="1:51" hidden="1" x14ac:dyDescent="0.25">
      <c r="A1052" t="s">
        <v>1956</v>
      </c>
      <c r="B1052" t="s">
        <v>1978</v>
      </c>
      <c r="C1052" t="s">
        <v>1500</v>
      </c>
      <c r="E1052" t="s">
        <v>272</v>
      </c>
      <c r="F1052">
        <v>71</v>
      </c>
      <c r="G1052" t="s">
        <v>229</v>
      </c>
      <c r="H1052">
        <v>17.210463489999999</v>
      </c>
      <c r="I1052">
        <v>18.440521660000002</v>
      </c>
      <c r="J1052">
        <v>220.45352166000001</v>
      </c>
      <c r="K1052">
        <v>220.45352166000001</v>
      </c>
      <c r="L1052">
        <v>1.23</v>
      </c>
      <c r="M1052">
        <v>41.141020099999999</v>
      </c>
      <c r="N1052">
        <v>-81.792208079999995</v>
      </c>
      <c r="O1052">
        <v>41.158136460000001</v>
      </c>
      <c r="P1052">
        <v>-81.785802259999997</v>
      </c>
      <c r="Q1052" t="s">
        <v>818</v>
      </c>
      <c r="R1052" t="s">
        <v>1830</v>
      </c>
      <c r="S1052" s="1">
        <v>45540</v>
      </c>
      <c r="T1052" t="s">
        <v>1979</v>
      </c>
      <c r="U1052" t="s">
        <v>56</v>
      </c>
      <c r="V1052" t="s">
        <v>57</v>
      </c>
      <c r="W1052" t="s">
        <v>286</v>
      </c>
      <c r="X1052" s="4">
        <v>807</v>
      </c>
      <c r="Y1052" t="s">
        <v>59</v>
      </c>
      <c r="AA1052">
        <v>2025</v>
      </c>
      <c r="AC1052" t="s">
        <v>60</v>
      </c>
      <c r="AG1052" t="s">
        <v>61</v>
      </c>
      <c r="AH1052" t="s">
        <v>54</v>
      </c>
      <c r="AI1052" s="1">
        <v>2022</v>
      </c>
      <c r="AJ1052" t="s">
        <v>62</v>
      </c>
      <c r="AM1052" t="s">
        <v>54</v>
      </c>
      <c r="AP1052">
        <v>118791</v>
      </c>
      <c r="AX1052" s="2" t="str">
        <f t="shared" si="32"/>
        <v/>
      </c>
      <c r="AY1052" t="str">
        <f t="shared" si="33"/>
        <v/>
      </c>
    </row>
    <row r="1053" spans="1:51" hidden="1" x14ac:dyDescent="0.25">
      <c r="A1053" t="s">
        <v>1956</v>
      </c>
      <c r="B1053" t="s">
        <v>1978</v>
      </c>
      <c r="C1053" t="s">
        <v>1500</v>
      </c>
      <c r="E1053" t="s">
        <v>272</v>
      </c>
      <c r="F1053">
        <v>71</v>
      </c>
      <c r="G1053" t="s">
        <v>229</v>
      </c>
      <c r="H1053">
        <v>17.210463489999999</v>
      </c>
      <c r="I1053">
        <v>18.440521660000002</v>
      </c>
      <c r="J1053">
        <v>220.45352166000001</v>
      </c>
      <c r="K1053">
        <v>220.45352166000001</v>
      </c>
      <c r="L1053">
        <v>1.23</v>
      </c>
      <c r="M1053">
        <v>41.141020099999999</v>
      </c>
      <c r="N1053">
        <v>-81.792208079999995</v>
      </c>
      <c r="O1053">
        <v>41.158136460000001</v>
      </c>
      <c r="P1053">
        <v>-81.785802259999997</v>
      </c>
      <c r="Q1053" t="s">
        <v>818</v>
      </c>
      <c r="R1053" t="s">
        <v>1830</v>
      </c>
      <c r="S1053" s="1">
        <v>45540</v>
      </c>
      <c r="T1053" t="s">
        <v>1980</v>
      </c>
      <c r="U1053" t="s">
        <v>56</v>
      </c>
      <c r="V1053" t="s">
        <v>57</v>
      </c>
      <c r="W1053" t="s">
        <v>286</v>
      </c>
      <c r="X1053" s="4">
        <v>807</v>
      </c>
      <c r="Y1053" t="s">
        <v>64</v>
      </c>
      <c r="AA1053">
        <v>2025</v>
      </c>
      <c r="AC1053" t="s">
        <v>60</v>
      </c>
      <c r="AG1053" t="s">
        <v>61</v>
      </c>
      <c r="AH1053" t="s">
        <v>54</v>
      </c>
      <c r="AI1053" s="1">
        <v>2022</v>
      </c>
      <c r="AJ1053" t="s">
        <v>62</v>
      </c>
      <c r="AM1053" t="s">
        <v>54</v>
      </c>
      <c r="AP1053">
        <v>118791</v>
      </c>
      <c r="AX1053" s="2" t="str">
        <f t="shared" si="32"/>
        <v/>
      </c>
      <c r="AY1053" t="str">
        <f t="shared" si="33"/>
        <v/>
      </c>
    </row>
    <row r="1054" spans="1:51" hidden="1" x14ac:dyDescent="0.25">
      <c r="A1054" t="s">
        <v>1956</v>
      </c>
      <c r="B1054" t="s">
        <v>1978</v>
      </c>
      <c r="C1054" t="s">
        <v>1500</v>
      </c>
      <c r="E1054" t="s">
        <v>272</v>
      </c>
      <c r="F1054">
        <v>71</v>
      </c>
      <c r="G1054" t="s">
        <v>229</v>
      </c>
      <c r="H1054">
        <v>17.210463489999999</v>
      </c>
      <c r="I1054">
        <v>18.440521660000002</v>
      </c>
      <c r="J1054">
        <v>220.45352166000001</v>
      </c>
      <c r="K1054">
        <v>220.45352166000001</v>
      </c>
      <c r="L1054">
        <v>1.23</v>
      </c>
      <c r="M1054">
        <v>41.141020099999999</v>
      </c>
      <c r="N1054">
        <v>-81.792208079999995</v>
      </c>
      <c r="O1054">
        <v>41.158136460000001</v>
      </c>
      <c r="P1054">
        <v>-81.785802259999997</v>
      </c>
      <c r="Q1054" t="s">
        <v>818</v>
      </c>
      <c r="R1054" t="s">
        <v>1830</v>
      </c>
      <c r="S1054" s="1">
        <v>45540</v>
      </c>
      <c r="T1054" t="s">
        <v>1981</v>
      </c>
      <c r="U1054" t="s">
        <v>56</v>
      </c>
      <c r="V1054" t="s">
        <v>74</v>
      </c>
      <c r="W1054" t="s">
        <v>286</v>
      </c>
      <c r="X1054" s="4">
        <v>807</v>
      </c>
      <c r="Y1054" t="s">
        <v>59</v>
      </c>
      <c r="AA1054">
        <v>2025</v>
      </c>
      <c r="AC1054" t="s">
        <v>60</v>
      </c>
      <c r="AG1054" t="s">
        <v>61</v>
      </c>
      <c r="AH1054" t="s">
        <v>54</v>
      </c>
      <c r="AI1054" s="1">
        <v>2022</v>
      </c>
      <c r="AJ1054" t="s">
        <v>62</v>
      </c>
      <c r="AM1054" t="s">
        <v>54</v>
      </c>
      <c r="AP1054">
        <v>118791</v>
      </c>
      <c r="AX1054" s="2" t="str">
        <f t="shared" si="32"/>
        <v/>
      </c>
      <c r="AY1054" t="str">
        <f t="shared" si="33"/>
        <v/>
      </c>
    </row>
    <row r="1055" spans="1:51" hidden="1" x14ac:dyDescent="0.25">
      <c r="A1055" t="s">
        <v>1956</v>
      </c>
      <c r="B1055" t="s">
        <v>1982</v>
      </c>
      <c r="C1055" t="s">
        <v>1500</v>
      </c>
      <c r="E1055" t="s">
        <v>272</v>
      </c>
      <c r="F1055">
        <v>71</v>
      </c>
      <c r="G1055" t="s">
        <v>51</v>
      </c>
      <c r="H1055">
        <v>18.313319750000002</v>
      </c>
      <c r="I1055">
        <v>26.68080161</v>
      </c>
      <c r="J1055">
        <v>228.69380161000001</v>
      </c>
      <c r="K1055">
        <v>228.69380161000001</v>
      </c>
      <c r="L1055">
        <v>8.36</v>
      </c>
      <c r="M1055">
        <v>41.156369920000003</v>
      </c>
      <c r="N1055">
        <v>-81.786551770000003</v>
      </c>
      <c r="O1055">
        <v>41.275957669999997</v>
      </c>
      <c r="P1055">
        <v>-81.806619900000001</v>
      </c>
      <c r="Q1055" t="s">
        <v>1830</v>
      </c>
      <c r="R1055" t="s">
        <v>1229</v>
      </c>
      <c r="S1055" s="1">
        <v>45540</v>
      </c>
      <c r="T1055" t="s">
        <v>1983</v>
      </c>
      <c r="U1055" t="s">
        <v>56</v>
      </c>
      <c r="V1055" t="s">
        <v>57</v>
      </c>
      <c r="W1055" t="s">
        <v>286</v>
      </c>
      <c r="X1055" s="4">
        <v>807</v>
      </c>
      <c r="Y1055" t="s">
        <v>64</v>
      </c>
      <c r="AA1055">
        <v>2025</v>
      </c>
      <c r="AC1055" t="s">
        <v>60</v>
      </c>
      <c r="AG1055" t="s">
        <v>61</v>
      </c>
      <c r="AH1055" t="s">
        <v>54</v>
      </c>
      <c r="AI1055" s="1">
        <v>2022</v>
      </c>
      <c r="AJ1055" t="s">
        <v>62</v>
      </c>
      <c r="AM1055" t="s">
        <v>54</v>
      </c>
      <c r="AP1055">
        <v>118791</v>
      </c>
      <c r="AX1055" s="2" t="str">
        <f t="shared" si="32"/>
        <v/>
      </c>
      <c r="AY1055" t="str">
        <f t="shared" si="33"/>
        <v/>
      </c>
    </row>
    <row r="1056" spans="1:51" hidden="1" x14ac:dyDescent="0.25">
      <c r="A1056" t="s">
        <v>1956</v>
      </c>
      <c r="B1056" t="s">
        <v>1982</v>
      </c>
      <c r="C1056" t="s">
        <v>1500</v>
      </c>
      <c r="E1056" t="s">
        <v>272</v>
      </c>
      <c r="F1056">
        <v>71</v>
      </c>
      <c r="G1056" t="s">
        <v>51</v>
      </c>
      <c r="H1056">
        <v>18.313319750000002</v>
      </c>
      <c r="I1056">
        <v>26.68080161</v>
      </c>
      <c r="J1056">
        <v>228.69380161000001</v>
      </c>
      <c r="K1056">
        <v>228.69380161000001</v>
      </c>
      <c r="L1056">
        <v>8.36</v>
      </c>
      <c r="M1056">
        <v>41.156369920000003</v>
      </c>
      <c r="N1056">
        <v>-81.786551770000003</v>
      </c>
      <c r="O1056">
        <v>41.275957669999997</v>
      </c>
      <c r="P1056">
        <v>-81.806619900000001</v>
      </c>
      <c r="Q1056" t="s">
        <v>1830</v>
      </c>
      <c r="R1056" t="s">
        <v>1229</v>
      </c>
      <c r="S1056" s="1">
        <v>45540</v>
      </c>
      <c r="T1056" t="s">
        <v>1984</v>
      </c>
      <c r="U1056" t="s">
        <v>56</v>
      </c>
      <c r="V1056" t="s">
        <v>57</v>
      </c>
      <c r="W1056" t="s">
        <v>286</v>
      </c>
      <c r="X1056" s="4">
        <v>807</v>
      </c>
      <c r="Y1056" t="s">
        <v>59</v>
      </c>
      <c r="AA1056">
        <v>2025</v>
      </c>
      <c r="AC1056" t="s">
        <v>60</v>
      </c>
      <c r="AG1056" t="s">
        <v>61</v>
      </c>
      <c r="AH1056" t="s">
        <v>54</v>
      </c>
      <c r="AI1056" s="1">
        <v>2022</v>
      </c>
      <c r="AJ1056" t="s">
        <v>62</v>
      </c>
      <c r="AM1056" t="s">
        <v>54</v>
      </c>
      <c r="AP1056">
        <v>118791</v>
      </c>
      <c r="AX1056" s="2" t="str">
        <f t="shared" si="32"/>
        <v/>
      </c>
      <c r="AY1056" t="str">
        <f t="shared" si="33"/>
        <v/>
      </c>
    </row>
    <row r="1057" spans="1:51" hidden="1" x14ac:dyDescent="0.25">
      <c r="A1057" t="s">
        <v>1956</v>
      </c>
      <c r="B1057" t="s">
        <v>1982</v>
      </c>
      <c r="C1057" t="s">
        <v>1500</v>
      </c>
      <c r="E1057" t="s">
        <v>272</v>
      </c>
      <c r="F1057">
        <v>71</v>
      </c>
      <c r="G1057" t="s">
        <v>51</v>
      </c>
      <c r="H1057">
        <v>18.313319750000002</v>
      </c>
      <c r="I1057">
        <v>26.68080161</v>
      </c>
      <c r="J1057">
        <v>228.69380161000001</v>
      </c>
      <c r="K1057">
        <v>228.69380161000001</v>
      </c>
      <c r="L1057">
        <v>8.36</v>
      </c>
      <c r="M1057">
        <v>41.156369920000003</v>
      </c>
      <c r="N1057">
        <v>-81.786551770000003</v>
      </c>
      <c r="O1057">
        <v>41.275957669999997</v>
      </c>
      <c r="P1057">
        <v>-81.806619900000001</v>
      </c>
      <c r="Q1057" t="s">
        <v>1830</v>
      </c>
      <c r="R1057" t="s">
        <v>1229</v>
      </c>
      <c r="S1057" s="1">
        <v>45540</v>
      </c>
      <c r="T1057" t="s">
        <v>1985</v>
      </c>
      <c r="U1057" t="s">
        <v>56</v>
      </c>
      <c r="V1057" t="s">
        <v>74</v>
      </c>
      <c r="W1057" t="s">
        <v>286</v>
      </c>
      <c r="X1057" s="4">
        <v>807</v>
      </c>
      <c r="Y1057" t="s">
        <v>59</v>
      </c>
      <c r="AA1057">
        <v>2025</v>
      </c>
      <c r="AC1057" t="s">
        <v>60</v>
      </c>
      <c r="AG1057" t="s">
        <v>61</v>
      </c>
      <c r="AH1057" t="s">
        <v>54</v>
      </c>
      <c r="AI1057" s="1">
        <v>2022</v>
      </c>
      <c r="AJ1057" t="s">
        <v>62</v>
      </c>
      <c r="AM1057" t="s">
        <v>54</v>
      </c>
      <c r="AP1057">
        <v>118791</v>
      </c>
      <c r="AX1057" s="2" t="str">
        <f t="shared" si="32"/>
        <v/>
      </c>
      <c r="AY1057" t="str">
        <f t="shared" si="33"/>
        <v/>
      </c>
    </row>
    <row r="1058" spans="1:51" hidden="1" x14ac:dyDescent="0.25">
      <c r="A1058" t="s">
        <v>1956</v>
      </c>
      <c r="B1058" t="s">
        <v>1986</v>
      </c>
      <c r="C1058" t="s">
        <v>1500</v>
      </c>
      <c r="E1058" t="s">
        <v>272</v>
      </c>
      <c r="F1058">
        <v>71</v>
      </c>
      <c r="G1058" t="s">
        <v>229</v>
      </c>
      <c r="H1058">
        <v>18.440521660000002</v>
      </c>
      <c r="I1058">
        <v>26.680578199999999</v>
      </c>
      <c r="J1058">
        <v>228.69357819999999</v>
      </c>
      <c r="K1058">
        <v>228.69357819999999</v>
      </c>
      <c r="L1058">
        <v>8.24</v>
      </c>
      <c r="M1058">
        <v>41.158136460000001</v>
      </c>
      <c r="N1058">
        <v>-81.785802259999997</v>
      </c>
      <c r="O1058">
        <v>41.275993210000003</v>
      </c>
      <c r="P1058">
        <v>-81.806273739999995</v>
      </c>
      <c r="Q1058" t="s">
        <v>1830</v>
      </c>
      <c r="R1058" t="s">
        <v>1229</v>
      </c>
      <c r="S1058" s="1">
        <v>45540</v>
      </c>
      <c r="T1058" t="s">
        <v>1987</v>
      </c>
      <c r="U1058" t="s">
        <v>56</v>
      </c>
      <c r="V1058" t="s">
        <v>74</v>
      </c>
      <c r="W1058" t="s">
        <v>286</v>
      </c>
      <c r="X1058" s="4">
        <v>807</v>
      </c>
      <c r="Y1058" t="s">
        <v>59</v>
      </c>
      <c r="AA1058">
        <v>2025</v>
      </c>
      <c r="AC1058" t="s">
        <v>60</v>
      </c>
      <c r="AG1058" t="s">
        <v>61</v>
      </c>
      <c r="AH1058" t="s">
        <v>54</v>
      </c>
      <c r="AI1058" s="1">
        <v>2022</v>
      </c>
      <c r="AJ1058" t="s">
        <v>62</v>
      </c>
      <c r="AM1058" t="s">
        <v>54</v>
      </c>
      <c r="AP1058">
        <v>118791</v>
      </c>
      <c r="AX1058" s="2" t="str">
        <f t="shared" si="32"/>
        <v/>
      </c>
      <c r="AY1058" t="str">
        <f t="shared" si="33"/>
        <v/>
      </c>
    </row>
    <row r="1059" spans="1:51" hidden="1" x14ac:dyDescent="0.25">
      <c r="A1059" t="s">
        <v>1956</v>
      </c>
      <c r="B1059" t="s">
        <v>1986</v>
      </c>
      <c r="C1059" t="s">
        <v>1500</v>
      </c>
      <c r="E1059" t="s">
        <v>272</v>
      </c>
      <c r="F1059">
        <v>71</v>
      </c>
      <c r="G1059" t="s">
        <v>229</v>
      </c>
      <c r="H1059">
        <v>18.440521660000002</v>
      </c>
      <c r="I1059">
        <v>26.680578199999999</v>
      </c>
      <c r="J1059">
        <v>228.69357819999999</v>
      </c>
      <c r="K1059">
        <v>228.69357819999999</v>
      </c>
      <c r="L1059">
        <v>8.24</v>
      </c>
      <c r="M1059">
        <v>41.158136460000001</v>
      </c>
      <c r="N1059">
        <v>-81.785802259999997</v>
      </c>
      <c r="O1059">
        <v>41.275993210000003</v>
      </c>
      <c r="P1059">
        <v>-81.806273739999995</v>
      </c>
      <c r="Q1059" t="s">
        <v>1830</v>
      </c>
      <c r="R1059" t="s">
        <v>1229</v>
      </c>
      <c r="S1059" s="1">
        <v>45540</v>
      </c>
      <c r="T1059" t="s">
        <v>1988</v>
      </c>
      <c r="U1059" t="s">
        <v>56</v>
      </c>
      <c r="V1059" t="s">
        <v>57</v>
      </c>
      <c r="W1059" t="s">
        <v>286</v>
      </c>
      <c r="X1059" s="4">
        <v>807</v>
      </c>
      <c r="Y1059" t="s">
        <v>59</v>
      </c>
      <c r="AA1059">
        <v>2025</v>
      </c>
      <c r="AC1059" t="s">
        <v>60</v>
      </c>
      <c r="AG1059" t="s">
        <v>61</v>
      </c>
      <c r="AH1059" t="s">
        <v>54</v>
      </c>
      <c r="AI1059" s="1">
        <v>2022</v>
      </c>
      <c r="AJ1059" t="s">
        <v>62</v>
      </c>
      <c r="AM1059" t="s">
        <v>54</v>
      </c>
      <c r="AP1059">
        <v>118791</v>
      </c>
      <c r="AX1059" s="2" t="str">
        <f t="shared" si="32"/>
        <v/>
      </c>
      <c r="AY1059" t="str">
        <f t="shared" si="33"/>
        <v/>
      </c>
    </row>
    <row r="1060" spans="1:51" hidden="1" x14ac:dyDescent="0.25">
      <c r="A1060" t="s">
        <v>1956</v>
      </c>
      <c r="B1060" t="s">
        <v>1986</v>
      </c>
      <c r="C1060" t="s">
        <v>1500</v>
      </c>
      <c r="E1060" t="s">
        <v>272</v>
      </c>
      <c r="F1060">
        <v>71</v>
      </c>
      <c r="G1060" t="s">
        <v>229</v>
      </c>
      <c r="H1060">
        <v>18.440521660000002</v>
      </c>
      <c r="I1060">
        <v>26.680578199999999</v>
      </c>
      <c r="J1060">
        <v>228.69357819999999</v>
      </c>
      <c r="K1060">
        <v>228.69357819999999</v>
      </c>
      <c r="L1060">
        <v>8.24</v>
      </c>
      <c r="M1060">
        <v>41.158136460000001</v>
      </c>
      <c r="N1060">
        <v>-81.785802259999997</v>
      </c>
      <c r="O1060">
        <v>41.275993210000003</v>
      </c>
      <c r="P1060">
        <v>-81.806273739999995</v>
      </c>
      <c r="Q1060" t="s">
        <v>1830</v>
      </c>
      <c r="R1060" t="s">
        <v>1229</v>
      </c>
      <c r="S1060" s="1">
        <v>45519</v>
      </c>
      <c r="T1060" t="s">
        <v>1989</v>
      </c>
      <c r="U1060" t="s">
        <v>56</v>
      </c>
      <c r="V1060" t="s">
        <v>57</v>
      </c>
      <c r="W1060" t="s">
        <v>286</v>
      </c>
      <c r="X1060" s="4">
        <v>807</v>
      </c>
      <c r="Y1060" t="s">
        <v>64</v>
      </c>
      <c r="AA1060">
        <v>2025</v>
      </c>
      <c r="AC1060" t="s">
        <v>60</v>
      </c>
      <c r="AG1060" t="s">
        <v>61</v>
      </c>
      <c r="AH1060" t="s">
        <v>54</v>
      </c>
      <c r="AI1060" s="1">
        <v>2022</v>
      </c>
      <c r="AJ1060" t="s">
        <v>62</v>
      </c>
      <c r="AM1060" t="s">
        <v>54</v>
      </c>
      <c r="AP1060">
        <v>118791</v>
      </c>
      <c r="AX1060" s="2" t="str">
        <f t="shared" si="32"/>
        <v/>
      </c>
      <c r="AY1060" t="str">
        <f t="shared" si="33"/>
        <v/>
      </c>
    </row>
    <row r="1061" spans="1:51" hidden="1" x14ac:dyDescent="0.25">
      <c r="A1061" t="s">
        <v>1956</v>
      </c>
      <c r="B1061" t="s">
        <v>1990</v>
      </c>
      <c r="C1061" t="s">
        <v>1500</v>
      </c>
      <c r="E1061" t="s">
        <v>272</v>
      </c>
      <c r="F1061">
        <v>71</v>
      </c>
      <c r="G1061" t="s">
        <v>229</v>
      </c>
      <c r="H1061">
        <v>20.559000000000001</v>
      </c>
      <c r="I1061">
        <v>0</v>
      </c>
      <c r="J1061">
        <v>230.905</v>
      </c>
      <c r="K1061">
        <v>230.905</v>
      </c>
      <c r="L1061">
        <v>0.25</v>
      </c>
      <c r="M1061">
        <v>41.188564380000003</v>
      </c>
      <c r="N1061">
        <v>-81.789619610000003</v>
      </c>
      <c r="O1061">
        <v>41.19434545</v>
      </c>
      <c r="P1061">
        <v>-81.789636729999998</v>
      </c>
      <c r="Q1061" t="s">
        <v>1851</v>
      </c>
      <c r="R1061" t="s">
        <v>172</v>
      </c>
      <c r="S1061" s="1">
        <v>45754</v>
      </c>
      <c r="T1061" t="s">
        <v>1991</v>
      </c>
      <c r="U1061" t="s">
        <v>56</v>
      </c>
      <c r="V1061" t="s">
        <v>57</v>
      </c>
      <c r="W1061" t="s">
        <v>286</v>
      </c>
      <c r="X1061" s="4">
        <v>807</v>
      </c>
      <c r="Y1061" t="s">
        <v>59</v>
      </c>
      <c r="AA1061">
        <v>2025</v>
      </c>
      <c r="AC1061" t="s">
        <v>60</v>
      </c>
      <c r="AG1061" t="s">
        <v>61</v>
      </c>
      <c r="AH1061" t="s">
        <v>54</v>
      </c>
      <c r="AJ1061" t="s">
        <v>62</v>
      </c>
      <c r="AM1061" t="s">
        <v>54</v>
      </c>
      <c r="AO1061">
        <v>110010</v>
      </c>
      <c r="AP1061">
        <v>118791</v>
      </c>
      <c r="AX1061" s="2" t="str">
        <f t="shared" si="32"/>
        <v/>
      </c>
      <c r="AY1061" t="str">
        <f t="shared" si="33"/>
        <v/>
      </c>
    </row>
    <row r="1062" spans="1:51" hidden="1" x14ac:dyDescent="0.25">
      <c r="A1062" t="s">
        <v>1956</v>
      </c>
      <c r="B1062" t="s">
        <v>1990</v>
      </c>
      <c r="C1062" t="s">
        <v>1500</v>
      </c>
      <c r="E1062" t="s">
        <v>272</v>
      </c>
      <c r="F1062">
        <v>71</v>
      </c>
      <c r="G1062" t="s">
        <v>229</v>
      </c>
      <c r="H1062">
        <v>20.559000000000001</v>
      </c>
      <c r="I1062">
        <v>0</v>
      </c>
      <c r="J1062">
        <v>230.905</v>
      </c>
      <c r="K1062">
        <v>230.905</v>
      </c>
      <c r="L1062">
        <v>0.25</v>
      </c>
      <c r="M1062">
        <v>41.188564380000003</v>
      </c>
      <c r="N1062">
        <v>-81.789619610000003</v>
      </c>
      <c r="O1062">
        <v>41.19434545</v>
      </c>
      <c r="P1062">
        <v>-81.789636729999998</v>
      </c>
      <c r="Q1062" t="s">
        <v>1851</v>
      </c>
      <c r="R1062" t="s">
        <v>172</v>
      </c>
      <c r="S1062" s="1">
        <v>45754</v>
      </c>
      <c r="T1062" t="s">
        <v>1992</v>
      </c>
      <c r="U1062" t="s">
        <v>56</v>
      </c>
      <c r="V1062" t="s">
        <v>57</v>
      </c>
      <c r="W1062" t="s">
        <v>286</v>
      </c>
      <c r="X1062" s="4">
        <v>807</v>
      </c>
      <c r="Y1062" t="s">
        <v>64</v>
      </c>
      <c r="AA1062">
        <v>2025</v>
      </c>
      <c r="AC1062" t="s">
        <v>60</v>
      </c>
      <c r="AG1062" t="s">
        <v>61</v>
      </c>
      <c r="AH1062" t="s">
        <v>54</v>
      </c>
      <c r="AJ1062" t="s">
        <v>62</v>
      </c>
      <c r="AM1062" t="s">
        <v>54</v>
      </c>
      <c r="AO1062">
        <v>110010</v>
      </c>
      <c r="AP1062">
        <v>118791</v>
      </c>
      <c r="AQ1062">
        <v>108033</v>
      </c>
      <c r="AX1062" s="2" t="str">
        <f t="shared" si="32"/>
        <v/>
      </c>
      <c r="AY1062" t="str">
        <f t="shared" si="33"/>
        <v/>
      </c>
    </row>
    <row r="1063" spans="1:51" hidden="1" x14ac:dyDescent="0.25">
      <c r="A1063" t="s">
        <v>1956</v>
      </c>
      <c r="B1063" t="s">
        <v>1990</v>
      </c>
      <c r="C1063" t="s">
        <v>1500</v>
      </c>
      <c r="E1063" t="s">
        <v>272</v>
      </c>
      <c r="F1063">
        <v>71</v>
      </c>
      <c r="G1063" t="s">
        <v>229</v>
      </c>
      <c r="H1063">
        <v>20.559000000000001</v>
      </c>
      <c r="I1063">
        <v>0</v>
      </c>
      <c r="J1063">
        <v>230.905</v>
      </c>
      <c r="K1063">
        <v>230.905</v>
      </c>
      <c r="L1063">
        <v>0.25</v>
      </c>
      <c r="M1063">
        <v>41.188564380000003</v>
      </c>
      <c r="N1063">
        <v>-81.789619610000003</v>
      </c>
      <c r="O1063">
        <v>41.19434545</v>
      </c>
      <c r="P1063">
        <v>-81.789636729999998</v>
      </c>
      <c r="Q1063" t="s">
        <v>1851</v>
      </c>
      <c r="R1063" t="s">
        <v>172</v>
      </c>
      <c r="S1063" s="1">
        <v>45754</v>
      </c>
      <c r="T1063" t="s">
        <v>1993</v>
      </c>
      <c r="U1063" t="s">
        <v>56</v>
      </c>
      <c r="V1063" t="s">
        <v>57</v>
      </c>
      <c r="W1063" t="s">
        <v>286</v>
      </c>
      <c r="X1063" s="4">
        <v>807</v>
      </c>
      <c r="Y1063" t="s">
        <v>59</v>
      </c>
      <c r="AA1063">
        <v>2025</v>
      </c>
      <c r="AC1063" t="s">
        <v>60</v>
      </c>
      <c r="AG1063" t="s">
        <v>61</v>
      </c>
      <c r="AH1063" t="s">
        <v>54</v>
      </c>
      <c r="AJ1063" t="s">
        <v>62</v>
      </c>
      <c r="AM1063" t="s">
        <v>54</v>
      </c>
      <c r="AO1063">
        <v>110010</v>
      </c>
      <c r="AP1063">
        <v>118791</v>
      </c>
      <c r="AX1063" s="2" t="str">
        <f t="shared" si="32"/>
        <v/>
      </c>
      <c r="AY1063" t="str">
        <f t="shared" si="33"/>
        <v/>
      </c>
    </row>
    <row r="1064" spans="1:51" hidden="1" x14ac:dyDescent="0.25">
      <c r="A1064" t="s">
        <v>1953</v>
      </c>
      <c r="B1064" t="s">
        <v>1994</v>
      </c>
      <c r="C1064" t="s">
        <v>1500</v>
      </c>
      <c r="E1064" t="s">
        <v>272</v>
      </c>
      <c r="F1064">
        <v>71</v>
      </c>
      <c r="G1064" t="s">
        <v>51</v>
      </c>
      <c r="H1064">
        <v>21.308</v>
      </c>
      <c r="I1064">
        <v>0.432</v>
      </c>
      <c r="J1064">
        <v>230.75200000000001</v>
      </c>
      <c r="K1064">
        <v>230.75200000000001</v>
      </c>
      <c r="M1064">
        <v>41.199227729999997</v>
      </c>
      <c r="N1064">
        <v>-81.792196469999993</v>
      </c>
      <c r="O1064">
        <v>41.193067470000003</v>
      </c>
      <c r="P1064">
        <v>-81.792024229999996</v>
      </c>
      <c r="Q1064" t="s">
        <v>1851</v>
      </c>
      <c r="R1064" t="s">
        <v>172</v>
      </c>
      <c r="S1064" s="1">
        <v>45519</v>
      </c>
      <c r="T1064" t="s">
        <v>1995</v>
      </c>
      <c r="U1064" t="s">
        <v>56</v>
      </c>
      <c r="V1064" t="s">
        <v>57</v>
      </c>
      <c r="W1064" t="s">
        <v>286</v>
      </c>
      <c r="X1064" s="4">
        <v>807</v>
      </c>
      <c r="Y1064" t="s">
        <v>59</v>
      </c>
      <c r="AA1064">
        <v>2025</v>
      </c>
      <c r="AC1064" t="s">
        <v>84</v>
      </c>
      <c r="AG1064" t="s">
        <v>61</v>
      </c>
      <c r="AH1064" t="s">
        <v>54</v>
      </c>
      <c r="AJ1064" t="s">
        <v>62</v>
      </c>
      <c r="AM1064" t="s">
        <v>54</v>
      </c>
      <c r="AO1064">
        <v>108033</v>
      </c>
      <c r="AP1064">
        <v>118791</v>
      </c>
      <c r="AX1064" s="2" t="str">
        <f t="shared" si="32"/>
        <v/>
      </c>
      <c r="AY1064" t="str">
        <f t="shared" si="33"/>
        <v/>
      </c>
    </row>
    <row r="1065" spans="1:51" hidden="1" x14ac:dyDescent="0.25">
      <c r="A1065" t="s">
        <v>1953</v>
      </c>
      <c r="B1065" t="s">
        <v>1994</v>
      </c>
      <c r="C1065" t="s">
        <v>1500</v>
      </c>
      <c r="E1065" t="s">
        <v>272</v>
      </c>
      <c r="F1065">
        <v>71</v>
      </c>
      <c r="G1065" t="s">
        <v>51</v>
      </c>
      <c r="H1065">
        <v>21.308</v>
      </c>
      <c r="I1065">
        <v>0.432</v>
      </c>
      <c r="J1065">
        <v>230.75200000000001</v>
      </c>
      <c r="K1065">
        <v>230.75200000000001</v>
      </c>
      <c r="L1065">
        <v>0.24</v>
      </c>
      <c r="M1065">
        <v>41.199227729999997</v>
      </c>
      <c r="N1065">
        <v>-81.792196469999993</v>
      </c>
      <c r="O1065">
        <v>41.193067470000003</v>
      </c>
      <c r="P1065">
        <v>-81.792024229999996</v>
      </c>
      <c r="Q1065" t="s">
        <v>1851</v>
      </c>
      <c r="R1065" t="s">
        <v>172</v>
      </c>
      <c r="S1065" s="1">
        <v>45519</v>
      </c>
      <c r="U1065" t="s">
        <v>56</v>
      </c>
      <c r="V1065" t="s">
        <v>57</v>
      </c>
      <c r="W1065" t="s">
        <v>286</v>
      </c>
      <c r="X1065" s="4">
        <v>807</v>
      </c>
      <c r="Y1065" t="s">
        <v>64</v>
      </c>
      <c r="AA1065">
        <v>2025</v>
      </c>
      <c r="AC1065" t="s">
        <v>60</v>
      </c>
      <c r="AG1065" t="s">
        <v>61</v>
      </c>
      <c r="AH1065" t="s">
        <v>54</v>
      </c>
      <c r="AJ1065" t="s">
        <v>62</v>
      </c>
      <c r="AM1065" t="s">
        <v>54</v>
      </c>
      <c r="AP1065">
        <v>118791</v>
      </c>
      <c r="AX1065" s="2" t="str">
        <f t="shared" si="32"/>
        <v/>
      </c>
      <c r="AY1065" t="str">
        <f t="shared" si="33"/>
        <v/>
      </c>
    </row>
    <row r="1066" spans="1:51" hidden="1" x14ac:dyDescent="0.25">
      <c r="A1066" t="s">
        <v>1953</v>
      </c>
      <c r="B1066" t="s">
        <v>1996</v>
      </c>
      <c r="C1066" t="s">
        <v>1500</v>
      </c>
      <c r="E1066" t="s">
        <v>272</v>
      </c>
      <c r="F1066">
        <v>71</v>
      </c>
      <c r="G1066" t="s">
        <v>51</v>
      </c>
      <c r="H1066">
        <v>22.364999999999998</v>
      </c>
      <c r="I1066">
        <v>0.68500000000000005</v>
      </c>
      <c r="J1066">
        <v>223.69525063</v>
      </c>
      <c r="K1066">
        <v>223.69525063</v>
      </c>
      <c r="M1066">
        <v>41.214467820000003</v>
      </c>
      <c r="N1066">
        <v>-81.793737739999997</v>
      </c>
      <c r="O1066">
        <v>41.204602710000003</v>
      </c>
      <c r="P1066">
        <v>-81.793227700000003</v>
      </c>
      <c r="Q1066" t="s">
        <v>1488</v>
      </c>
      <c r="S1066" s="1">
        <v>45519</v>
      </c>
      <c r="T1066" t="s">
        <v>1997</v>
      </c>
      <c r="U1066" t="s">
        <v>56</v>
      </c>
      <c r="V1066" t="s">
        <v>57</v>
      </c>
      <c r="W1066" t="s">
        <v>286</v>
      </c>
      <c r="X1066" s="4">
        <v>807</v>
      </c>
      <c r="Y1066" t="s">
        <v>59</v>
      </c>
      <c r="AA1066">
        <v>2025</v>
      </c>
      <c r="AC1066" t="s">
        <v>84</v>
      </c>
      <c r="AG1066" t="s">
        <v>61</v>
      </c>
      <c r="AH1066" t="s">
        <v>54</v>
      </c>
      <c r="AJ1066" t="s">
        <v>62</v>
      </c>
      <c r="AM1066" t="s">
        <v>54</v>
      </c>
      <c r="AO1066">
        <v>108033</v>
      </c>
      <c r="AP1066">
        <v>118791</v>
      </c>
      <c r="AX1066" s="2" t="str">
        <f t="shared" si="32"/>
        <v/>
      </c>
      <c r="AY1066" t="str">
        <f t="shared" si="33"/>
        <v/>
      </c>
    </row>
    <row r="1067" spans="1:51" hidden="1" x14ac:dyDescent="0.25">
      <c r="A1067" t="s">
        <v>1953</v>
      </c>
      <c r="B1067" t="s">
        <v>1996</v>
      </c>
      <c r="C1067" t="s">
        <v>1500</v>
      </c>
      <c r="E1067" t="s">
        <v>272</v>
      </c>
      <c r="F1067">
        <v>71</v>
      </c>
      <c r="G1067" t="s">
        <v>51</v>
      </c>
      <c r="H1067">
        <v>22.364999999999998</v>
      </c>
      <c r="I1067">
        <v>0.68500000000000005</v>
      </c>
      <c r="J1067">
        <v>223.69525063</v>
      </c>
      <c r="K1067">
        <v>223.69525063</v>
      </c>
      <c r="L1067">
        <v>0.15</v>
      </c>
      <c r="M1067">
        <v>41.214467820000003</v>
      </c>
      <c r="N1067">
        <v>-81.793737739999997</v>
      </c>
      <c r="O1067">
        <v>41.204602710000003</v>
      </c>
      <c r="P1067">
        <v>-81.793227700000003</v>
      </c>
      <c r="Q1067" t="s">
        <v>1488</v>
      </c>
      <c r="S1067" s="1">
        <v>45519</v>
      </c>
      <c r="U1067" t="s">
        <v>56</v>
      </c>
      <c r="V1067" t="s">
        <v>57</v>
      </c>
      <c r="W1067" t="s">
        <v>286</v>
      </c>
      <c r="X1067" s="4">
        <v>807</v>
      </c>
      <c r="Y1067" t="s">
        <v>64</v>
      </c>
      <c r="AA1067">
        <v>2025</v>
      </c>
      <c r="AC1067" t="s">
        <v>60</v>
      </c>
      <c r="AG1067" t="s">
        <v>61</v>
      </c>
      <c r="AH1067" t="s">
        <v>54</v>
      </c>
      <c r="AJ1067" t="s">
        <v>62</v>
      </c>
      <c r="AM1067" t="s">
        <v>54</v>
      </c>
      <c r="AO1067">
        <v>108033</v>
      </c>
      <c r="AP1067">
        <v>118791</v>
      </c>
      <c r="AX1067" s="2" t="str">
        <f t="shared" si="32"/>
        <v/>
      </c>
      <c r="AY1067" t="str">
        <f t="shared" si="33"/>
        <v/>
      </c>
    </row>
    <row r="1068" spans="1:51" hidden="1" x14ac:dyDescent="0.25">
      <c r="A1068" t="s">
        <v>1953</v>
      </c>
      <c r="B1068" t="s">
        <v>1996</v>
      </c>
      <c r="C1068" t="s">
        <v>1500</v>
      </c>
      <c r="E1068" t="s">
        <v>272</v>
      </c>
      <c r="F1068">
        <v>71</v>
      </c>
      <c r="G1068" t="s">
        <v>51</v>
      </c>
      <c r="H1068">
        <v>22.364999999999998</v>
      </c>
      <c r="I1068">
        <v>0.68500000000000005</v>
      </c>
      <c r="J1068">
        <v>223.69525063</v>
      </c>
      <c r="K1068">
        <v>223.69525063</v>
      </c>
      <c r="L1068">
        <v>0.15</v>
      </c>
      <c r="M1068">
        <v>41.214467820000003</v>
      </c>
      <c r="N1068">
        <v>-81.793737739999997</v>
      </c>
      <c r="O1068">
        <v>41.204602710000003</v>
      </c>
      <c r="P1068">
        <v>-81.793227700000003</v>
      </c>
      <c r="Q1068" t="s">
        <v>1488</v>
      </c>
      <c r="S1068" s="1">
        <v>45519</v>
      </c>
      <c r="U1068" t="s">
        <v>56</v>
      </c>
      <c r="V1068" t="s">
        <v>57</v>
      </c>
      <c r="W1068" t="s">
        <v>286</v>
      </c>
      <c r="X1068" s="4">
        <v>807</v>
      </c>
      <c r="Y1068" t="s">
        <v>64</v>
      </c>
      <c r="AA1068">
        <v>2025</v>
      </c>
      <c r="AC1068" t="s">
        <v>60</v>
      </c>
      <c r="AG1068" t="s">
        <v>61</v>
      </c>
      <c r="AH1068" t="s">
        <v>54</v>
      </c>
      <c r="AJ1068" t="s">
        <v>62</v>
      </c>
      <c r="AM1068" t="s">
        <v>54</v>
      </c>
      <c r="AO1068">
        <v>108033</v>
      </c>
      <c r="AP1068">
        <v>118791</v>
      </c>
      <c r="AX1068" s="2" t="str">
        <f t="shared" si="32"/>
        <v/>
      </c>
      <c r="AY1068" t="str">
        <f t="shared" si="33"/>
        <v/>
      </c>
    </row>
    <row r="1069" spans="1:51" hidden="1" x14ac:dyDescent="0.25">
      <c r="A1069" t="s">
        <v>1956</v>
      </c>
      <c r="B1069" t="s">
        <v>1998</v>
      </c>
      <c r="C1069" t="s">
        <v>1500</v>
      </c>
      <c r="E1069" t="s">
        <v>272</v>
      </c>
      <c r="F1069">
        <v>71</v>
      </c>
      <c r="G1069" t="s">
        <v>229</v>
      </c>
      <c r="H1069">
        <v>22.579000000000001</v>
      </c>
      <c r="I1069">
        <v>23.206</v>
      </c>
      <c r="J1069">
        <v>225.21899999999999</v>
      </c>
      <c r="K1069">
        <v>225.21899999999999</v>
      </c>
      <c r="L1069">
        <v>0.15</v>
      </c>
      <c r="M1069">
        <v>41.217609940000003</v>
      </c>
      <c r="N1069">
        <v>-81.793437830000002</v>
      </c>
      <c r="O1069">
        <v>41.22666152</v>
      </c>
      <c r="P1069">
        <v>-81.794180900000001</v>
      </c>
      <c r="Q1069" t="s">
        <v>1488</v>
      </c>
      <c r="S1069" s="1">
        <v>45519</v>
      </c>
      <c r="U1069" t="s">
        <v>56</v>
      </c>
      <c r="V1069" t="s">
        <v>57</v>
      </c>
      <c r="W1069" t="s">
        <v>286</v>
      </c>
      <c r="X1069" s="4">
        <v>807</v>
      </c>
      <c r="Y1069" t="s">
        <v>64</v>
      </c>
      <c r="AA1069">
        <v>2025</v>
      </c>
      <c r="AC1069" t="s">
        <v>60</v>
      </c>
      <c r="AG1069" t="s">
        <v>61</v>
      </c>
      <c r="AH1069" t="s">
        <v>54</v>
      </c>
      <c r="AJ1069" t="s">
        <v>62</v>
      </c>
      <c r="AM1069" t="s">
        <v>54</v>
      </c>
      <c r="AO1069">
        <v>108033</v>
      </c>
      <c r="AP1069">
        <v>118791</v>
      </c>
      <c r="AX1069" s="2" t="str">
        <f t="shared" si="32"/>
        <v/>
      </c>
      <c r="AY1069" t="str">
        <f t="shared" si="33"/>
        <v/>
      </c>
    </row>
    <row r="1070" spans="1:51" hidden="1" x14ac:dyDescent="0.25">
      <c r="A1070" t="s">
        <v>1956</v>
      </c>
      <c r="B1070" t="s">
        <v>1998</v>
      </c>
      <c r="C1070" t="s">
        <v>1500</v>
      </c>
      <c r="E1070" t="s">
        <v>272</v>
      </c>
      <c r="F1070">
        <v>71</v>
      </c>
      <c r="G1070" t="s">
        <v>229</v>
      </c>
      <c r="H1070">
        <v>22.579000000000001</v>
      </c>
      <c r="I1070">
        <v>23.206</v>
      </c>
      <c r="J1070">
        <v>225.21899999999999</v>
      </c>
      <c r="K1070">
        <v>225.21899999999999</v>
      </c>
      <c r="L1070">
        <v>0.15</v>
      </c>
      <c r="M1070">
        <v>41.217609940000003</v>
      </c>
      <c r="N1070">
        <v>-81.793437830000002</v>
      </c>
      <c r="O1070">
        <v>41.22666152</v>
      </c>
      <c r="P1070">
        <v>-81.794180900000001</v>
      </c>
      <c r="Q1070" t="s">
        <v>1488</v>
      </c>
      <c r="S1070" s="1">
        <v>45519</v>
      </c>
      <c r="U1070" t="s">
        <v>56</v>
      </c>
      <c r="V1070" t="s">
        <v>57</v>
      </c>
      <c r="W1070" t="s">
        <v>286</v>
      </c>
      <c r="X1070" s="4">
        <v>807</v>
      </c>
      <c r="Y1070" t="s">
        <v>59</v>
      </c>
      <c r="AA1070">
        <v>2025</v>
      </c>
      <c r="AC1070" t="s">
        <v>60</v>
      </c>
      <c r="AG1070" t="s">
        <v>61</v>
      </c>
      <c r="AH1070" t="s">
        <v>54</v>
      </c>
      <c r="AJ1070" t="s">
        <v>62</v>
      </c>
      <c r="AM1070" t="s">
        <v>54</v>
      </c>
      <c r="AO1070">
        <v>108033</v>
      </c>
      <c r="AP1070">
        <v>118791</v>
      </c>
      <c r="AX1070" s="2" t="str">
        <f t="shared" si="32"/>
        <v/>
      </c>
      <c r="AY1070" t="str">
        <f t="shared" si="33"/>
        <v/>
      </c>
    </row>
    <row r="1071" spans="1:51" hidden="1" x14ac:dyDescent="0.25">
      <c r="A1071" t="s">
        <v>1956</v>
      </c>
      <c r="B1071" t="s">
        <v>1998</v>
      </c>
      <c r="C1071" t="s">
        <v>1500</v>
      </c>
      <c r="E1071" t="s">
        <v>272</v>
      </c>
      <c r="F1071">
        <v>71</v>
      </c>
      <c r="G1071" t="s">
        <v>229</v>
      </c>
      <c r="H1071">
        <v>22.579000000000001</v>
      </c>
      <c r="I1071">
        <v>23.206</v>
      </c>
      <c r="J1071">
        <v>225.21899999999999</v>
      </c>
      <c r="K1071">
        <v>225.21899999999999</v>
      </c>
      <c r="L1071">
        <v>0.15</v>
      </c>
      <c r="M1071">
        <v>41.217609940000003</v>
      </c>
      <c r="N1071">
        <v>-81.793437830000002</v>
      </c>
      <c r="O1071">
        <v>41.22666152</v>
      </c>
      <c r="P1071">
        <v>-81.794180900000001</v>
      </c>
      <c r="Q1071" t="s">
        <v>1488</v>
      </c>
      <c r="S1071" s="1">
        <v>45519</v>
      </c>
      <c r="U1071" t="s">
        <v>56</v>
      </c>
      <c r="V1071" t="s">
        <v>57</v>
      </c>
      <c r="W1071" t="s">
        <v>286</v>
      </c>
      <c r="X1071" s="4">
        <v>807</v>
      </c>
      <c r="Y1071" t="s">
        <v>64</v>
      </c>
      <c r="AA1071">
        <v>2025</v>
      </c>
      <c r="AC1071" t="s">
        <v>60</v>
      </c>
      <c r="AG1071" t="s">
        <v>61</v>
      </c>
      <c r="AH1071" t="s">
        <v>54</v>
      </c>
      <c r="AJ1071" t="s">
        <v>62</v>
      </c>
      <c r="AM1071" t="s">
        <v>54</v>
      </c>
      <c r="AO1071">
        <v>108033</v>
      </c>
      <c r="AP1071">
        <v>118791</v>
      </c>
      <c r="AX1071" s="2" t="str">
        <f t="shared" si="32"/>
        <v/>
      </c>
      <c r="AY1071" t="str">
        <f t="shared" si="33"/>
        <v/>
      </c>
    </row>
    <row r="1072" spans="1:51" hidden="1" x14ac:dyDescent="0.25">
      <c r="A1072" t="s">
        <v>1956</v>
      </c>
      <c r="B1072" t="s">
        <v>1999</v>
      </c>
      <c r="C1072" t="s">
        <v>1500</v>
      </c>
      <c r="E1072" t="s">
        <v>272</v>
      </c>
      <c r="F1072">
        <v>71</v>
      </c>
      <c r="G1072" t="s">
        <v>229</v>
      </c>
      <c r="H1072">
        <v>23.652000000000001</v>
      </c>
      <c r="I1072">
        <v>9.2539999999999996</v>
      </c>
      <c r="J1072">
        <v>32.198</v>
      </c>
      <c r="K1072">
        <v>32.198</v>
      </c>
      <c r="L1072">
        <v>0.22</v>
      </c>
      <c r="M1072">
        <v>41.232935189999999</v>
      </c>
      <c r="N1072">
        <v>-81.796243649999994</v>
      </c>
      <c r="O1072">
        <v>41.238387260000003</v>
      </c>
      <c r="P1072">
        <v>-81.795767409999996</v>
      </c>
      <c r="Q1072" t="s">
        <v>1683</v>
      </c>
      <c r="R1072" t="s">
        <v>172</v>
      </c>
      <c r="S1072" s="1">
        <v>45519</v>
      </c>
      <c r="U1072" t="s">
        <v>56</v>
      </c>
      <c r="V1072" t="s">
        <v>57</v>
      </c>
      <c r="W1072" t="s">
        <v>286</v>
      </c>
      <c r="X1072" s="4">
        <v>807</v>
      </c>
      <c r="Y1072" t="s">
        <v>64</v>
      </c>
      <c r="AA1072">
        <v>2025</v>
      </c>
      <c r="AC1072" t="s">
        <v>60</v>
      </c>
      <c r="AG1072" t="s">
        <v>61</v>
      </c>
      <c r="AH1072" t="s">
        <v>54</v>
      </c>
      <c r="AJ1072" t="s">
        <v>62</v>
      </c>
      <c r="AM1072" t="s">
        <v>54</v>
      </c>
      <c r="AO1072">
        <v>108033</v>
      </c>
      <c r="AP1072">
        <v>118791</v>
      </c>
      <c r="AX1072" s="2" t="str">
        <f t="shared" si="32"/>
        <v/>
      </c>
      <c r="AY1072" t="str">
        <f t="shared" si="33"/>
        <v/>
      </c>
    </row>
    <row r="1073" spans="1:51" hidden="1" x14ac:dyDescent="0.25">
      <c r="A1073" t="s">
        <v>1956</v>
      </c>
      <c r="B1073" t="s">
        <v>1999</v>
      </c>
      <c r="C1073" t="s">
        <v>1500</v>
      </c>
      <c r="E1073" t="s">
        <v>272</v>
      </c>
      <c r="F1073">
        <v>71</v>
      </c>
      <c r="G1073" t="s">
        <v>229</v>
      </c>
      <c r="H1073">
        <v>23.652000000000001</v>
      </c>
      <c r="I1073">
        <v>9.2539999999999996</v>
      </c>
      <c r="J1073">
        <v>32.198</v>
      </c>
      <c r="K1073">
        <v>32.198</v>
      </c>
      <c r="L1073">
        <v>0.22</v>
      </c>
      <c r="M1073">
        <v>41.232935189999999</v>
      </c>
      <c r="N1073">
        <v>-81.796243649999994</v>
      </c>
      <c r="O1073">
        <v>41.238387260000003</v>
      </c>
      <c r="P1073">
        <v>-81.795767409999996</v>
      </c>
      <c r="Q1073" t="s">
        <v>1683</v>
      </c>
      <c r="R1073" t="s">
        <v>172</v>
      </c>
      <c r="S1073" s="1">
        <v>45519</v>
      </c>
      <c r="U1073" t="s">
        <v>56</v>
      </c>
      <c r="V1073" t="s">
        <v>57</v>
      </c>
      <c r="W1073" t="s">
        <v>286</v>
      </c>
      <c r="X1073" s="4">
        <v>807</v>
      </c>
      <c r="Y1073" t="s">
        <v>59</v>
      </c>
      <c r="AA1073">
        <v>2025</v>
      </c>
      <c r="AC1073" t="s">
        <v>60</v>
      </c>
      <c r="AG1073" t="s">
        <v>61</v>
      </c>
      <c r="AH1073" t="s">
        <v>54</v>
      </c>
      <c r="AJ1073" t="s">
        <v>62</v>
      </c>
      <c r="AM1073" t="s">
        <v>54</v>
      </c>
      <c r="AO1073">
        <v>108033</v>
      </c>
      <c r="AP1073">
        <v>118791</v>
      </c>
      <c r="AX1073" s="2" t="str">
        <f t="shared" si="32"/>
        <v/>
      </c>
      <c r="AY1073" t="str">
        <f t="shared" si="33"/>
        <v/>
      </c>
    </row>
    <row r="1074" spans="1:51" hidden="1" x14ac:dyDescent="0.25">
      <c r="A1074" t="s">
        <v>1956</v>
      </c>
      <c r="B1074" t="s">
        <v>1999</v>
      </c>
      <c r="C1074" t="s">
        <v>1500</v>
      </c>
      <c r="E1074" t="s">
        <v>272</v>
      </c>
      <c r="F1074">
        <v>71</v>
      </c>
      <c r="G1074" t="s">
        <v>229</v>
      </c>
      <c r="H1074">
        <v>23.652000000000001</v>
      </c>
      <c r="I1074">
        <v>9.2539999999999996</v>
      </c>
      <c r="J1074">
        <v>32.198</v>
      </c>
      <c r="K1074">
        <v>32.198</v>
      </c>
      <c r="L1074">
        <v>0.22</v>
      </c>
      <c r="M1074">
        <v>41.232935189999999</v>
      </c>
      <c r="N1074">
        <v>-81.796243649999994</v>
      </c>
      <c r="O1074">
        <v>41.238387260000003</v>
      </c>
      <c r="P1074">
        <v>-81.795767409999996</v>
      </c>
      <c r="Q1074" t="s">
        <v>1683</v>
      </c>
      <c r="R1074" t="s">
        <v>172</v>
      </c>
      <c r="S1074" s="1">
        <v>45519</v>
      </c>
      <c r="U1074" t="s">
        <v>56</v>
      </c>
      <c r="V1074" t="s">
        <v>57</v>
      </c>
      <c r="W1074" t="s">
        <v>286</v>
      </c>
      <c r="X1074" s="4">
        <v>807</v>
      </c>
      <c r="Y1074" t="s">
        <v>64</v>
      </c>
      <c r="AA1074">
        <v>2025</v>
      </c>
      <c r="AC1074" t="s">
        <v>60</v>
      </c>
      <c r="AG1074" t="s">
        <v>61</v>
      </c>
      <c r="AH1074" t="s">
        <v>54</v>
      </c>
      <c r="AJ1074" t="s">
        <v>62</v>
      </c>
      <c r="AM1074" t="s">
        <v>54</v>
      </c>
      <c r="AO1074">
        <v>108033</v>
      </c>
      <c r="AP1074">
        <v>118791</v>
      </c>
      <c r="AX1074" s="2" t="str">
        <f t="shared" si="32"/>
        <v/>
      </c>
      <c r="AY1074" t="str">
        <f t="shared" si="33"/>
        <v/>
      </c>
    </row>
    <row r="1075" spans="1:51" hidden="1" x14ac:dyDescent="0.25">
      <c r="A1075" t="s">
        <v>1953</v>
      </c>
      <c r="B1075" t="s">
        <v>2000</v>
      </c>
      <c r="C1075" t="s">
        <v>1500</v>
      </c>
      <c r="E1075" t="s">
        <v>272</v>
      </c>
      <c r="F1075">
        <v>71</v>
      </c>
      <c r="G1075" t="s">
        <v>51</v>
      </c>
      <c r="H1075">
        <v>24.4</v>
      </c>
      <c r="I1075">
        <v>8.9350000000000005</v>
      </c>
      <c r="J1075">
        <v>31.879123530000001</v>
      </c>
      <c r="K1075">
        <v>31.879123530000001</v>
      </c>
      <c r="M1075">
        <v>41.243368289999999</v>
      </c>
      <c r="N1075">
        <v>-81.800193919999998</v>
      </c>
      <c r="O1075">
        <v>41.23840371</v>
      </c>
      <c r="P1075">
        <v>-81.801876160000006</v>
      </c>
      <c r="Q1075" t="s">
        <v>1683</v>
      </c>
      <c r="R1075" t="s">
        <v>172</v>
      </c>
      <c r="S1075" s="1">
        <v>45519</v>
      </c>
      <c r="T1075" t="s">
        <v>2001</v>
      </c>
      <c r="U1075" t="s">
        <v>56</v>
      </c>
      <c r="V1075" t="s">
        <v>57</v>
      </c>
      <c r="W1075" t="s">
        <v>286</v>
      </c>
      <c r="X1075" s="4">
        <v>807</v>
      </c>
      <c r="Y1075" t="s">
        <v>59</v>
      </c>
      <c r="AA1075">
        <v>2025</v>
      </c>
      <c r="AC1075" t="s">
        <v>84</v>
      </c>
      <c r="AG1075" t="s">
        <v>61</v>
      </c>
      <c r="AH1075" t="s">
        <v>54</v>
      </c>
      <c r="AJ1075" t="s">
        <v>62</v>
      </c>
      <c r="AM1075" t="s">
        <v>54</v>
      </c>
      <c r="AO1075">
        <v>108033</v>
      </c>
      <c r="AP1075">
        <v>118791</v>
      </c>
      <c r="AX1075" s="2" t="str">
        <f t="shared" si="32"/>
        <v/>
      </c>
      <c r="AY1075" t="str">
        <f t="shared" si="33"/>
        <v/>
      </c>
    </row>
    <row r="1076" spans="1:51" hidden="1" x14ac:dyDescent="0.25">
      <c r="A1076" t="s">
        <v>1953</v>
      </c>
      <c r="B1076" t="s">
        <v>2000</v>
      </c>
      <c r="C1076" t="s">
        <v>1500</v>
      </c>
      <c r="E1076" t="s">
        <v>272</v>
      </c>
      <c r="F1076">
        <v>71</v>
      </c>
      <c r="G1076" t="s">
        <v>51</v>
      </c>
      <c r="H1076">
        <v>24.4</v>
      </c>
      <c r="I1076">
        <v>8.9350000000000005</v>
      </c>
      <c r="J1076">
        <v>31.879123530000001</v>
      </c>
      <c r="K1076">
        <v>31.879123530000001</v>
      </c>
      <c r="L1076">
        <v>0.27</v>
      </c>
      <c r="M1076">
        <v>41.243368289999999</v>
      </c>
      <c r="N1076">
        <v>-81.800193919999998</v>
      </c>
      <c r="O1076">
        <v>41.23840371</v>
      </c>
      <c r="P1076">
        <v>-81.801876160000006</v>
      </c>
      <c r="Q1076" t="s">
        <v>1683</v>
      </c>
      <c r="R1076" t="s">
        <v>172</v>
      </c>
      <c r="S1076" s="1">
        <v>45519</v>
      </c>
      <c r="U1076" t="s">
        <v>56</v>
      </c>
      <c r="V1076" t="s">
        <v>57</v>
      </c>
      <c r="W1076" t="s">
        <v>286</v>
      </c>
      <c r="X1076" s="4">
        <v>807</v>
      </c>
      <c r="Y1076" t="s">
        <v>64</v>
      </c>
      <c r="AA1076">
        <v>2025</v>
      </c>
      <c r="AC1076" t="s">
        <v>60</v>
      </c>
      <c r="AG1076" t="s">
        <v>61</v>
      </c>
      <c r="AH1076" t="s">
        <v>54</v>
      </c>
      <c r="AJ1076" t="s">
        <v>62</v>
      </c>
      <c r="AM1076" t="s">
        <v>54</v>
      </c>
      <c r="AO1076">
        <v>108033</v>
      </c>
      <c r="AP1076">
        <v>118791</v>
      </c>
      <c r="AX1076" s="2" t="str">
        <f t="shared" si="32"/>
        <v/>
      </c>
      <c r="AY1076" t="str">
        <f t="shared" si="33"/>
        <v/>
      </c>
    </row>
    <row r="1077" spans="1:51" s="5" customFormat="1" x14ac:dyDescent="0.25">
      <c r="A1077" s="5" t="s">
        <v>1804</v>
      </c>
      <c r="B1077" s="5" t="s">
        <v>1805</v>
      </c>
      <c r="C1077" s="5" t="s">
        <v>1500</v>
      </c>
      <c r="E1077" s="5" t="s">
        <v>228</v>
      </c>
      <c r="F1077" s="5">
        <v>52023</v>
      </c>
      <c r="G1077" s="5" t="s">
        <v>76</v>
      </c>
      <c r="H1077" s="5">
        <v>0</v>
      </c>
      <c r="I1077" s="5">
        <v>11.928000000000001</v>
      </c>
      <c r="J1077">
        <v>11.60644155</v>
      </c>
      <c r="K1077">
        <v>11.60644155</v>
      </c>
      <c r="L1077" s="5">
        <v>0.14000000000000001</v>
      </c>
      <c r="M1077">
        <v>41.044816869999998</v>
      </c>
      <c r="N1077">
        <v>-81.691519409999998</v>
      </c>
      <c r="O1077">
        <v>41.046622489999997</v>
      </c>
      <c r="P1077">
        <v>-81.695788410000006</v>
      </c>
      <c r="Q1077" s="5" t="s">
        <v>1797</v>
      </c>
      <c r="R1077" s="5" t="s">
        <v>53</v>
      </c>
      <c r="S1077" s="1">
        <v>45497</v>
      </c>
      <c r="T1077"/>
      <c r="U1077" t="s">
        <v>56</v>
      </c>
      <c r="V1077" s="5" t="s">
        <v>57</v>
      </c>
      <c r="W1077" s="5" t="s">
        <v>286</v>
      </c>
      <c r="X1077" s="6">
        <v>807</v>
      </c>
      <c r="Y1077" s="5" t="s">
        <v>64</v>
      </c>
      <c r="Z1077"/>
      <c r="AA1077"/>
      <c r="AB1077"/>
      <c r="AC1077" t="s">
        <v>60</v>
      </c>
      <c r="AD1077"/>
      <c r="AE1077"/>
      <c r="AF1077"/>
      <c r="AG1077" t="s">
        <v>61</v>
      </c>
      <c r="AH1077" t="s">
        <v>54</v>
      </c>
      <c r="AI1077"/>
      <c r="AJ1077" t="s">
        <v>62</v>
      </c>
      <c r="AK1077"/>
      <c r="AL1077"/>
      <c r="AM1077" t="s">
        <v>54</v>
      </c>
      <c r="AN1077"/>
      <c r="AO1077"/>
      <c r="AP1077"/>
      <c r="AR1077"/>
      <c r="AS1077"/>
      <c r="AT1077"/>
      <c r="AU1077"/>
      <c r="AV1077"/>
      <c r="AW1077"/>
      <c r="AX1077" s="2" t="str">
        <f t="shared" si="32"/>
        <v>X</v>
      </c>
      <c r="AY1077" s="5">
        <f t="shared" si="33"/>
        <v>807</v>
      </c>
    </row>
    <row r="1078" spans="1:51" s="5" customFormat="1" x14ac:dyDescent="0.25">
      <c r="A1078" s="5" t="s">
        <v>1804</v>
      </c>
      <c r="B1078" s="5" t="s">
        <v>1805</v>
      </c>
      <c r="C1078" s="5" t="s">
        <v>1500</v>
      </c>
      <c r="E1078" s="5" t="s">
        <v>228</v>
      </c>
      <c r="F1078" s="5">
        <v>52023</v>
      </c>
      <c r="G1078" s="5" t="s">
        <v>76</v>
      </c>
      <c r="H1078" s="5">
        <v>0</v>
      </c>
      <c r="I1078" s="5">
        <v>11.928000000000001</v>
      </c>
      <c r="J1078">
        <v>11.60644155</v>
      </c>
      <c r="K1078">
        <v>11.60644155</v>
      </c>
      <c r="L1078" s="5">
        <v>0.14000000000000001</v>
      </c>
      <c r="M1078">
        <v>41.044816869999998</v>
      </c>
      <c r="N1078">
        <v>-81.691519409999998</v>
      </c>
      <c r="O1078">
        <v>41.046622489999997</v>
      </c>
      <c r="P1078">
        <v>-81.695788410000006</v>
      </c>
      <c r="Q1078" s="5" t="s">
        <v>1797</v>
      </c>
      <c r="R1078" s="5" t="s">
        <v>53</v>
      </c>
      <c r="S1078" s="1">
        <v>45497</v>
      </c>
      <c r="T1078"/>
      <c r="U1078" t="s">
        <v>56</v>
      </c>
      <c r="V1078" s="5" t="s">
        <v>57</v>
      </c>
      <c r="W1078" s="5" t="s">
        <v>286</v>
      </c>
      <c r="X1078" s="6">
        <v>807</v>
      </c>
      <c r="Y1078" s="5" t="s">
        <v>59</v>
      </c>
      <c r="Z1078"/>
      <c r="AA1078"/>
      <c r="AB1078"/>
      <c r="AC1078" t="s">
        <v>60</v>
      </c>
      <c r="AD1078"/>
      <c r="AE1078"/>
      <c r="AF1078"/>
      <c r="AG1078" t="s">
        <v>61</v>
      </c>
      <c r="AH1078" t="s">
        <v>54</v>
      </c>
      <c r="AI1078"/>
      <c r="AJ1078" t="s">
        <v>62</v>
      </c>
      <c r="AK1078"/>
      <c r="AL1078"/>
      <c r="AM1078" t="s">
        <v>54</v>
      </c>
      <c r="AN1078"/>
      <c r="AO1078"/>
      <c r="AP1078"/>
      <c r="AR1078"/>
      <c r="AS1078"/>
      <c r="AT1078"/>
      <c r="AU1078"/>
      <c r="AV1078"/>
      <c r="AW1078"/>
      <c r="AX1078" s="2" t="str">
        <f t="shared" si="32"/>
        <v>X</v>
      </c>
      <c r="AY1078" s="5">
        <f t="shared" si="33"/>
        <v>807</v>
      </c>
    </row>
    <row r="1079" spans="1:51" s="5" customFormat="1" x14ac:dyDescent="0.25">
      <c r="A1079" s="5" t="s">
        <v>1807</v>
      </c>
      <c r="B1079" s="5" t="s">
        <v>1808</v>
      </c>
      <c r="C1079" s="5" t="s">
        <v>1500</v>
      </c>
      <c r="E1079" s="5" t="s">
        <v>228</v>
      </c>
      <c r="F1079" s="5">
        <v>52024</v>
      </c>
      <c r="G1079" s="5" t="s">
        <v>67</v>
      </c>
      <c r="H1079" s="5">
        <v>8.1755079999999994E-2</v>
      </c>
      <c r="I1079" s="5">
        <v>4.81527E-2</v>
      </c>
      <c r="J1079">
        <v>11.683284220000001</v>
      </c>
      <c r="K1079">
        <v>11.683284220000001</v>
      </c>
      <c r="L1079" s="5">
        <v>0.03</v>
      </c>
      <c r="M1079">
        <v>41.045563010000002</v>
      </c>
      <c r="N1079">
        <v>-81.694142909999997</v>
      </c>
      <c r="O1079">
        <v>41.04587454</v>
      </c>
      <c r="P1079">
        <v>-81.694650519999996</v>
      </c>
      <c r="S1079" s="1">
        <v>45608</v>
      </c>
      <c r="T1079" t="s">
        <v>1809</v>
      </c>
      <c r="U1079" t="s">
        <v>87</v>
      </c>
      <c r="V1079" s="5" t="s">
        <v>88</v>
      </c>
      <c r="W1079" s="5" t="s">
        <v>71</v>
      </c>
      <c r="X1079" s="6">
        <v>644</v>
      </c>
      <c r="Y1079" s="5" t="s">
        <v>59</v>
      </c>
      <c r="Z1079" t="s">
        <v>1514</v>
      </c>
      <c r="AA1079">
        <v>2022</v>
      </c>
      <c r="AB1079" s="1">
        <v>44789</v>
      </c>
      <c r="AC1079" t="s">
        <v>60</v>
      </c>
      <c r="AD1079"/>
      <c r="AE1079"/>
      <c r="AF1079"/>
      <c r="AG1079" t="s">
        <v>54</v>
      </c>
      <c r="AH1079" t="s">
        <v>54</v>
      </c>
      <c r="AI1079" s="1">
        <v>45520</v>
      </c>
      <c r="AJ1079" t="s">
        <v>62</v>
      </c>
      <c r="AK1079"/>
      <c r="AL1079"/>
      <c r="AM1079" t="s">
        <v>54</v>
      </c>
      <c r="AN1079" t="s">
        <v>1810</v>
      </c>
      <c r="AO1079"/>
      <c r="AP1079"/>
      <c r="AR1079"/>
      <c r="AS1079"/>
      <c r="AT1079"/>
      <c r="AU1079"/>
      <c r="AV1079"/>
      <c r="AW1079"/>
      <c r="AX1079" s="2" t="str">
        <f t="shared" si="32"/>
        <v>X</v>
      </c>
      <c r="AY1079" s="5">
        <f t="shared" si="33"/>
        <v>643</v>
      </c>
    </row>
    <row r="1080" spans="1:51" s="5" customFormat="1" x14ac:dyDescent="0.25">
      <c r="A1080" s="5" t="s">
        <v>1807</v>
      </c>
      <c r="B1080" s="5" t="s">
        <v>1811</v>
      </c>
      <c r="C1080" s="5" t="s">
        <v>1500</v>
      </c>
      <c r="E1080" s="5" t="s">
        <v>228</v>
      </c>
      <c r="F1080" s="5">
        <v>52024</v>
      </c>
      <c r="G1080" s="5" t="s">
        <v>67</v>
      </c>
      <c r="H1080" s="5">
        <v>0.19400000000000001</v>
      </c>
      <c r="I1080" s="5">
        <v>12.067</v>
      </c>
      <c r="J1080">
        <v>12.067</v>
      </c>
      <c r="K1080">
        <v>12.067</v>
      </c>
      <c r="M1080">
        <v>41.044298140000002</v>
      </c>
      <c r="N1080">
        <v>-81.692813689999994</v>
      </c>
      <c r="O1080">
        <v>41.042427660000001</v>
      </c>
      <c r="P1080">
        <v>-81.688924369999995</v>
      </c>
      <c r="Q1080" s="5" t="s">
        <v>1797</v>
      </c>
      <c r="R1080" s="5" t="s">
        <v>53</v>
      </c>
      <c r="S1080" s="1">
        <v>45497</v>
      </c>
      <c r="T1080" t="s">
        <v>1812</v>
      </c>
      <c r="U1080" t="s">
        <v>56</v>
      </c>
      <c r="V1080" s="5" t="s">
        <v>96</v>
      </c>
      <c r="W1080" s="5" t="s">
        <v>286</v>
      </c>
      <c r="X1080" s="6">
        <v>807</v>
      </c>
      <c r="Y1080" s="5" t="s">
        <v>64</v>
      </c>
      <c r="Z1080"/>
      <c r="AA1080"/>
      <c r="AB1080"/>
      <c r="AC1080" t="s">
        <v>84</v>
      </c>
      <c r="AD1080"/>
      <c r="AE1080"/>
      <c r="AF1080"/>
      <c r="AG1080" t="s">
        <v>61</v>
      </c>
      <c r="AH1080" t="s">
        <v>54</v>
      </c>
      <c r="AI1080"/>
      <c r="AJ1080" t="s">
        <v>62</v>
      </c>
      <c r="AK1080"/>
      <c r="AL1080"/>
      <c r="AM1080" t="s">
        <v>54</v>
      </c>
      <c r="AN1080"/>
      <c r="AO1080"/>
      <c r="AP1080"/>
      <c r="AR1080"/>
      <c r="AS1080"/>
      <c r="AT1080"/>
      <c r="AU1080"/>
      <c r="AV1080"/>
      <c r="AW1080"/>
      <c r="AX1080" s="2" t="str">
        <f t="shared" si="32"/>
        <v>X</v>
      </c>
      <c r="AY1080" s="5">
        <f t="shared" si="33"/>
        <v>807</v>
      </c>
    </row>
    <row r="1081" spans="1:51" s="5" customFormat="1" x14ac:dyDescent="0.25">
      <c r="A1081" s="5" t="s">
        <v>1807</v>
      </c>
      <c r="B1081" s="5" t="s">
        <v>1811</v>
      </c>
      <c r="C1081" s="5" t="s">
        <v>1500</v>
      </c>
      <c r="E1081" s="5" t="s">
        <v>228</v>
      </c>
      <c r="F1081" s="5">
        <v>52024</v>
      </c>
      <c r="G1081" s="5" t="s">
        <v>67</v>
      </c>
      <c r="H1081" s="5">
        <v>0.19400000000000001</v>
      </c>
      <c r="I1081" s="5">
        <v>12.067</v>
      </c>
      <c r="J1081">
        <v>12.067</v>
      </c>
      <c r="K1081">
        <v>12.067</v>
      </c>
      <c r="L1081" s="5">
        <v>0.12</v>
      </c>
      <c r="M1081">
        <v>41.044298140000002</v>
      </c>
      <c r="N1081">
        <v>-81.692813689999994</v>
      </c>
      <c r="O1081">
        <v>41.042427660000001</v>
      </c>
      <c r="P1081">
        <v>-81.688924369999995</v>
      </c>
      <c r="Q1081" s="5" t="s">
        <v>1797</v>
      </c>
      <c r="R1081" s="5" t="s">
        <v>53</v>
      </c>
      <c r="S1081" s="1">
        <v>45497</v>
      </c>
      <c r="T1081"/>
      <c r="U1081" t="s">
        <v>56</v>
      </c>
      <c r="V1081" s="5" t="s">
        <v>57</v>
      </c>
      <c r="W1081" s="5" t="s">
        <v>286</v>
      </c>
      <c r="X1081" s="6">
        <v>807</v>
      </c>
      <c r="Y1081" s="5" t="s">
        <v>64</v>
      </c>
      <c r="Z1081"/>
      <c r="AA1081"/>
      <c r="AB1081"/>
      <c r="AC1081" t="s">
        <v>60</v>
      </c>
      <c r="AD1081"/>
      <c r="AE1081"/>
      <c r="AF1081"/>
      <c r="AG1081" t="s">
        <v>61</v>
      </c>
      <c r="AH1081" t="s">
        <v>54</v>
      </c>
      <c r="AI1081"/>
      <c r="AJ1081" t="s">
        <v>62</v>
      </c>
      <c r="AK1081"/>
      <c r="AL1081"/>
      <c r="AM1081" t="s">
        <v>54</v>
      </c>
      <c r="AN1081"/>
      <c r="AO1081"/>
      <c r="AP1081"/>
      <c r="AR1081"/>
      <c r="AS1081"/>
      <c r="AT1081"/>
      <c r="AU1081"/>
      <c r="AV1081"/>
      <c r="AW1081"/>
      <c r="AX1081" s="2" t="str">
        <f t="shared" si="32"/>
        <v>X</v>
      </c>
      <c r="AY1081" s="5">
        <f t="shared" si="33"/>
        <v>807</v>
      </c>
    </row>
    <row r="1082" spans="1:51" s="5" customFormat="1" x14ac:dyDescent="0.25">
      <c r="A1082" s="5" t="s">
        <v>1807</v>
      </c>
      <c r="B1082" s="5" t="s">
        <v>1811</v>
      </c>
      <c r="C1082" s="5" t="s">
        <v>1500</v>
      </c>
      <c r="E1082" s="5" t="s">
        <v>228</v>
      </c>
      <c r="F1082" s="5">
        <v>52024</v>
      </c>
      <c r="G1082" s="5" t="s">
        <v>67</v>
      </c>
      <c r="H1082" s="5">
        <v>0.19400000000000001</v>
      </c>
      <c r="I1082" s="5">
        <v>12.067</v>
      </c>
      <c r="J1082">
        <v>12.067</v>
      </c>
      <c r="K1082">
        <v>12.067</v>
      </c>
      <c r="L1082" s="5">
        <v>0.12</v>
      </c>
      <c r="M1082">
        <v>41.044298140000002</v>
      </c>
      <c r="N1082">
        <v>-81.692813689999994</v>
      </c>
      <c r="O1082">
        <v>41.042427660000001</v>
      </c>
      <c r="P1082">
        <v>-81.688924369999995</v>
      </c>
      <c r="Q1082" s="5" t="s">
        <v>1797</v>
      </c>
      <c r="R1082" s="5" t="s">
        <v>53</v>
      </c>
      <c r="S1082" s="1">
        <v>45497</v>
      </c>
      <c r="T1082"/>
      <c r="U1082" t="s">
        <v>56</v>
      </c>
      <c r="V1082" s="5" t="s">
        <v>57</v>
      </c>
      <c r="W1082" s="5" t="s">
        <v>286</v>
      </c>
      <c r="X1082" s="6">
        <v>807</v>
      </c>
      <c r="Y1082" s="5" t="s">
        <v>59</v>
      </c>
      <c r="Z1082"/>
      <c r="AA1082"/>
      <c r="AB1082"/>
      <c r="AC1082" t="s">
        <v>60</v>
      </c>
      <c r="AD1082"/>
      <c r="AE1082"/>
      <c r="AF1082"/>
      <c r="AG1082" t="s">
        <v>61</v>
      </c>
      <c r="AH1082" t="s">
        <v>54</v>
      </c>
      <c r="AI1082"/>
      <c r="AJ1082" t="s">
        <v>62</v>
      </c>
      <c r="AK1082"/>
      <c r="AL1082"/>
      <c r="AM1082" t="s">
        <v>54</v>
      </c>
      <c r="AN1082"/>
      <c r="AO1082"/>
      <c r="AP1082"/>
      <c r="AR1082"/>
      <c r="AS1082"/>
      <c r="AT1082"/>
      <c r="AU1082"/>
      <c r="AV1082"/>
      <c r="AW1082"/>
      <c r="AX1082" s="2" t="str">
        <f t="shared" si="32"/>
        <v>X</v>
      </c>
      <c r="AY1082" s="5">
        <f t="shared" si="33"/>
        <v>807</v>
      </c>
    </row>
    <row r="1083" spans="1:51" s="5" customFormat="1" x14ac:dyDescent="0.25">
      <c r="A1083" s="5" t="s">
        <v>1807</v>
      </c>
      <c r="B1083" s="5" t="s">
        <v>1811</v>
      </c>
      <c r="C1083" s="5" t="s">
        <v>1500</v>
      </c>
      <c r="E1083" s="5" t="s">
        <v>228</v>
      </c>
      <c r="F1083" s="5">
        <v>52024</v>
      </c>
      <c r="G1083" s="5" t="s">
        <v>67</v>
      </c>
      <c r="H1083" s="5">
        <v>0.19400000000000001</v>
      </c>
      <c r="I1083" s="5">
        <v>12.067</v>
      </c>
      <c r="J1083">
        <v>12.067</v>
      </c>
      <c r="K1083">
        <v>12.067</v>
      </c>
      <c r="L1083" s="5">
        <v>0.12</v>
      </c>
      <c r="M1083">
        <v>41.044298140000002</v>
      </c>
      <c r="N1083">
        <v>-81.692813689999994</v>
      </c>
      <c r="O1083">
        <v>41.042427660000001</v>
      </c>
      <c r="P1083">
        <v>-81.688924369999995</v>
      </c>
      <c r="Q1083" s="5" t="s">
        <v>1797</v>
      </c>
      <c r="R1083" s="5" t="s">
        <v>53</v>
      </c>
      <c r="S1083" s="1">
        <v>45497</v>
      </c>
      <c r="T1083"/>
      <c r="U1083" t="s">
        <v>56</v>
      </c>
      <c r="V1083" s="5" t="s">
        <v>57</v>
      </c>
      <c r="W1083" s="5" t="s">
        <v>286</v>
      </c>
      <c r="X1083" s="6">
        <v>807</v>
      </c>
      <c r="Y1083" s="5" t="s">
        <v>64</v>
      </c>
      <c r="Z1083"/>
      <c r="AA1083"/>
      <c r="AB1083"/>
      <c r="AC1083" t="s">
        <v>60</v>
      </c>
      <c r="AD1083"/>
      <c r="AE1083"/>
      <c r="AF1083"/>
      <c r="AG1083" t="s">
        <v>61</v>
      </c>
      <c r="AH1083" t="s">
        <v>54</v>
      </c>
      <c r="AI1083"/>
      <c r="AJ1083" t="s">
        <v>62</v>
      </c>
      <c r="AK1083"/>
      <c r="AL1083"/>
      <c r="AM1083" t="s">
        <v>54</v>
      </c>
      <c r="AN1083"/>
      <c r="AO1083"/>
      <c r="AP1083"/>
      <c r="AR1083"/>
      <c r="AS1083"/>
      <c r="AT1083"/>
      <c r="AU1083"/>
      <c r="AV1083"/>
      <c r="AW1083"/>
      <c r="AX1083" s="2" t="str">
        <f t="shared" si="32"/>
        <v>X</v>
      </c>
      <c r="AY1083" s="5">
        <f t="shared" si="33"/>
        <v>807</v>
      </c>
    </row>
    <row r="1084" spans="1:51" s="7" customFormat="1" x14ac:dyDescent="0.25">
      <c r="A1084" s="7" t="s">
        <v>1813</v>
      </c>
      <c r="B1084" s="7" t="s">
        <v>1814</v>
      </c>
      <c r="C1084" s="7" t="s">
        <v>1500</v>
      </c>
      <c r="E1084" s="7" t="s">
        <v>228</v>
      </c>
      <c r="F1084" s="7">
        <v>52026</v>
      </c>
      <c r="G1084" s="7" t="s">
        <v>229</v>
      </c>
      <c r="H1084" s="7">
        <v>0.22409999999999999</v>
      </c>
      <c r="I1084" s="7">
        <v>0.16031255</v>
      </c>
      <c r="J1084">
        <v>218.67866088</v>
      </c>
      <c r="K1084">
        <v>218.67866088</v>
      </c>
      <c r="L1084" s="7">
        <v>0.06</v>
      </c>
      <c r="M1084">
        <v>41.134357530000003</v>
      </c>
      <c r="N1084">
        <v>-81.794933290000003</v>
      </c>
      <c r="O1084">
        <v>41.133509060000002</v>
      </c>
      <c r="P1084">
        <v>-81.795408039999998</v>
      </c>
      <c r="S1084" s="1">
        <v>45708</v>
      </c>
      <c r="T1084" t="s">
        <v>1815</v>
      </c>
      <c r="U1084" t="s">
        <v>87</v>
      </c>
      <c r="V1084" s="7" t="s">
        <v>1676</v>
      </c>
      <c r="W1084" s="7" t="s">
        <v>89</v>
      </c>
      <c r="X1084" s="8">
        <v>643</v>
      </c>
      <c r="Y1084" s="7" t="s">
        <v>59</v>
      </c>
      <c r="Z1084" t="s">
        <v>1514</v>
      </c>
      <c r="AA1084">
        <v>2023</v>
      </c>
      <c r="AB1084" s="1">
        <v>45153</v>
      </c>
      <c r="AC1084" t="s">
        <v>60</v>
      </c>
      <c r="AD1084"/>
      <c r="AE1084"/>
      <c r="AF1084"/>
      <c r="AG1084" t="s">
        <v>54</v>
      </c>
      <c r="AH1084" t="s">
        <v>54</v>
      </c>
      <c r="AI1084" s="1">
        <v>45519</v>
      </c>
      <c r="AJ1084" t="s">
        <v>62</v>
      </c>
      <c r="AK1084"/>
      <c r="AL1084"/>
      <c r="AM1084" t="s">
        <v>54</v>
      </c>
      <c r="AN1084" t="s">
        <v>1816</v>
      </c>
      <c r="AO1084"/>
      <c r="AP1084"/>
      <c r="AR1084"/>
      <c r="AS1084"/>
      <c r="AT1084"/>
      <c r="AU1084"/>
      <c r="AV1084"/>
      <c r="AW1084"/>
      <c r="AX1084" s="2" t="str">
        <f t="shared" si="32"/>
        <v>X</v>
      </c>
      <c r="AY1084" s="7">
        <f t="shared" si="33"/>
        <v>643</v>
      </c>
    </row>
    <row r="1085" spans="1:51" s="7" customFormat="1" x14ac:dyDescent="0.25">
      <c r="A1085" s="7" t="s">
        <v>1813</v>
      </c>
      <c r="B1085" s="7" t="s">
        <v>1817</v>
      </c>
      <c r="C1085" s="7" t="s">
        <v>1500</v>
      </c>
      <c r="E1085" s="7" t="s">
        <v>228</v>
      </c>
      <c r="F1085" s="7">
        <v>52026</v>
      </c>
      <c r="G1085" s="7" t="s">
        <v>84</v>
      </c>
      <c r="H1085" s="7">
        <v>0.35880000000000001</v>
      </c>
      <c r="I1085" s="7">
        <v>0.30875432000000003</v>
      </c>
      <c r="J1085">
        <v>218.8192</v>
      </c>
      <c r="K1085">
        <v>218.8192</v>
      </c>
      <c r="L1085" s="7">
        <v>0.05</v>
      </c>
      <c r="M1085">
        <v>41.135855640000003</v>
      </c>
      <c r="N1085">
        <v>-81.793341729999995</v>
      </c>
      <c r="O1085">
        <v>41.135268789999998</v>
      </c>
      <c r="P1085">
        <v>-81.793834579999995</v>
      </c>
      <c r="S1085" s="1">
        <v>45608</v>
      </c>
      <c r="T1085" t="s">
        <v>1818</v>
      </c>
      <c r="U1085" t="s">
        <v>87</v>
      </c>
      <c r="V1085" s="7" t="s">
        <v>96</v>
      </c>
      <c r="W1085" s="7" t="s">
        <v>89</v>
      </c>
      <c r="X1085" s="8">
        <v>643</v>
      </c>
      <c r="Y1085" s="7" t="s">
        <v>59</v>
      </c>
      <c r="Z1085" t="s">
        <v>1514</v>
      </c>
      <c r="AA1085">
        <v>2023</v>
      </c>
      <c r="AB1085" s="1">
        <v>45153</v>
      </c>
      <c r="AC1085" t="s">
        <v>60</v>
      </c>
      <c r="AD1085"/>
      <c r="AE1085"/>
      <c r="AF1085"/>
      <c r="AG1085" t="s">
        <v>54</v>
      </c>
      <c r="AH1085" t="s">
        <v>54</v>
      </c>
      <c r="AI1085" s="1">
        <v>45519</v>
      </c>
      <c r="AJ1085" t="s">
        <v>62</v>
      </c>
      <c r="AK1085"/>
      <c r="AL1085"/>
      <c r="AM1085" t="s">
        <v>54</v>
      </c>
      <c r="AN1085" t="s">
        <v>1819</v>
      </c>
      <c r="AO1085"/>
      <c r="AP1085"/>
      <c r="AR1085"/>
      <c r="AS1085"/>
      <c r="AT1085"/>
      <c r="AU1085"/>
      <c r="AV1085"/>
      <c r="AW1085"/>
      <c r="AX1085" s="2" t="str">
        <f t="shared" si="32"/>
        <v>X</v>
      </c>
      <c r="AY1085" s="7">
        <f t="shared" si="33"/>
        <v>643</v>
      </c>
    </row>
    <row r="1086" spans="1:51" s="7" customFormat="1" x14ac:dyDescent="0.25">
      <c r="A1086" s="7" t="s">
        <v>1813</v>
      </c>
      <c r="B1086" s="7" t="s">
        <v>1820</v>
      </c>
      <c r="C1086" s="7" t="s">
        <v>1500</v>
      </c>
      <c r="E1086" s="7" t="s">
        <v>228</v>
      </c>
      <c r="F1086" s="7">
        <v>52026</v>
      </c>
      <c r="G1086" s="7" t="s">
        <v>229</v>
      </c>
      <c r="H1086" s="7">
        <v>0.37251752999999999</v>
      </c>
      <c r="I1086" s="7">
        <v>0.35880000000000001</v>
      </c>
      <c r="J1086">
        <v>177.21688512</v>
      </c>
      <c r="K1086">
        <v>177.21688512</v>
      </c>
      <c r="L1086" s="7">
        <v>0.02</v>
      </c>
      <c r="M1086">
        <v>41.13605802</v>
      </c>
      <c r="N1086">
        <v>-81.793292309999998</v>
      </c>
      <c r="O1086">
        <v>41.135857020000003</v>
      </c>
      <c r="P1086">
        <v>-81.79333991</v>
      </c>
      <c r="S1086" s="1">
        <v>45497</v>
      </c>
      <c r="T1086" t="s">
        <v>1821</v>
      </c>
      <c r="U1086" t="s">
        <v>87</v>
      </c>
      <c r="V1086" s="7" t="s">
        <v>1676</v>
      </c>
      <c r="W1086" s="7" t="s">
        <v>89</v>
      </c>
      <c r="X1086" s="8">
        <v>643</v>
      </c>
      <c r="Y1086" s="7" t="s">
        <v>59</v>
      </c>
      <c r="Z1086" t="s">
        <v>1514</v>
      </c>
      <c r="AA1086">
        <v>2023</v>
      </c>
      <c r="AB1086" s="1">
        <v>45153</v>
      </c>
      <c r="AC1086" t="s">
        <v>60</v>
      </c>
      <c r="AD1086"/>
      <c r="AE1086"/>
      <c r="AF1086"/>
      <c r="AG1086" t="s">
        <v>54</v>
      </c>
      <c r="AH1086" t="s">
        <v>54</v>
      </c>
      <c r="AI1086" s="1">
        <v>45519</v>
      </c>
      <c r="AJ1086" t="s">
        <v>62</v>
      </c>
      <c r="AK1086"/>
      <c r="AL1086"/>
      <c r="AM1086" t="s">
        <v>54</v>
      </c>
      <c r="AN1086"/>
      <c r="AO1086"/>
      <c r="AP1086"/>
      <c r="AR1086"/>
      <c r="AS1086"/>
      <c r="AT1086"/>
      <c r="AU1086"/>
      <c r="AV1086"/>
      <c r="AW1086"/>
      <c r="AX1086" s="2" t="str">
        <f t="shared" si="32"/>
        <v>X</v>
      </c>
      <c r="AY1086" s="7">
        <f t="shared" si="33"/>
        <v>643</v>
      </c>
    </row>
    <row r="1087" spans="1:51" s="7" customFormat="1" x14ac:dyDescent="0.25">
      <c r="A1087" s="7" t="s">
        <v>1822</v>
      </c>
      <c r="B1087" s="7" t="s">
        <v>1823</v>
      </c>
      <c r="C1087" s="7" t="s">
        <v>1500</v>
      </c>
      <c r="E1087" s="7" t="s">
        <v>228</v>
      </c>
      <c r="F1087" s="7">
        <v>52027</v>
      </c>
      <c r="G1087" s="7" t="s">
        <v>229</v>
      </c>
      <c r="H1087" s="7">
        <v>0</v>
      </c>
      <c r="I1087" s="7">
        <v>17.3</v>
      </c>
      <c r="J1087">
        <v>219.31299999999999</v>
      </c>
      <c r="K1087">
        <v>219.31299999999999</v>
      </c>
      <c r="M1087">
        <v>41.136202230000002</v>
      </c>
      <c r="N1087">
        <v>-81.793281539999995</v>
      </c>
      <c r="O1087">
        <v>41.142256439999997</v>
      </c>
      <c r="P1087">
        <v>-81.791660730000004</v>
      </c>
      <c r="Q1087" s="7" t="s">
        <v>818</v>
      </c>
      <c r="R1087" s="7" t="s">
        <v>53</v>
      </c>
      <c r="S1087" s="1">
        <v>45519</v>
      </c>
      <c r="T1087" t="s">
        <v>1824</v>
      </c>
      <c r="U1087" t="s">
        <v>56</v>
      </c>
      <c r="V1087" s="7" t="s">
        <v>74</v>
      </c>
      <c r="W1087" s="7" t="s">
        <v>58</v>
      </c>
      <c r="X1087" s="8">
        <v>642</v>
      </c>
      <c r="Y1087" s="7" t="s">
        <v>59</v>
      </c>
      <c r="Z1087"/>
      <c r="AA1087">
        <v>2024</v>
      </c>
      <c r="AB1087"/>
      <c r="AC1087" t="s">
        <v>84</v>
      </c>
      <c r="AD1087"/>
      <c r="AE1087"/>
      <c r="AF1087"/>
      <c r="AG1087" t="s">
        <v>61</v>
      </c>
      <c r="AH1087" t="s">
        <v>54</v>
      </c>
      <c r="AI1087"/>
      <c r="AJ1087" t="s">
        <v>62</v>
      </c>
      <c r="AK1087"/>
      <c r="AL1087"/>
      <c r="AM1087" t="s">
        <v>54</v>
      </c>
      <c r="AN1087"/>
      <c r="AO1087">
        <v>108033</v>
      </c>
      <c r="AP1087"/>
      <c r="AR1087"/>
      <c r="AS1087"/>
      <c r="AT1087"/>
      <c r="AU1087"/>
      <c r="AV1087"/>
      <c r="AW1087"/>
      <c r="AX1087" s="2" t="str">
        <f t="shared" si="32"/>
        <v>X</v>
      </c>
      <c r="AY1087" s="7">
        <f t="shared" si="33"/>
        <v>642</v>
      </c>
    </row>
    <row r="1088" spans="1:51" s="7" customFormat="1" x14ac:dyDescent="0.25">
      <c r="A1088" s="7" t="s">
        <v>1822</v>
      </c>
      <c r="B1088" s="7" t="s">
        <v>1823</v>
      </c>
      <c r="C1088" s="7" t="s">
        <v>1500</v>
      </c>
      <c r="E1088" s="7" t="s">
        <v>228</v>
      </c>
      <c r="F1088" s="7">
        <v>52027</v>
      </c>
      <c r="G1088" s="7" t="s">
        <v>229</v>
      </c>
      <c r="H1088" s="7">
        <v>0</v>
      </c>
      <c r="I1088" s="7">
        <v>17.3</v>
      </c>
      <c r="J1088">
        <v>219.31299999999999</v>
      </c>
      <c r="K1088">
        <v>219.31299999999999</v>
      </c>
      <c r="L1088" s="7">
        <v>0.18</v>
      </c>
      <c r="M1088">
        <v>41.136202230000002</v>
      </c>
      <c r="N1088">
        <v>-81.793281539999995</v>
      </c>
      <c r="O1088">
        <v>41.142256439999997</v>
      </c>
      <c r="P1088">
        <v>-81.791660730000004</v>
      </c>
      <c r="Q1088" s="7" t="s">
        <v>818</v>
      </c>
      <c r="R1088" s="7" t="s">
        <v>53</v>
      </c>
      <c r="S1088" s="1">
        <v>45519</v>
      </c>
      <c r="T1088"/>
      <c r="U1088" t="s">
        <v>56</v>
      </c>
      <c r="V1088" s="7" t="s">
        <v>57</v>
      </c>
      <c r="W1088" s="7" t="s">
        <v>58</v>
      </c>
      <c r="X1088" s="8">
        <v>642</v>
      </c>
      <c r="Y1088" s="7" t="s">
        <v>64</v>
      </c>
      <c r="Z1088"/>
      <c r="AA1088">
        <v>2024</v>
      </c>
      <c r="AB1088"/>
      <c r="AC1088" t="s">
        <v>60</v>
      </c>
      <c r="AD1088"/>
      <c r="AE1088"/>
      <c r="AF1088"/>
      <c r="AG1088" t="s">
        <v>61</v>
      </c>
      <c r="AH1088" t="s">
        <v>54</v>
      </c>
      <c r="AI1088"/>
      <c r="AJ1088" t="s">
        <v>62</v>
      </c>
      <c r="AK1088"/>
      <c r="AL1088"/>
      <c r="AM1088" t="s">
        <v>54</v>
      </c>
      <c r="AN1088"/>
      <c r="AO1088">
        <v>108033</v>
      </c>
      <c r="AP1088"/>
      <c r="AR1088"/>
      <c r="AS1088"/>
      <c r="AT1088"/>
      <c r="AU1088"/>
      <c r="AV1088"/>
      <c r="AW1088"/>
      <c r="AX1088" s="2" t="str">
        <f t="shared" si="32"/>
        <v>X</v>
      </c>
      <c r="AY1088" s="7">
        <f t="shared" si="33"/>
        <v>642</v>
      </c>
    </row>
    <row r="1089" spans="1:51" s="7" customFormat="1" x14ac:dyDescent="0.25">
      <c r="A1089" s="7" t="s">
        <v>1822</v>
      </c>
      <c r="B1089" s="7" t="s">
        <v>1823</v>
      </c>
      <c r="C1089" s="7" t="s">
        <v>1500</v>
      </c>
      <c r="E1089" s="7" t="s">
        <v>228</v>
      </c>
      <c r="F1089" s="7">
        <v>52027</v>
      </c>
      <c r="G1089" s="7" t="s">
        <v>229</v>
      </c>
      <c r="H1089" s="7">
        <v>0</v>
      </c>
      <c r="I1089" s="7">
        <v>17.3</v>
      </c>
      <c r="J1089">
        <v>219.31299999999999</v>
      </c>
      <c r="K1089">
        <v>219.31299999999999</v>
      </c>
      <c r="L1089" s="7">
        <v>0.18</v>
      </c>
      <c r="M1089">
        <v>41.136202230000002</v>
      </c>
      <c r="N1089">
        <v>-81.793281539999995</v>
      </c>
      <c r="O1089">
        <v>41.142256439999997</v>
      </c>
      <c r="P1089">
        <v>-81.791660730000004</v>
      </c>
      <c r="Q1089" s="7" t="s">
        <v>818</v>
      </c>
      <c r="R1089" s="7" t="s">
        <v>53</v>
      </c>
      <c r="S1089" s="1">
        <v>45497</v>
      </c>
      <c r="T1089"/>
      <c r="U1089" t="s">
        <v>56</v>
      </c>
      <c r="V1089" s="7" t="s">
        <v>57</v>
      </c>
      <c r="W1089" s="7" t="s">
        <v>58</v>
      </c>
      <c r="X1089" s="8">
        <v>642</v>
      </c>
      <c r="Y1089" s="7" t="s">
        <v>64</v>
      </c>
      <c r="Z1089"/>
      <c r="AA1089"/>
      <c r="AB1089"/>
      <c r="AC1089" t="s">
        <v>60</v>
      </c>
      <c r="AD1089"/>
      <c r="AE1089"/>
      <c r="AF1089"/>
      <c r="AG1089" t="s">
        <v>61</v>
      </c>
      <c r="AH1089" t="s">
        <v>54</v>
      </c>
      <c r="AI1089"/>
      <c r="AJ1089" t="s">
        <v>62</v>
      </c>
      <c r="AK1089"/>
      <c r="AL1089"/>
      <c r="AM1089" t="s">
        <v>54</v>
      </c>
      <c r="AN1089"/>
      <c r="AO1089"/>
      <c r="AP1089"/>
      <c r="AR1089"/>
      <c r="AS1089"/>
      <c r="AT1089"/>
      <c r="AU1089"/>
      <c r="AV1089"/>
      <c r="AW1089"/>
      <c r="AX1089" s="2" t="str">
        <f t="shared" si="32"/>
        <v>X</v>
      </c>
      <c r="AY1089" s="7">
        <f t="shared" si="33"/>
        <v>642</v>
      </c>
    </row>
    <row r="1090" spans="1:51" s="7" customFormat="1" x14ac:dyDescent="0.25">
      <c r="A1090" s="7" t="s">
        <v>1822</v>
      </c>
      <c r="B1090" s="7" t="s">
        <v>1823</v>
      </c>
      <c r="C1090" s="7" t="s">
        <v>1500</v>
      </c>
      <c r="E1090" s="7" t="s">
        <v>228</v>
      </c>
      <c r="F1090" s="7">
        <v>52027</v>
      </c>
      <c r="G1090" s="7" t="s">
        <v>229</v>
      </c>
      <c r="H1090" s="7">
        <v>0</v>
      </c>
      <c r="I1090" s="7">
        <v>17.3</v>
      </c>
      <c r="J1090">
        <v>219.31299999999999</v>
      </c>
      <c r="K1090">
        <v>219.31299999999999</v>
      </c>
      <c r="L1090" s="7">
        <v>0.18</v>
      </c>
      <c r="M1090">
        <v>41.136202230000002</v>
      </c>
      <c r="N1090">
        <v>-81.793281539999995</v>
      </c>
      <c r="O1090">
        <v>41.142256439999997</v>
      </c>
      <c r="P1090">
        <v>-81.791660730000004</v>
      </c>
      <c r="Q1090" s="7" t="s">
        <v>818</v>
      </c>
      <c r="R1090" s="7" t="s">
        <v>53</v>
      </c>
      <c r="S1090" s="1">
        <v>45519</v>
      </c>
      <c r="T1090"/>
      <c r="U1090" t="s">
        <v>56</v>
      </c>
      <c r="V1090" s="7" t="s">
        <v>57</v>
      </c>
      <c r="W1090" s="7" t="s">
        <v>58</v>
      </c>
      <c r="X1090" s="8">
        <v>642</v>
      </c>
      <c r="Y1090" s="7" t="s">
        <v>59</v>
      </c>
      <c r="Z1090"/>
      <c r="AA1090">
        <v>2024</v>
      </c>
      <c r="AB1090"/>
      <c r="AC1090" t="s">
        <v>60</v>
      </c>
      <c r="AD1090"/>
      <c r="AE1090"/>
      <c r="AF1090"/>
      <c r="AG1090" t="s">
        <v>61</v>
      </c>
      <c r="AH1090" t="s">
        <v>54</v>
      </c>
      <c r="AI1090"/>
      <c r="AJ1090" t="s">
        <v>62</v>
      </c>
      <c r="AK1090"/>
      <c r="AL1090"/>
      <c r="AM1090" t="s">
        <v>54</v>
      </c>
      <c r="AN1090"/>
      <c r="AO1090">
        <v>108033</v>
      </c>
      <c r="AP1090"/>
      <c r="AR1090"/>
      <c r="AS1090"/>
      <c r="AT1090"/>
      <c r="AU1090"/>
      <c r="AV1090"/>
      <c r="AW1090"/>
      <c r="AX1090" s="2" t="str">
        <f t="shared" ref="AX1090:AX1153" si="34">IF(AND(X1090=807,AA1090&lt;2023),"X",IF(AND(X1090=642,AA1090&lt;2026),"X",IF(AND(X1090=644,AA1090&lt;2023),"X",IF(AND(X1090=643,AA1090&lt;2025),"X",""))))</f>
        <v>X</v>
      </c>
      <c r="AY1090" s="7">
        <f t="shared" ref="AY1090:AY1153" si="35">IF(AND(AX1090="X",X1090=642),642,IF(AND(AX1090="X",X1090=643),643,IF(AND(AX1090="X",X1090=644),643,IF(AND(AX1090="X",X1090=807),807,""))))</f>
        <v>642</v>
      </c>
    </row>
    <row r="1091" spans="1:51" s="7" customFormat="1" x14ac:dyDescent="0.25">
      <c r="A1091" s="7" t="s">
        <v>1825</v>
      </c>
      <c r="B1091" s="7" t="s">
        <v>1841</v>
      </c>
      <c r="C1091" s="7" t="s">
        <v>1500</v>
      </c>
      <c r="E1091" s="7" t="s">
        <v>228</v>
      </c>
      <c r="F1091" s="7">
        <v>52028</v>
      </c>
      <c r="G1091" s="7" t="s">
        <v>51</v>
      </c>
      <c r="H1091" s="7">
        <v>0.33400000000000002</v>
      </c>
      <c r="I1091" s="7">
        <v>0.33500000000000002</v>
      </c>
      <c r="J1091">
        <v>218.51770632</v>
      </c>
      <c r="K1091">
        <v>218.51770632</v>
      </c>
      <c r="M1091">
        <v>41.136211029999998</v>
      </c>
      <c r="N1091">
        <v>-81.795777599999994</v>
      </c>
      <c r="O1091">
        <v>41.13150795</v>
      </c>
      <c r="P1091">
        <v>-81.797011119999993</v>
      </c>
      <c r="Q1091" s="7" t="s">
        <v>818</v>
      </c>
      <c r="R1091" s="7" t="s">
        <v>53</v>
      </c>
      <c r="S1091" s="1">
        <v>45519</v>
      </c>
      <c r="T1091" t="s">
        <v>1842</v>
      </c>
      <c r="U1091" t="s">
        <v>56</v>
      </c>
      <c r="V1091" s="7" t="s">
        <v>57</v>
      </c>
      <c r="W1091" s="7" t="s">
        <v>58</v>
      </c>
      <c r="X1091" s="8">
        <v>642</v>
      </c>
      <c r="Y1091" s="7" t="s">
        <v>59</v>
      </c>
      <c r="Z1091"/>
      <c r="AA1091">
        <v>2024</v>
      </c>
      <c r="AB1091"/>
      <c r="AC1091" t="s">
        <v>84</v>
      </c>
      <c r="AD1091"/>
      <c r="AE1091"/>
      <c r="AF1091"/>
      <c r="AG1091" t="s">
        <v>61</v>
      </c>
      <c r="AH1091" t="s">
        <v>54</v>
      </c>
      <c r="AI1091"/>
      <c r="AJ1091" t="s">
        <v>62</v>
      </c>
      <c r="AK1091"/>
      <c r="AL1091"/>
      <c r="AM1091" t="s">
        <v>54</v>
      </c>
      <c r="AN1091"/>
      <c r="AO1091">
        <v>108033</v>
      </c>
      <c r="AP1091"/>
      <c r="AR1091"/>
      <c r="AS1091"/>
      <c r="AT1091"/>
      <c r="AU1091"/>
      <c r="AV1091"/>
      <c r="AW1091"/>
      <c r="AX1091" s="2" t="str">
        <f t="shared" si="34"/>
        <v>X</v>
      </c>
      <c r="AY1091" s="7">
        <f t="shared" si="35"/>
        <v>642</v>
      </c>
    </row>
    <row r="1092" spans="1:51" s="7" customFormat="1" x14ac:dyDescent="0.25">
      <c r="A1092" s="7" t="s">
        <v>1825</v>
      </c>
      <c r="B1092" s="7" t="s">
        <v>1841</v>
      </c>
      <c r="C1092" s="7" t="s">
        <v>1500</v>
      </c>
      <c r="E1092" s="7" t="s">
        <v>228</v>
      </c>
      <c r="F1092" s="7">
        <v>52028</v>
      </c>
      <c r="G1092" s="7" t="s">
        <v>51</v>
      </c>
      <c r="H1092" s="7">
        <v>0.33400000000000002</v>
      </c>
      <c r="I1092" s="7">
        <v>0.33500000000000002</v>
      </c>
      <c r="J1092">
        <v>218.51770632</v>
      </c>
      <c r="K1092">
        <v>218.51770632</v>
      </c>
      <c r="L1092" s="7">
        <v>0.17</v>
      </c>
      <c r="M1092">
        <v>41.136211029999998</v>
      </c>
      <c r="N1092">
        <v>-81.795777599999994</v>
      </c>
      <c r="O1092">
        <v>41.13150795</v>
      </c>
      <c r="P1092">
        <v>-81.797011119999993</v>
      </c>
      <c r="Q1092" s="7" t="s">
        <v>818</v>
      </c>
      <c r="R1092" s="7" t="s">
        <v>53</v>
      </c>
      <c r="S1092" s="1">
        <v>45519</v>
      </c>
      <c r="T1092"/>
      <c r="U1092" t="s">
        <v>56</v>
      </c>
      <c r="V1092" s="7" t="s">
        <v>57</v>
      </c>
      <c r="W1092" s="7" t="s">
        <v>58</v>
      </c>
      <c r="X1092" s="8">
        <v>642</v>
      </c>
      <c r="Y1092" s="7" t="s">
        <v>64</v>
      </c>
      <c r="Z1092"/>
      <c r="AA1092">
        <v>2024</v>
      </c>
      <c r="AB1092"/>
      <c r="AC1092" t="s">
        <v>60</v>
      </c>
      <c r="AD1092"/>
      <c r="AE1092"/>
      <c r="AF1092"/>
      <c r="AG1092" t="s">
        <v>61</v>
      </c>
      <c r="AH1092" t="s">
        <v>54</v>
      </c>
      <c r="AI1092"/>
      <c r="AJ1092" t="s">
        <v>62</v>
      </c>
      <c r="AK1092"/>
      <c r="AL1092"/>
      <c r="AM1092" t="s">
        <v>54</v>
      </c>
      <c r="AN1092"/>
      <c r="AO1092">
        <v>108033</v>
      </c>
      <c r="AP1092"/>
      <c r="AR1092"/>
      <c r="AS1092"/>
      <c r="AT1092"/>
      <c r="AU1092"/>
      <c r="AV1092"/>
      <c r="AW1092"/>
      <c r="AX1092" s="2" t="str">
        <f t="shared" si="34"/>
        <v>X</v>
      </c>
      <c r="AY1092" s="7">
        <f t="shared" si="35"/>
        <v>642</v>
      </c>
    </row>
    <row r="1093" spans="1:51" s="7" customFormat="1" x14ac:dyDescent="0.25">
      <c r="A1093" s="7" t="s">
        <v>1825</v>
      </c>
      <c r="B1093" s="7" t="s">
        <v>1841</v>
      </c>
      <c r="C1093" s="7" t="s">
        <v>1500</v>
      </c>
      <c r="E1093" s="7" t="s">
        <v>228</v>
      </c>
      <c r="F1093" s="7">
        <v>52028</v>
      </c>
      <c r="G1093" s="7" t="s">
        <v>51</v>
      </c>
      <c r="H1093" s="7">
        <v>0.33400000000000002</v>
      </c>
      <c r="I1093" s="7">
        <v>0.33500000000000002</v>
      </c>
      <c r="J1093">
        <v>218.51770632</v>
      </c>
      <c r="K1093">
        <v>218.51770632</v>
      </c>
      <c r="L1093" s="7">
        <v>0.17</v>
      </c>
      <c r="M1093">
        <v>41.136211029999998</v>
      </c>
      <c r="N1093">
        <v>-81.795777599999994</v>
      </c>
      <c r="O1093">
        <v>41.13150795</v>
      </c>
      <c r="P1093">
        <v>-81.797011119999993</v>
      </c>
      <c r="Q1093" s="7" t="s">
        <v>818</v>
      </c>
      <c r="R1093" s="7" t="s">
        <v>53</v>
      </c>
      <c r="S1093" s="1">
        <v>45519</v>
      </c>
      <c r="T1093"/>
      <c r="U1093" t="s">
        <v>56</v>
      </c>
      <c r="V1093" s="7" t="s">
        <v>57</v>
      </c>
      <c r="W1093" s="7" t="s">
        <v>58</v>
      </c>
      <c r="X1093" s="8">
        <v>642</v>
      </c>
      <c r="Y1093" s="7" t="s">
        <v>64</v>
      </c>
      <c r="Z1093"/>
      <c r="AA1093">
        <v>2024</v>
      </c>
      <c r="AB1093"/>
      <c r="AC1093" t="s">
        <v>60</v>
      </c>
      <c r="AD1093"/>
      <c r="AE1093"/>
      <c r="AF1093"/>
      <c r="AG1093" t="s">
        <v>61</v>
      </c>
      <c r="AH1093" t="s">
        <v>54</v>
      </c>
      <c r="AI1093"/>
      <c r="AJ1093" t="s">
        <v>62</v>
      </c>
      <c r="AK1093"/>
      <c r="AL1093"/>
      <c r="AM1093" t="s">
        <v>54</v>
      </c>
      <c r="AN1093"/>
      <c r="AO1093">
        <v>108033</v>
      </c>
      <c r="AP1093"/>
      <c r="AR1093"/>
      <c r="AS1093"/>
      <c r="AT1093"/>
      <c r="AU1093"/>
      <c r="AV1093"/>
      <c r="AW1093"/>
      <c r="AX1093" s="2" t="str">
        <f t="shared" si="34"/>
        <v>X</v>
      </c>
      <c r="AY1093" s="7">
        <f t="shared" si="35"/>
        <v>642</v>
      </c>
    </row>
    <row r="1094" spans="1:51" s="7" customFormat="1" x14ac:dyDescent="0.25">
      <c r="A1094" s="7" t="s">
        <v>1825</v>
      </c>
      <c r="B1094" s="7" t="s">
        <v>1826</v>
      </c>
      <c r="C1094" s="7" t="s">
        <v>1500</v>
      </c>
      <c r="E1094" s="7" t="s">
        <v>228</v>
      </c>
      <c r="F1094" s="7">
        <v>52028</v>
      </c>
      <c r="G1094" s="7" t="s">
        <v>51</v>
      </c>
      <c r="H1094" s="7">
        <v>6.6199590000000003E-2</v>
      </c>
      <c r="I1094" s="7">
        <v>0.13231896000000001</v>
      </c>
      <c r="J1094">
        <v>219.03745448999999</v>
      </c>
      <c r="K1094">
        <v>219.03745448999999</v>
      </c>
      <c r="L1094" s="7">
        <v>7.0000000000000007E-2</v>
      </c>
      <c r="M1094">
        <v>41.139462270000003</v>
      </c>
      <c r="N1094">
        <v>-81.793291780000004</v>
      </c>
      <c r="O1094">
        <v>41.13855933</v>
      </c>
      <c r="P1094">
        <v>-81.793734349999994</v>
      </c>
      <c r="S1094" s="1">
        <v>45708</v>
      </c>
      <c r="T1094" t="s">
        <v>1827</v>
      </c>
      <c r="U1094" t="s">
        <v>87</v>
      </c>
      <c r="V1094" s="7" t="s">
        <v>1676</v>
      </c>
      <c r="W1094" s="7" t="s">
        <v>89</v>
      </c>
      <c r="X1094" s="8">
        <v>643</v>
      </c>
      <c r="Y1094" s="7" t="s">
        <v>59</v>
      </c>
      <c r="Z1094" t="s">
        <v>1514</v>
      </c>
      <c r="AA1094">
        <v>2023</v>
      </c>
      <c r="AB1094" s="1">
        <v>45153</v>
      </c>
      <c r="AC1094" t="s">
        <v>60</v>
      </c>
      <c r="AD1094"/>
      <c r="AE1094"/>
      <c r="AF1094"/>
      <c r="AG1094" t="s">
        <v>54</v>
      </c>
      <c r="AH1094" t="s">
        <v>54</v>
      </c>
      <c r="AI1094" s="1">
        <v>45519</v>
      </c>
      <c r="AJ1094" t="s">
        <v>62</v>
      </c>
      <c r="AK1094"/>
      <c r="AL1094"/>
      <c r="AM1094" t="s">
        <v>54</v>
      </c>
      <c r="AN1094" t="s">
        <v>1828</v>
      </c>
      <c r="AO1094"/>
      <c r="AP1094"/>
      <c r="AR1094"/>
      <c r="AS1094"/>
      <c r="AT1094"/>
      <c r="AU1094"/>
      <c r="AV1094"/>
      <c r="AW1094"/>
      <c r="AX1094" s="2" t="str">
        <f t="shared" si="34"/>
        <v>X</v>
      </c>
      <c r="AY1094" s="7">
        <f t="shared" si="35"/>
        <v>643</v>
      </c>
    </row>
    <row r="1095" spans="1:51" s="7" customFormat="1" x14ac:dyDescent="0.25">
      <c r="A1095" s="7" t="s">
        <v>1825</v>
      </c>
      <c r="B1095" s="7" t="s">
        <v>1834</v>
      </c>
      <c r="C1095" s="7" t="s">
        <v>1500</v>
      </c>
      <c r="E1095" s="7" t="s">
        <v>228</v>
      </c>
      <c r="F1095" s="7">
        <v>52028</v>
      </c>
      <c r="G1095" s="7" t="s">
        <v>51</v>
      </c>
      <c r="H1095" s="7">
        <v>0.21296693999999999</v>
      </c>
      <c r="I1095" s="7">
        <v>0.31636492999999999</v>
      </c>
      <c r="J1095">
        <v>177.08553179</v>
      </c>
      <c r="K1095">
        <v>177.08553179</v>
      </c>
      <c r="L1095" s="7">
        <v>0.1</v>
      </c>
      <c r="M1095">
        <v>41.137677230000001</v>
      </c>
      <c r="N1095">
        <v>-81.794746250000003</v>
      </c>
      <c r="O1095">
        <v>41.136464179999997</v>
      </c>
      <c r="P1095">
        <v>-81.79583925</v>
      </c>
      <c r="S1095" s="1">
        <v>45608</v>
      </c>
      <c r="T1095" t="s">
        <v>1835</v>
      </c>
      <c r="U1095" t="s">
        <v>87</v>
      </c>
      <c r="V1095" s="7" t="s">
        <v>96</v>
      </c>
      <c r="W1095" s="7" t="s">
        <v>89</v>
      </c>
      <c r="X1095" s="8">
        <v>643</v>
      </c>
      <c r="Y1095" s="7" t="s">
        <v>59</v>
      </c>
      <c r="Z1095" t="s">
        <v>1514</v>
      </c>
      <c r="AA1095">
        <v>2023</v>
      </c>
      <c r="AB1095" s="1">
        <v>45153</v>
      </c>
      <c r="AC1095" t="s">
        <v>60</v>
      </c>
      <c r="AD1095"/>
      <c r="AE1095"/>
      <c r="AF1095"/>
      <c r="AG1095" t="s">
        <v>54</v>
      </c>
      <c r="AH1095" t="s">
        <v>54</v>
      </c>
      <c r="AI1095" s="1">
        <v>45519</v>
      </c>
      <c r="AJ1095" t="s">
        <v>62</v>
      </c>
      <c r="AK1095"/>
      <c r="AL1095"/>
      <c r="AM1095" t="s">
        <v>54</v>
      </c>
      <c r="AN1095" t="s">
        <v>1836</v>
      </c>
      <c r="AO1095"/>
      <c r="AP1095"/>
      <c r="AR1095"/>
      <c r="AS1095"/>
      <c r="AT1095"/>
      <c r="AU1095"/>
      <c r="AV1095"/>
      <c r="AW1095"/>
      <c r="AX1095" s="2" t="str">
        <f t="shared" si="34"/>
        <v>X</v>
      </c>
      <c r="AY1095" s="7">
        <f t="shared" si="35"/>
        <v>643</v>
      </c>
    </row>
    <row r="1096" spans="1:51" s="7" customFormat="1" x14ac:dyDescent="0.25">
      <c r="A1096" s="7" t="s">
        <v>1825</v>
      </c>
      <c r="B1096" s="7" t="s">
        <v>1837</v>
      </c>
      <c r="C1096" s="7" t="s">
        <v>1500</v>
      </c>
      <c r="E1096" s="7" t="s">
        <v>228</v>
      </c>
      <c r="F1096" s="7">
        <v>52028</v>
      </c>
      <c r="G1096" s="7" t="s">
        <v>51</v>
      </c>
      <c r="H1096" s="7">
        <v>0.31568292999999997</v>
      </c>
      <c r="I1096" s="7">
        <v>0.20419999999999999</v>
      </c>
      <c r="J1096"/>
      <c r="K1096"/>
      <c r="L1096" s="7">
        <v>0.11</v>
      </c>
      <c r="M1096">
        <v>41.136466210000002</v>
      </c>
      <c r="N1096">
        <v>-81.795692009999996</v>
      </c>
      <c r="O1096">
        <v>41.137719670000003</v>
      </c>
      <c r="P1096">
        <v>-81.794562799999994</v>
      </c>
      <c r="S1096" s="1">
        <v>45608</v>
      </c>
      <c r="T1096" t="s">
        <v>1838</v>
      </c>
      <c r="U1096" t="s">
        <v>87</v>
      </c>
      <c r="V1096" s="7" t="s">
        <v>96</v>
      </c>
      <c r="W1096" s="7" t="s">
        <v>89</v>
      </c>
      <c r="X1096" s="8">
        <v>643</v>
      </c>
      <c r="Y1096" s="7" t="s">
        <v>59</v>
      </c>
      <c r="Z1096" t="s">
        <v>1514</v>
      </c>
      <c r="AA1096">
        <v>2023</v>
      </c>
      <c r="AB1096" s="1">
        <v>45153</v>
      </c>
      <c r="AC1096" t="s">
        <v>60</v>
      </c>
      <c r="AD1096"/>
      <c r="AE1096"/>
      <c r="AF1096"/>
      <c r="AG1096" t="s">
        <v>54</v>
      </c>
      <c r="AH1096" t="s">
        <v>54</v>
      </c>
      <c r="AI1096" s="1">
        <v>45519</v>
      </c>
      <c r="AJ1096" t="s">
        <v>62</v>
      </c>
      <c r="AK1096"/>
      <c r="AL1096"/>
      <c r="AM1096" t="s">
        <v>54</v>
      </c>
      <c r="AN1096" t="s">
        <v>1836</v>
      </c>
      <c r="AO1096"/>
      <c r="AP1096"/>
      <c r="AR1096"/>
      <c r="AS1096"/>
      <c r="AT1096"/>
      <c r="AU1096"/>
      <c r="AV1096"/>
      <c r="AW1096"/>
      <c r="AX1096" s="2" t="str">
        <f t="shared" si="34"/>
        <v>X</v>
      </c>
      <c r="AY1096" s="7">
        <f t="shared" si="35"/>
        <v>643</v>
      </c>
    </row>
    <row r="1097" spans="1:51" s="7" customFormat="1" x14ac:dyDescent="0.25">
      <c r="A1097" s="7" t="s">
        <v>1825</v>
      </c>
      <c r="B1097" s="7" t="s">
        <v>1837</v>
      </c>
      <c r="C1097" s="7" t="s">
        <v>1500</v>
      </c>
      <c r="E1097" s="7" t="s">
        <v>228</v>
      </c>
      <c r="F1097" s="7">
        <v>52028</v>
      </c>
      <c r="G1097" s="7" t="s">
        <v>51</v>
      </c>
      <c r="H1097" s="7">
        <v>0.31613343999999999</v>
      </c>
      <c r="I1097" s="7">
        <v>0.20419999999999999</v>
      </c>
      <c r="J1097"/>
      <c r="K1097"/>
      <c r="L1097" s="7">
        <v>0.11</v>
      </c>
      <c r="M1097">
        <v>41.136462160000001</v>
      </c>
      <c r="N1097">
        <v>-81.795738670000006</v>
      </c>
      <c r="O1097">
        <v>41.137747930000003</v>
      </c>
      <c r="P1097">
        <v>-81.794586659999993</v>
      </c>
      <c r="S1097" s="1">
        <v>45608</v>
      </c>
      <c r="T1097" t="s">
        <v>1839</v>
      </c>
      <c r="U1097" t="s">
        <v>87</v>
      </c>
      <c r="V1097" s="7" t="s">
        <v>96</v>
      </c>
      <c r="W1097" s="7" t="s">
        <v>89</v>
      </c>
      <c r="X1097" s="8">
        <v>643</v>
      </c>
      <c r="Y1097" s="7" t="s">
        <v>59</v>
      </c>
      <c r="Z1097" t="s">
        <v>1514</v>
      </c>
      <c r="AA1097">
        <v>2023</v>
      </c>
      <c r="AB1097" s="1">
        <v>45153</v>
      </c>
      <c r="AC1097" t="s">
        <v>60</v>
      </c>
      <c r="AD1097"/>
      <c r="AE1097"/>
      <c r="AF1097"/>
      <c r="AG1097" t="s">
        <v>54</v>
      </c>
      <c r="AH1097" t="s">
        <v>54</v>
      </c>
      <c r="AI1097" s="1">
        <v>45519</v>
      </c>
      <c r="AJ1097" t="s">
        <v>62</v>
      </c>
      <c r="AK1097"/>
      <c r="AL1097"/>
      <c r="AM1097" t="s">
        <v>54</v>
      </c>
      <c r="AN1097" t="s">
        <v>1836</v>
      </c>
      <c r="AO1097"/>
      <c r="AP1097"/>
      <c r="AR1097"/>
      <c r="AS1097"/>
      <c r="AT1097"/>
      <c r="AU1097"/>
      <c r="AV1097"/>
      <c r="AW1097"/>
      <c r="AX1097" s="2" t="str">
        <f t="shared" si="34"/>
        <v>X</v>
      </c>
      <c r="AY1097" s="7">
        <f t="shared" si="35"/>
        <v>643</v>
      </c>
    </row>
    <row r="1098" spans="1:51" s="7" customFormat="1" x14ac:dyDescent="0.25">
      <c r="A1098" s="7" t="s">
        <v>1825</v>
      </c>
      <c r="B1098" s="7" t="s">
        <v>1837</v>
      </c>
      <c r="C1098" s="7" t="s">
        <v>1500</v>
      </c>
      <c r="E1098" s="7" t="s">
        <v>228</v>
      </c>
      <c r="F1098" s="7">
        <v>52028</v>
      </c>
      <c r="G1098" s="7" t="s">
        <v>51</v>
      </c>
      <c r="H1098" s="7">
        <v>0.31616248000000002</v>
      </c>
      <c r="I1098" s="7">
        <v>0.20419999999999999</v>
      </c>
      <c r="J1098"/>
      <c r="K1098"/>
      <c r="L1098" s="7">
        <v>0.11</v>
      </c>
      <c r="M1098">
        <v>41.136464179999997</v>
      </c>
      <c r="N1098">
        <v>-81.795784269999999</v>
      </c>
      <c r="O1098">
        <v>41.13774995</v>
      </c>
      <c r="P1098">
        <v>-81.794582640000002</v>
      </c>
      <c r="S1098" s="1">
        <v>45497</v>
      </c>
      <c r="T1098" t="s">
        <v>1840</v>
      </c>
      <c r="U1098" t="s">
        <v>87</v>
      </c>
      <c r="V1098" s="7" t="s">
        <v>96</v>
      </c>
      <c r="W1098" s="7" t="s">
        <v>89</v>
      </c>
      <c r="X1098" s="8">
        <v>643</v>
      </c>
      <c r="Y1098" s="7" t="s">
        <v>59</v>
      </c>
      <c r="Z1098" t="s">
        <v>1514</v>
      </c>
      <c r="AA1098">
        <v>2023</v>
      </c>
      <c r="AB1098" s="1">
        <v>45153</v>
      </c>
      <c r="AC1098" t="s">
        <v>60</v>
      </c>
      <c r="AD1098"/>
      <c r="AE1098"/>
      <c r="AF1098"/>
      <c r="AG1098" t="s">
        <v>54</v>
      </c>
      <c r="AH1098" t="s">
        <v>54</v>
      </c>
      <c r="AI1098" s="1">
        <v>45519</v>
      </c>
      <c r="AJ1098" t="s">
        <v>62</v>
      </c>
      <c r="AK1098"/>
      <c r="AL1098"/>
      <c r="AM1098" t="s">
        <v>54</v>
      </c>
      <c r="AN1098"/>
      <c r="AO1098"/>
      <c r="AP1098"/>
      <c r="AR1098"/>
      <c r="AS1098"/>
      <c r="AT1098"/>
      <c r="AU1098"/>
      <c r="AV1098"/>
      <c r="AW1098"/>
      <c r="AX1098" s="2" t="str">
        <f t="shared" si="34"/>
        <v>X</v>
      </c>
      <c r="AY1098" s="7">
        <f t="shared" si="35"/>
        <v>643</v>
      </c>
    </row>
    <row r="1099" spans="1:51" s="5" customFormat="1" x14ac:dyDescent="0.25">
      <c r="A1099" s="5" t="s">
        <v>1847</v>
      </c>
      <c r="B1099" s="5" t="s">
        <v>1850</v>
      </c>
      <c r="C1099" s="5" t="s">
        <v>1500</v>
      </c>
      <c r="E1099" s="5" t="s">
        <v>228</v>
      </c>
      <c r="F1099" s="5">
        <v>52032</v>
      </c>
      <c r="G1099" s="5" t="s">
        <v>51</v>
      </c>
      <c r="H1099" s="5">
        <v>0.432</v>
      </c>
      <c r="I1099" s="5">
        <v>0.33500000000000002</v>
      </c>
      <c r="J1099">
        <v>222.57332808999999</v>
      </c>
      <c r="K1099">
        <v>222.57332808999999</v>
      </c>
      <c r="L1099" s="5">
        <v>0.15</v>
      </c>
      <c r="M1099">
        <v>41.193067470000003</v>
      </c>
      <c r="N1099">
        <v>-81.792024229999996</v>
      </c>
      <c r="O1099">
        <v>41.188534830000002</v>
      </c>
      <c r="P1099">
        <v>-81.789963540000002</v>
      </c>
      <c r="Q1099" s="5" t="s">
        <v>1851</v>
      </c>
      <c r="R1099" s="5" t="s">
        <v>53</v>
      </c>
      <c r="S1099" s="1">
        <v>45754</v>
      </c>
      <c r="T1099" t="s">
        <v>1852</v>
      </c>
      <c r="U1099" t="s">
        <v>56</v>
      </c>
      <c r="V1099" s="5" t="s">
        <v>57</v>
      </c>
      <c r="W1099" s="5" t="s">
        <v>71</v>
      </c>
      <c r="X1099" s="6">
        <v>642</v>
      </c>
      <c r="Y1099" s="5" t="s">
        <v>64</v>
      </c>
      <c r="Z1099"/>
      <c r="AA1099">
        <v>2025</v>
      </c>
      <c r="AB1099"/>
      <c r="AC1099" t="s">
        <v>60</v>
      </c>
      <c r="AD1099"/>
      <c r="AE1099"/>
      <c r="AF1099"/>
      <c r="AG1099" t="s">
        <v>61</v>
      </c>
      <c r="AH1099" t="s">
        <v>54</v>
      </c>
      <c r="AI1099"/>
      <c r="AJ1099" t="s">
        <v>62</v>
      </c>
      <c r="AK1099"/>
      <c r="AL1099"/>
      <c r="AM1099" t="s">
        <v>54</v>
      </c>
      <c r="AN1099"/>
      <c r="AO1099">
        <v>110010</v>
      </c>
      <c r="AP1099">
        <v>118791</v>
      </c>
      <c r="AR1099"/>
      <c r="AS1099"/>
      <c r="AT1099"/>
      <c r="AU1099"/>
      <c r="AV1099"/>
      <c r="AW1099"/>
      <c r="AX1099" s="2" t="str">
        <f t="shared" si="34"/>
        <v>X</v>
      </c>
      <c r="AY1099" s="5">
        <f t="shared" si="35"/>
        <v>642</v>
      </c>
    </row>
    <row r="1100" spans="1:51" s="5" customFormat="1" x14ac:dyDescent="0.25">
      <c r="A1100" s="5" t="s">
        <v>1847</v>
      </c>
      <c r="B1100" s="5" t="s">
        <v>1850</v>
      </c>
      <c r="C1100" s="5" t="s">
        <v>1500</v>
      </c>
      <c r="E1100" s="5" t="s">
        <v>228</v>
      </c>
      <c r="F1100" s="5">
        <v>52032</v>
      </c>
      <c r="G1100" s="5" t="s">
        <v>51</v>
      </c>
      <c r="H1100" s="5">
        <v>0.432</v>
      </c>
      <c r="I1100" s="5">
        <v>0.33500000000000002</v>
      </c>
      <c r="J1100">
        <v>222.57332808999999</v>
      </c>
      <c r="K1100">
        <v>222.57332808999999</v>
      </c>
      <c r="L1100" s="5">
        <v>0.15</v>
      </c>
      <c r="M1100">
        <v>41.193067470000003</v>
      </c>
      <c r="N1100">
        <v>-81.792024229999996</v>
      </c>
      <c r="O1100">
        <v>41.188534830000002</v>
      </c>
      <c r="P1100">
        <v>-81.789963540000002</v>
      </c>
      <c r="Q1100" s="5" t="s">
        <v>1851</v>
      </c>
      <c r="R1100" s="5" t="s">
        <v>53</v>
      </c>
      <c r="S1100" s="1">
        <v>45754</v>
      </c>
      <c r="T1100" t="s">
        <v>1853</v>
      </c>
      <c r="U1100" t="s">
        <v>56</v>
      </c>
      <c r="V1100" s="5" t="s">
        <v>57</v>
      </c>
      <c r="W1100" s="5" t="s">
        <v>71</v>
      </c>
      <c r="X1100" s="6">
        <v>642</v>
      </c>
      <c r="Y1100" s="5" t="s">
        <v>59</v>
      </c>
      <c r="Z1100"/>
      <c r="AA1100">
        <v>2025</v>
      </c>
      <c r="AB1100"/>
      <c r="AC1100" t="s">
        <v>60</v>
      </c>
      <c r="AD1100"/>
      <c r="AE1100"/>
      <c r="AF1100"/>
      <c r="AG1100" t="s">
        <v>61</v>
      </c>
      <c r="AH1100" t="s">
        <v>54</v>
      </c>
      <c r="AI1100"/>
      <c r="AJ1100" t="s">
        <v>62</v>
      </c>
      <c r="AK1100"/>
      <c r="AL1100"/>
      <c r="AM1100" t="s">
        <v>54</v>
      </c>
      <c r="AN1100"/>
      <c r="AO1100">
        <v>110010</v>
      </c>
      <c r="AP1100">
        <v>118791</v>
      </c>
      <c r="AR1100"/>
      <c r="AS1100"/>
      <c r="AT1100"/>
      <c r="AU1100"/>
      <c r="AV1100"/>
      <c r="AW1100"/>
      <c r="AX1100" s="2" t="str">
        <f t="shared" si="34"/>
        <v>X</v>
      </c>
      <c r="AY1100" s="5">
        <f t="shared" si="35"/>
        <v>642</v>
      </c>
    </row>
    <row r="1101" spans="1:51" s="5" customFormat="1" x14ac:dyDescent="0.25">
      <c r="A1101" s="5" t="s">
        <v>1847</v>
      </c>
      <c r="B1101" s="5" t="s">
        <v>1850</v>
      </c>
      <c r="C1101" s="5" t="s">
        <v>1500</v>
      </c>
      <c r="E1101" s="5" t="s">
        <v>228</v>
      </c>
      <c r="F1101" s="5">
        <v>52032</v>
      </c>
      <c r="G1101" s="5" t="s">
        <v>51</v>
      </c>
      <c r="H1101" s="5">
        <v>0.432</v>
      </c>
      <c r="I1101" s="5">
        <v>0.33500000000000002</v>
      </c>
      <c r="J1101">
        <v>222.57332808999999</v>
      </c>
      <c r="K1101">
        <v>222.57332808999999</v>
      </c>
      <c r="L1101" s="5">
        <v>0.15</v>
      </c>
      <c r="M1101">
        <v>41.193067470000003</v>
      </c>
      <c r="N1101">
        <v>-81.792024229999996</v>
      </c>
      <c r="O1101">
        <v>41.188534830000002</v>
      </c>
      <c r="P1101">
        <v>-81.789963540000002</v>
      </c>
      <c r="Q1101" s="5" t="s">
        <v>1851</v>
      </c>
      <c r="R1101" s="5" t="s">
        <v>53</v>
      </c>
      <c r="S1101" s="1">
        <v>45754</v>
      </c>
      <c r="T1101" t="s">
        <v>1854</v>
      </c>
      <c r="U1101" t="s">
        <v>56</v>
      </c>
      <c r="V1101" s="5" t="s">
        <v>57</v>
      </c>
      <c r="W1101" s="5" t="s">
        <v>71</v>
      </c>
      <c r="X1101" s="6">
        <v>642</v>
      </c>
      <c r="Y1101" s="5" t="s">
        <v>64</v>
      </c>
      <c r="Z1101"/>
      <c r="AA1101">
        <v>2025</v>
      </c>
      <c r="AB1101"/>
      <c r="AC1101" t="s">
        <v>60</v>
      </c>
      <c r="AD1101"/>
      <c r="AE1101"/>
      <c r="AF1101"/>
      <c r="AG1101" t="s">
        <v>61</v>
      </c>
      <c r="AH1101" t="s">
        <v>54</v>
      </c>
      <c r="AI1101"/>
      <c r="AJ1101" t="s">
        <v>62</v>
      </c>
      <c r="AK1101"/>
      <c r="AL1101"/>
      <c r="AM1101" t="s">
        <v>54</v>
      </c>
      <c r="AN1101"/>
      <c r="AO1101">
        <v>110010</v>
      </c>
      <c r="AP1101">
        <v>118791</v>
      </c>
      <c r="AR1101"/>
      <c r="AS1101"/>
      <c r="AT1101"/>
      <c r="AU1101"/>
      <c r="AV1101"/>
      <c r="AW1101"/>
      <c r="AX1101" s="2" t="str">
        <f t="shared" si="34"/>
        <v>X</v>
      </c>
      <c r="AY1101" s="5">
        <f t="shared" si="35"/>
        <v>642</v>
      </c>
    </row>
    <row r="1102" spans="1:51" s="7" customFormat="1" x14ac:dyDescent="0.25">
      <c r="A1102" s="7" t="s">
        <v>1857</v>
      </c>
      <c r="B1102" s="7" t="s">
        <v>1858</v>
      </c>
      <c r="C1102" s="7" t="s">
        <v>1500</v>
      </c>
      <c r="E1102" s="7" t="s">
        <v>228</v>
      </c>
      <c r="F1102" s="7">
        <v>52035</v>
      </c>
      <c r="G1102" s="7" t="s">
        <v>229</v>
      </c>
      <c r="H1102" s="7">
        <v>0.16550899999999999</v>
      </c>
      <c r="I1102" s="7">
        <v>9.8457790000000003E-2</v>
      </c>
      <c r="J1102">
        <v>225.76301079000001</v>
      </c>
      <c r="K1102">
        <v>225.76301079000001</v>
      </c>
      <c r="L1102" s="7">
        <v>7.0000000000000007E-2</v>
      </c>
      <c r="M1102">
        <v>41.235264909999998</v>
      </c>
      <c r="N1102">
        <v>-81.796919930000001</v>
      </c>
      <c r="O1102">
        <v>41.234314869999999</v>
      </c>
      <c r="P1102">
        <v>-81.796640980000006</v>
      </c>
      <c r="S1102" s="1">
        <v>45708</v>
      </c>
      <c r="T1102" t="s">
        <v>1859</v>
      </c>
      <c r="U1102" t="s">
        <v>87</v>
      </c>
      <c r="V1102" s="7" t="s">
        <v>1676</v>
      </c>
      <c r="W1102" s="7" t="s">
        <v>89</v>
      </c>
      <c r="X1102" s="8">
        <v>643</v>
      </c>
      <c r="Y1102" s="7" t="s">
        <v>59</v>
      </c>
      <c r="Z1102" t="s">
        <v>1514</v>
      </c>
      <c r="AA1102">
        <v>2023</v>
      </c>
      <c r="AB1102" s="1">
        <v>45153</v>
      </c>
      <c r="AC1102" t="s">
        <v>60</v>
      </c>
      <c r="AD1102"/>
      <c r="AE1102"/>
      <c r="AF1102"/>
      <c r="AG1102" t="s">
        <v>54</v>
      </c>
      <c r="AH1102" t="s">
        <v>54</v>
      </c>
      <c r="AI1102" s="1">
        <v>45519</v>
      </c>
      <c r="AJ1102" t="s">
        <v>62</v>
      </c>
      <c r="AK1102"/>
      <c r="AL1102"/>
      <c r="AM1102" t="s">
        <v>54</v>
      </c>
      <c r="AN1102" t="s">
        <v>1860</v>
      </c>
      <c r="AO1102"/>
      <c r="AP1102"/>
      <c r="AR1102"/>
      <c r="AS1102"/>
      <c r="AT1102"/>
      <c r="AU1102"/>
      <c r="AV1102"/>
      <c r="AW1102"/>
      <c r="AX1102" s="2" t="str">
        <f t="shared" si="34"/>
        <v>X</v>
      </c>
      <c r="AY1102" s="7">
        <f t="shared" si="35"/>
        <v>643</v>
      </c>
    </row>
    <row r="1103" spans="1:51" s="7" customFormat="1" x14ac:dyDescent="0.25">
      <c r="A1103" s="7" t="s">
        <v>1861</v>
      </c>
      <c r="B1103" s="7" t="s">
        <v>1862</v>
      </c>
      <c r="C1103" s="7" t="s">
        <v>1500</v>
      </c>
      <c r="E1103" s="7" t="s">
        <v>228</v>
      </c>
      <c r="F1103" s="7">
        <v>52038</v>
      </c>
      <c r="G1103" s="7" t="s">
        <v>51</v>
      </c>
      <c r="H1103" s="7">
        <v>0.42213065999999999</v>
      </c>
      <c r="I1103" s="7">
        <v>0.44054227000000001</v>
      </c>
      <c r="J1103">
        <v>31.894276009999999</v>
      </c>
      <c r="K1103">
        <v>31.894276009999999</v>
      </c>
      <c r="L1103" s="7">
        <v>0.02</v>
      </c>
      <c r="M1103">
        <v>41.238432600000003</v>
      </c>
      <c r="N1103">
        <v>-81.801481030000005</v>
      </c>
      <c r="O1103">
        <v>41.238429570000001</v>
      </c>
      <c r="P1103">
        <v>-81.801835080000004</v>
      </c>
      <c r="S1103" s="1">
        <v>45708</v>
      </c>
      <c r="T1103" t="s">
        <v>1863</v>
      </c>
      <c r="U1103" t="s">
        <v>87</v>
      </c>
      <c r="V1103" s="7" t="s">
        <v>1676</v>
      </c>
      <c r="W1103" s="7" t="s">
        <v>89</v>
      </c>
      <c r="X1103" s="8">
        <v>643</v>
      </c>
      <c r="Y1103" s="7" t="s">
        <v>59</v>
      </c>
      <c r="Z1103" t="s">
        <v>1514</v>
      </c>
      <c r="AA1103">
        <v>2023</v>
      </c>
      <c r="AB1103" s="1">
        <v>45153</v>
      </c>
      <c r="AC1103" t="s">
        <v>60</v>
      </c>
      <c r="AD1103"/>
      <c r="AE1103"/>
      <c r="AF1103"/>
      <c r="AG1103" t="s">
        <v>54</v>
      </c>
      <c r="AH1103" t="s">
        <v>54</v>
      </c>
      <c r="AI1103" s="1">
        <v>45519</v>
      </c>
      <c r="AJ1103" t="s">
        <v>62</v>
      </c>
      <c r="AK1103"/>
      <c r="AL1103"/>
      <c r="AM1103" t="s">
        <v>54</v>
      </c>
      <c r="AN1103" t="s">
        <v>1864</v>
      </c>
      <c r="AO1103"/>
      <c r="AP1103"/>
      <c r="AR1103"/>
      <c r="AS1103"/>
      <c r="AT1103"/>
      <c r="AU1103"/>
      <c r="AV1103"/>
      <c r="AW1103"/>
      <c r="AX1103" s="2" t="str">
        <f t="shared" si="34"/>
        <v>X</v>
      </c>
      <c r="AY1103" s="7">
        <f t="shared" si="35"/>
        <v>643</v>
      </c>
    </row>
    <row r="1104" spans="1:51" s="7" customFormat="1" x14ac:dyDescent="0.25">
      <c r="A1104" s="7" t="s">
        <v>1865</v>
      </c>
      <c r="B1104" s="7" t="s">
        <v>1866</v>
      </c>
      <c r="C1104" s="7" t="s">
        <v>1500</v>
      </c>
      <c r="E1104" s="7" t="s">
        <v>228</v>
      </c>
      <c r="F1104" s="7">
        <v>52039</v>
      </c>
      <c r="G1104" s="7" t="s">
        <v>51</v>
      </c>
      <c r="H1104" s="7">
        <v>0.127</v>
      </c>
      <c r="I1104" s="7">
        <v>9.1999999999999998E-2</v>
      </c>
      <c r="J1104">
        <v>32.020199320000003</v>
      </c>
      <c r="K1104">
        <v>32.020199320000003</v>
      </c>
      <c r="L1104" s="7">
        <v>0.25</v>
      </c>
      <c r="M1104">
        <v>41.238298100000002</v>
      </c>
      <c r="N1104">
        <v>-81.799391060000005</v>
      </c>
      <c r="O1104">
        <v>41.237711820000001</v>
      </c>
      <c r="P1104">
        <v>-81.799161479999995</v>
      </c>
      <c r="Q1104" s="7" t="s">
        <v>1683</v>
      </c>
      <c r="R1104" s="7" t="s">
        <v>53</v>
      </c>
      <c r="S1104" s="1">
        <v>45519</v>
      </c>
      <c r="T1104"/>
      <c r="U1104" t="s">
        <v>56</v>
      </c>
      <c r="V1104" s="7" t="s">
        <v>57</v>
      </c>
      <c r="W1104" s="7" t="s">
        <v>58</v>
      </c>
      <c r="X1104" s="8">
        <v>642</v>
      </c>
      <c r="Y1104" s="7" t="s">
        <v>59</v>
      </c>
      <c r="Z1104"/>
      <c r="AA1104">
        <v>2024</v>
      </c>
      <c r="AB1104"/>
      <c r="AC1104" t="s">
        <v>60</v>
      </c>
      <c r="AD1104"/>
      <c r="AE1104"/>
      <c r="AF1104"/>
      <c r="AG1104" t="s">
        <v>61</v>
      </c>
      <c r="AH1104" t="s">
        <v>54</v>
      </c>
      <c r="AI1104"/>
      <c r="AJ1104" t="s">
        <v>62</v>
      </c>
      <c r="AK1104"/>
      <c r="AL1104"/>
      <c r="AM1104" t="s">
        <v>54</v>
      </c>
      <c r="AN1104"/>
      <c r="AO1104">
        <v>108033</v>
      </c>
      <c r="AP1104"/>
      <c r="AR1104"/>
      <c r="AS1104"/>
      <c r="AT1104"/>
      <c r="AU1104"/>
      <c r="AV1104"/>
      <c r="AW1104"/>
      <c r="AX1104" s="2" t="str">
        <f t="shared" si="34"/>
        <v>X</v>
      </c>
      <c r="AY1104" s="7">
        <f t="shared" si="35"/>
        <v>642</v>
      </c>
    </row>
    <row r="1105" spans="1:51" s="7" customFormat="1" x14ac:dyDescent="0.25">
      <c r="A1105" s="7" t="s">
        <v>1865</v>
      </c>
      <c r="B1105" s="7" t="s">
        <v>1866</v>
      </c>
      <c r="C1105" s="7" t="s">
        <v>1500</v>
      </c>
      <c r="E1105" s="7" t="s">
        <v>228</v>
      </c>
      <c r="F1105" s="7">
        <v>52039</v>
      </c>
      <c r="G1105" s="7" t="s">
        <v>51</v>
      </c>
      <c r="H1105" s="7">
        <v>0.127</v>
      </c>
      <c r="I1105" s="7">
        <v>9.1999999999999998E-2</v>
      </c>
      <c r="J1105">
        <v>32.020199320000003</v>
      </c>
      <c r="K1105">
        <v>32.020199320000003</v>
      </c>
      <c r="L1105" s="7">
        <v>0.25</v>
      </c>
      <c r="M1105">
        <v>41.238298100000002</v>
      </c>
      <c r="N1105">
        <v>-81.799391060000005</v>
      </c>
      <c r="O1105">
        <v>41.237711820000001</v>
      </c>
      <c r="P1105">
        <v>-81.799161479999995</v>
      </c>
      <c r="Q1105" s="7" t="s">
        <v>1683</v>
      </c>
      <c r="R1105" s="7" t="s">
        <v>53</v>
      </c>
      <c r="S1105" s="1">
        <v>45519</v>
      </c>
      <c r="T1105"/>
      <c r="U1105" t="s">
        <v>56</v>
      </c>
      <c r="V1105" s="7" t="s">
        <v>57</v>
      </c>
      <c r="W1105" s="7" t="s">
        <v>58</v>
      </c>
      <c r="X1105" s="8">
        <v>642</v>
      </c>
      <c r="Y1105" s="7" t="s">
        <v>64</v>
      </c>
      <c r="Z1105"/>
      <c r="AA1105">
        <v>2024</v>
      </c>
      <c r="AB1105"/>
      <c r="AC1105" t="s">
        <v>60</v>
      </c>
      <c r="AD1105"/>
      <c r="AE1105"/>
      <c r="AF1105"/>
      <c r="AG1105" t="s">
        <v>61</v>
      </c>
      <c r="AH1105" t="s">
        <v>54</v>
      </c>
      <c r="AI1105"/>
      <c r="AJ1105" t="s">
        <v>62</v>
      </c>
      <c r="AK1105"/>
      <c r="AL1105"/>
      <c r="AM1105" t="s">
        <v>54</v>
      </c>
      <c r="AN1105"/>
      <c r="AO1105">
        <v>108033</v>
      </c>
      <c r="AP1105"/>
      <c r="AR1105"/>
      <c r="AS1105"/>
      <c r="AT1105"/>
      <c r="AU1105"/>
      <c r="AV1105"/>
      <c r="AW1105"/>
      <c r="AX1105" s="2" t="str">
        <f t="shared" si="34"/>
        <v>X</v>
      </c>
      <c r="AY1105" s="7">
        <f t="shared" si="35"/>
        <v>642</v>
      </c>
    </row>
    <row r="1106" spans="1:51" s="7" customFormat="1" x14ac:dyDescent="0.25">
      <c r="A1106" s="7" t="s">
        <v>1865</v>
      </c>
      <c r="B1106" s="7" t="s">
        <v>1866</v>
      </c>
      <c r="C1106" s="7" t="s">
        <v>1500</v>
      </c>
      <c r="E1106" s="7" t="s">
        <v>228</v>
      </c>
      <c r="F1106" s="7">
        <v>52039</v>
      </c>
      <c r="G1106" s="7" t="s">
        <v>51</v>
      </c>
      <c r="H1106" s="7">
        <v>0.127</v>
      </c>
      <c r="I1106" s="7">
        <v>9.1999999999999998E-2</v>
      </c>
      <c r="J1106">
        <v>32.020199320000003</v>
      </c>
      <c r="K1106">
        <v>32.020199320000003</v>
      </c>
      <c r="L1106" s="7">
        <v>0.25</v>
      </c>
      <c r="M1106">
        <v>41.238298100000002</v>
      </c>
      <c r="N1106">
        <v>-81.799391060000005</v>
      </c>
      <c r="O1106">
        <v>41.237711820000001</v>
      </c>
      <c r="P1106">
        <v>-81.799161479999995</v>
      </c>
      <c r="Q1106" s="7" t="s">
        <v>1683</v>
      </c>
      <c r="R1106" s="7" t="s">
        <v>53</v>
      </c>
      <c r="S1106" s="1">
        <v>45519</v>
      </c>
      <c r="T1106"/>
      <c r="U1106" t="s">
        <v>56</v>
      </c>
      <c r="V1106" s="7" t="s">
        <v>57</v>
      </c>
      <c r="W1106" s="7" t="s">
        <v>58</v>
      </c>
      <c r="X1106" s="8">
        <v>642</v>
      </c>
      <c r="Y1106" s="7" t="s">
        <v>59</v>
      </c>
      <c r="Z1106"/>
      <c r="AA1106">
        <v>2024</v>
      </c>
      <c r="AB1106"/>
      <c r="AC1106" t="s">
        <v>60</v>
      </c>
      <c r="AD1106"/>
      <c r="AE1106"/>
      <c r="AF1106"/>
      <c r="AG1106" t="s">
        <v>61</v>
      </c>
      <c r="AH1106" t="s">
        <v>54</v>
      </c>
      <c r="AI1106"/>
      <c r="AJ1106" t="s">
        <v>62</v>
      </c>
      <c r="AK1106"/>
      <c r="AL1106"/>
      <c r="AM1106" t="s">
        <v>54</v>
      </c>
      <c r="AN1106"/>
      <c r="AO1106">
        <v>108033</v>
      </c>
      <c r="AP1106"/>
      <c r="AR1106"/>
      <c r="AS1106"/>
      <c r="AT1106"/>
      <c r="AU1106"/>
      <c r="AV1106"/>
      <c r="AW1106"/>
      <c r="AX1106" s="2" t="str">
        <f t="shared" si="34"/>
        <v>X</v>
      </c>
      <c r="AY1106" s="7">
        <f t="shared" si="35"/>
        <v>642</v>
      </c>
    </row>
    <row r="1107" spans="1:51" s="5" customFormat="1" x14ac:dyDescent="0.25">
      <c r="A1107" s="5" t="s">
        <v>1867</v>
      </c>
      <c r="B1107" s="5" t="s">
        <v>1868</v>
      </c>
      <c r="C1107" s="5" t="s">
        <v>1500</v>
      </c>
      <c r="E1107" s="5" t="s">
        <v>228</v>
      </c>
      <c r="F1107" s="5">
        <v>52043</v>
      </c>
      <c r="G1107" s="5" t="s">
        <v>51</v>
      </c>
      <c r="H1107" s="5">
        <v>0</v>
      </c>
      <c r="I1107" s="5">
        <v>14.573</v>
      </c>
      <c r="J1107">
        <v>36.054000000000002</v>
      </c>
      <c r="K1107">
        <v>36.054000000000002</v>
      </c>
      <c r="M1107">
        <v>41.194315019999998</v>
      </c>
      <c r="N1107">
        <v>-81.737829939999997</v>
      </c>
      <c r="O1107">
        <v>41.193633009999999</v>
      </c>
      <c r="P1107">
        <v>-81.743181919999998</v>
      </c>
      <c r="Q1107" s="5" t="s">
        <v>1678</v>
      </c>
      <c r="R1107" s="5" t="s">
        <v>172</v>
      </c>
      <c r="S1107" s="1">
        <v>45754</v>
      </c>
      <c r="T1107" t="s">
        <v>1869</v>
      </c>
      <c r="U1107" t="s">
        <v>56</v>
      </c>
      <c r="V1107" s="5" t="s">
        <v>57</v>
      </c>
      <c r="W1107" s="5" t="s">
        <v>58</v>
      </c>
      <c r="X1107" s="6">
        <v>642</v>
      </c>
      <c r="Y1107" s="5" t="s">
        <v>64</v>
      </c>
      <c r="Z1107"/>
      <c r="AA1107">
        <v>2025</v>
      </c>
      <c r="AB1107"/>
      <c r="AC1107" t="s">
        <v>84</v>
      </c>
      <c r="AD1107"/>
      <c r="AE1107"/>
      <c r="AF1107"/>
      <c r="AG1107" t="s">
        <v>61</v>
      </c>
      <c r="AH1107" t="s">
        <v>54</v>
      </c>
      <c r="AI1107"/>
      <c r="AJ1107" t="s">
        <v>62</v>
      </c>
      <c r="AK1107"/>
      <c r="AL1107"/>
      <c r="AM1107" t="s">
        <v>54</v>
      </c>
      <c r="AN1107"/>
      <c r="AO1107">
        <v>110010</v>
      </c>
      <c r="AP1107"/>
      <c r="AQ1107" s="5">
        <v>108033</v>
      </c>
      <c r="AR1107"/>
      <c r="AS1107"/>
      <c r="AT1107"/>
      <c r="AU1107"/>
      <c r="AV1107"/>
      <c r="AW1107"/>
      <c r="AX1107" s="2" t="str">
        <f t="shared" si="34"/>
        <v>X</v>
      </c>
      <c r="AY1107" s="5">
        <f t="shared" si="35"/>
        <v>642</v>
      </c>
    </row>
    <row r="1108" spans="1:51" s="5" customFormat="1" x14ac:dyDescent="0.25">
      <c r="A1108" s="5" t="s">
        <v>1867</v>
      </c>
      <c r="B1108" s="5" t="s">
        <v>1868</v>
      </c>
      <c r="C1108" s="5" t="s">
        <v>1500</v>
      </c>
      <c r="E1108" s="5" t="s">
        <v>228</v>
      </c>
      <c r="F1108" s="5">
        <v>52043</v>
      </c>
      <c r="G1108" s="5" t="s">
        <v>51</v>
      </c>
      <c r="H1108" s="5">
        <v>0</v>
      </c>
      <c r="I1108" s="5">
        <v>14.573</v>
      </c>
      <c r="J1108">
        <v>36.054000000000002</v>
      </c>
      <c r="K1108">
        <v>36.054000000000002</v>
      </c>
      <c r="L1108" s="5">
        <v>0.14000000000000001</v>
      </c>
      <c r="M1108">
        <v>41.194315019999998</v>
      </c>
      <c r="N1108">
        <v>-81.737829939999997</v>
      </c>
      <c r="O1108">
        <v>41.193633009999999</v>
      </c>
      <c r="P1108">
        <v>-81.743181919999998</v>
      </c>
      <c r="Q1108" s="5" t="s">
        <v>1678</v>
      </c>
      <c r="R1108" s="5" t="s">
        <v>172</v>
      </c>
      <c r="S1108" s="1">
        <v>45754</v>
      </c>
      <c r="T1108" t="s">
        <v>1870</v>
      </c>
      <c r="U1108" t="s">
        <v>56</v>
      </c>
      <c r="V1108" s="5" t="s">
        <v>74</v>
      </c>
      <c r="W1108" s="5" t="s">
        <v>58</v>
      </c>
      <c r="X1108" s="6">
        <v>642</v>
      </c>
      <c r="Y1108" s="5" t="s">
        <v>59</v>
      </c>
      <c r="Z1108"/>
      <c r="AA1108">
        <v>2025</v>
      </c>
      <c r="AB1108"/>
      <c r="AC1108" t="s">
        <v>60</v>
      </c>
      <c r="AD1108"/>
      <c r="AE1108"/>
      <c r="AF1108"/>
      <c r="AG1108" t="s">
        <v>61</v>
      </c>
      <c r="AH1108" t="s">
        <v>54</v>
      </c>
      <c r="AI1108"/>
      <c r="AJ1108" t="s">
        <v>62</v>
      </c>
      <c r="AK1108"/>
      <c r="AL1108"/>
      <c r="AM1108" t="s">
        <v>54</v>
      </c>
      <c r="AN1108"/>
      <c r="AO1108">
        <v>110010</v>
      </c>
      <c r="AP1108"/>
      <c r="AQ1108" s="5">
        <v>108033</v>
      </c>
      <c r="AR1108"/>
      <c r="AS1108"/>
      <c r="AT1108"/>
      <c r="AU1108"/>
      <c r="AV1108"/>
      <c r="AW1108"/>
      <c r="AX1108" s="2" t="str">
        <f t="shared" si="34"/>
        <v>X</v>
      </c>
      <c r="AY1108" s="5">
        <f t="shared" si="35"/>
        <v>642</v>
      </c>
    </row>
    <row r="1109" spans="1:51" s="5" customFormat="1" x14ac:dyDescent="0.25">
      <c r="A1109" s="5" t="s">
        <v>1867</v>
      </c>
      <c r="B1109" s="5" t="s">
        <v>1868</v>
      </c>
      <c r="C1109" s="5" t="s">
        <v>1500</v>
      </c>
      <c r="E1109" s="5" t="s">
        <v>228</v>
      </c>
      <c r="F1109" s="5">
        <v>52043</v>
      </c>
      <c r="G1109" s="5" t="s">
        <v>51</v>
      </c>
      <c r="H1109" s="5">
        <v>0</v>
      </c>
      <c r="I1109" s="5">
        <v>14.573</v>
      </c>
      <c r="J1109">
        <v>36.054000000000002</v>
      </c>
      <c r="K1109">
        <v>36.054000000000002</v>
      </c>
      <c r="L1109" s="5">
        <v>0.14000000000000001</v>
      </c>
      <c r="M1109">
        <v>41.194315019999998</v>
      </c>
      <c r="N1109">
        <v>-81.737829939999997</v>
      </c>
      <c r="O1109">
        <v>41.193633009999999</v>
      </c>
      <c r="P1109">
        <v>-81.743181919999998</v>
      </c>
      <c r="Q1109" s="5" t="s">
        <v>1678</v>
      </c>
      <c r="R1109" s="5" t="s">
        <v>172</v>
      </c>
      <c r="S1109" s="1">
        <v>45754</v>
      </c>
      <c r="T1109" t="s">
        <v>1871</v>
      </c>
      <c r="U1109" t="s">
        <v>56</v>
      </c>
      <c r="V1109" s="5" t="s">
        <v>57</v>
      </c>
      <c r="W1109" s="5" t="s">
        <v>58</v>
      </c>
      <c r="X1109" s="6">
        <v>642</v>
      </c>
      <c r="Y1109" s="5" t="s">
        <v>59</v>
      </c>
      <c r="Z1109"/>
      <c r="AA1109">
        <v>2025</v>
      </c>
      <c r="AB1109"/>
      <c r="AC1109" t="s">
        <v>60</v>
      </c>
      <c r="AD1109"/>
      <c r="AE1109"/>
      <c r="AF1109"/>
      <c r="AG1109" t="s">
        <v>61</v>
      </c>
      <c r="AH1109" t="s">
        <v>54</v>
      </c>
      <c r="AI1109"/>
      <c r="AJ1109" t="s">
        <v>62</v>
      </c>
      <c r="AK1109"/>
      <c r="AL1109"/>
      <c r="AM1109" t="s">
        <v>54</v>
      </c>
      <c r="AN1109"/>
      <c r="AO1109">
        <v>110010</v>
      </c>
      <c r="AP1109"/>
      <c r="AQ1109" s="5">
        <v>108033</v>
      </c>
      <c r="AR1109"/>
      <c r="AS1109"/>
      <c r="AT1109"/>
      <c r="AU1109"/>
      <c r="AV1109"/>
      <c r="AW1109"/>
      <c r="AX1109" s="2" t="str">
        <f t="shared" si="34"/>
        <v>X</v>
      </c>
      <c r="AY1109" s="5">
        <f t="shared" si="35"/>
        <v>642</v>
      </c>
    </row>
    <row r="1110" spans="1:51" s="5" customFormat="1" x14ac:dyDescent="0.25">
      <c r="A1110" s="5" t="s">
        <v>1886</v>
      </c>
      <c r="B1110" s="5" t="s">
        <v>1887</v>
      </c>
      <c r="C1110" s="5" t="s">
        <v>1500</v>
      </c>
      <c r="E1110" s="5" t="s">
        <v>228</v>
      </c>
      <c r="F1110" s="5">
        <v>52053</v>
      </c>
      <c r="G1110" s="5" t="s">
        <v>229</v>
      </c>
      <c r="H1110" s="5">
        <v>0</v>
      </c>
      <c r="I1110" s="5">
        <v>15.334</v>
      </c>
      <c r="J1110">
        <v>164.15579460000001</v>
      </c>
      <c r="K1110">
        <v>164.15579460000001</v>
      </c>
      <c r="M1110">
        <v>41.025970890000004</v>
      </c>
      <c r="N1110">
        <v>-81.901540429999997</v>
      </c>
      <c r="O1110">
        <v>41.030851599999998</v>
      </c>
      <c r="P1110">
        <v>-81.90172321</v>
      </c>
      <c r="Q1110" s="5" t="s">
        <v>1651</v>
      </c>
      <c r="R1110" s="5" t="s">
        <v>172</v>
      </c>
      <c r="S1110" s="1">
        <v>45754</v>
      </c>
      <c r="T1110" t="s">
        <v>1888</v>
      </c>
      <c r="U1110" t="s">
        <v>56</v>
      </c>
      <c r="V1110" s="5" t="s">
        <v>74</v>
      </c>
      <c r="W1110" s="5" t="s">
        <v>286</v>
      </c>
      <c r="X1110" s="6">
        <v>642</v>
      </c>
      <c r="Y1110" s="5" t="s">
        <v>59</v>
      </c>
      <c r="Z1110"/>
      <c r="AA1110">
        <v>2025</v>
      </c>
      <c r="AB1110"/>
      <c r="AC1110" t="s">
        <v>84</v>
      </c>
      <c r="AD1110"/>
      <c r="AE1110"/>
      <c r="AF1110"/>
      <c r="AG1110" t="s">
        <v>61</v>
      </c>
      <c r="AH1110" t="s">
        <v>54</v>
      </c>
      <c r="AI1110"/>
      <c r="AJ1110" t="s">
        <v>62</v>
      </c>
      <c r="AK1110"/>
      <c r="AL1110"/>
      <c r="AM1110" t="s">
        <v>54</v>
      </c>
      <c r="AN1110"/>
      <c r="AO1110">
        <v>110010</v>
      </c>
      <c r="AP1110"/>
      <c r="AR1110"/>
      <c r="AS1110"/>
      <c r="AT1110"/>
      <c r="AU1110"/>
      <c r="AV1110"/>
      <c r="AW1110"/>
      <c r="AX1110" s="2" t="str">
        <f t="shared" si="34"/>
        <v>X</v>
      </c>
      <c r="AY1110" s="5">
        <f t="shared" si="35"/>
        <v>642</v>
      </c>
    </row>
    <row r="1111" spans="1:51" s="5" customFormat="1" x14ac:dyDescent="0.25">
      <c r="A1111" s="5" t="s">
        <v>1886</v>
      </c>
      <c r="B1111" s="5" t="s">
        <v>1887</v>
      </c>
      <c r="C1111" s="5" t="s">
        <v>1500</v>
      </c>
      <c r="E1111" s="5" t="s">
        <v>228</v>
      </c>
      <c r="F1111" s="5">
        <v>52053</v>
      </c>
      <c r="G1111" s="5" t="s">
        <v>229</v>
      </c>
      <c r="H1111" s="5">
        <v>0</v>
      </c>
      <c r="I1111" s="5">
        <v>15.334</v>
      </c>
      <c r="J1111">
        <v>164.15579460000001</v>
      </c>
      <c r="K1111">
        <v>164.15579460000001</v>
      </c>
      <c r="L1111" s="5">
        <v>0.83</v>
      </c>
      <c r="M1111">
        <v>41.025970890000004</v>
      </c>
      <c r="N1111">
        <v>-81.901540429999997</v>
      </c>
      <c r="O1111">
        <v>41.030851599999998</v>
      </c>
      <c r="P1111">
        <v>-81.90172321</v>
      </c>
      <c r="Q1111" s="5" t="s">
        <v>1651</v>
      </c>
      <c r="R1111" s="5" t="s">
        <v>172</v>
      </c>
      <c r="S1111" s="1">
        <v>45754</v>
      </c>
      <c r="T1111" t="s">
        <v>1889</v>
      </c>
      <c r="U1111" t="s">
        <v>56</v>
      </c>
      <c r="V1111" s="5" t="s">
        <v>57</v>
      </c>
      <c r="W1111" s="5" t="s">
        <v>286</v>
      </c>
      <c r="X1111" s="6">
        <v>642</v>
      </c>
      <c r="Y1111" s="5" t="s">
        <v>64</v>
      </c>
      <c r="Z1111"/>
      <c r="AA1111">
        <v>2025</v>
      </c>
      <c r="AB1111"/>
      <c r="AC1111" t="s">
        <v>60</v>
      </c>
      <c r="AD1111"/>
      <c r="AE1111"/>
      <c r="AF1111"/>
      <c r="AG1111" t="s">
        <v>61</v>
      </c>
      <c r="AH1111" t="s">
        <v>54</v>
      </c>
      <c r="AI1111"/>
      <c r="AJ1111" t="s">
        <v>62</v>
      </c>
      <c r="AK1111"/>
      <c r="AL1111"/>
      <c r="AM1111" t="s">
        <v>54</v>
      </c>
      <c r="AN1111"/>
      <c r="AO1111">
        <v>110010</v>
      </c>
      <c r="AP1111"/>
      <c r="AR1111"/>
      <c r="AS1111"/>
      <c r="AT1111"/>
      <c r="AU1111"/>
      <c r="AV1111"/>
      <c r="AW1111"/>
      <c r="AX1111" s="2" t="str">
        <f t="shared" si="34"/>
        <v>X</v>
      </c>
      <c r="AY1111" s="5">
        <f t="shared" si="35"/>
        <v>642</v>
      </c>
    </row>
    <row r="1112" spans="1:51" s="5" customFormat="1" x14ac:dyDescent="0.25">
      <c r="A1112" s="5" t="s">
        <v>1886</v>
      </c>
      <c r="B1112" s="5" t="s">
        <v>1887</v>
      </c>
      <c r="C1112" s="5" t="s">
        <v>1500</v>
      </c>
      <c r="E1112" s="5" t="s">
        <v>228</v>
      </c>
      <c r="F1112" s="5">
        <v>52053</v>
      </c>
      <c r="G1112" s="5" t="s">
        <v>229</v>
      </c>
      <c r="H1112" s="5">
        <v>0</v>
      </c>
      <c r="I1112" s="5">
        <v>15.334</v>
      </c>
      <c r="J1112">
        <v>164.15579460000001</v>
      </c>
      <c r="K1112">
        <v>164.15579460000001</v>
      </c>
      <c r="L1112" s="5">
        <v>0.83</v>
      </c>
      <c r="M1112">
        <v>41.025970890000004</v>
      </c>
      <c r="N1112">
        <v>-81.901540429999997</v>
      </c>
      <c r="O1112">
        <v>41.030851599999998</v>
      </c>
      <c r="P1112">
        <v>-81.90172321</v>
      </c>
      <c r="Q1112" s="5" t="s">
        <v>1651</v>
      </c>
      <c r="R1112" s="5" t="s">
        <v>172</v>
      </c>
      <c r="S1112" s="1">
        <v>45754</v>
      </c>
      <c r="T1112" t="s">
        <v>1890</v>
      </c>
      <c r="U1112" t="s">
        <v>56</v>
      </c>
      <c r="V1112" s="5" t="s">
        <v>57</v>
      </c>
      <c r="W1112" s="5" t="s">
        <v>286</v>
      </c>
      <c r="X1112" s="6">
        <v>642</v>
      </c>
      <c r="Y1112" s="5" t="s">
        <v>59</v>
      </c>
      <c r="Z1112"/>
      <c r="AA1112">
        <v>2025</v>
      </c>
      <c r="AB1112"/>
      <c r="AC1112" t="s">
        <v>60</v>
      </c>
      <c r="AD1112"/>
      <c r="AE1112"/>
      <c r="AF1112"/>
      <c r="AG1112" t="s">
        <v>61</v>
      </c>
      <c r="AH1112" t="s">
        <v>54</v>
      </c>
      <c r="AI1112"/>
      <c r="AJ1112" t="s">
        <v>62</v>
      </c>
      <c r="AK1112"/>
      <c r="AL1112"/>
      <c r="AM1112" t="s">
        <v>54</v>
      </c>
      <c r="AN1112"/>
      <c r="AO1112">
        <v>110010</v>
      </c>
      <c r="AP1112"/>
      <c r="AR1112"/>
      <c r="AS1112"/>
      <c r="AT1112"/>
      <c r="AU1112"/>
      <c r="AV1112"/>
      <c r="AW1112"/>
      <c r="AX1112" s="2" t="str">
        <f t="shared" si="34"/>
        <v>X</v>
      </c>
      <c r="AY1112" s="5">
        <f t="shared" si="35"/>
        <v>642</v>
      </c>
    </row>
    <row r="1113" spans="1:51" s="5" customFormat="1" x14ac:dyDescent="0.25">
      <c r="A1113" s="5" t="s">
        <v>1886</v>
      </c>
      <c r="B1113" s="5" t="s">
        <v>1887</v>
      </c>
      <c r="C1113" s="5" t="s">
        <v>1500</v>
      </c>
      <c r="E1113" s="5" t="s">
        <v>228</v>
      </c>
      <c r="F1113" s="5">
        <v>52053</v>
      </c>
      <c r="G1113" s="5" t="s">
        <v>229</v>
      </c>
      <c r="H1113" s="5">
        <v>0</v>
      </c>
      <c r="I1113" s="5">
        <v>15.334</v>
      </c>
      <c r="J1113">
        <v>164.15579460000001</v>
      </c>
      <c r="K1113">
        <v>164.15579460000001</v>
      </c>
      <c r="L1113" s="5">
        <v>0.83</v>
      </c>
      <c r="M1113">
        <v>41.025970890000004</v>
      </c>
      <c r="N1113">
        <v>-81.901540429999997</v>
      </c>
      <c r="O1113">
        <v>41.030851599999998</v>
      </c>
      <c r="P1113">
        <v>-81.90172321</v>
      </c>
      <c r="Q1113" s="5" t="s">
        <v>1651</v>
      </c>
      <c r="R1113" s="5" t="s">
        <v>172</v>
      </c>
      <c r="S1113" s="1">
        <v>45754</v>
      </c>
      <c r="T1113" t="s">
        <v>1891</v>
      </c>
      <c r="U1113" t="s">
        <v>56</v>
      </c>
      <c r="V1113" s="5" t="s">
        <v>57</v>
      </c>
      <c r="W1113" s="5" t="s">
        <v>286</v>
      </c>
      <c r="X1113" s="6">
        <v>642</v>
      </c>
      <c r="Y1113" s="5" t="s">
        <v>64</v>
      </c>
      <c r="Z1113"/>
      <c r="AA1113">
        <v>2025</v>
      </c>
      <c r="AB1113"/>
      <c r="AC1113" t="s">
        <v>60</v>
      </c>
      <c r="AD1113"/>
      <c r="AE1113"/>
      <c r="AF1113"/>
      <c r="AG1113" t="s">
        <v>61</v>
      </c>
      <c r="AH1113" t="s">
        <v>54</v>
      </c>
      <c r="AI1113"/>
      <c r="AJ1113" t="s">
        <v>62</v>
      </c>
      <c r="AK1113"/>
      <c r="AL1113"/>
      <c r="AM1113" t="s">
        <v>54</v>
      </c>
      <c r="AN1113"/>
      <c r="AO1113">
        <v>110010</v>
      </c>
      <c r="AP1113"/>
      <c r="AR1113"/>
      <c r="AS1113"/>
      <c r="AT1113"/>
      <c r="AU1113"/>
      <c r="AV1113"/>
      <c r="AW1113"/>
      <c r="AX1113" s="2" t="str">
        <f t="shared" si="34"/>
        <v>X</v>
      </c>
      <c r="AY1113" s="5">
        <f t="shared" si="35"/>
        <v>642</v>
      </c>
    </row>
    <row r="1114" spans="1:51" s="5" customFormat="1" x14ac:dyDescent="0.25">
      <c r="A1114" s="5" t="s">
        <v>1886</v>
      </c>
      <c r="B1114" s="5" t="s">
        <v>1887</v>
      </c>
      <c r="C1114" s="5" t="s">
        <v>1500</v>
      </c>
      <c r="E1114" s="5" t="s">
        <v>228</v>
      </c>
      <c r="F1114" s="5">
        <v>52053</v>
      </c>
      <c r="G1114" s="5" t="s">
        <v>229</v>
      </c>
      <c r="H1114" s="5">
        <v>0</v>
      </c>
      <c r="I1114" s="5">
        <v>15.334</v>
      </c>
      <c r="J1114">
        <v>164.15579460000001</v>
      </c>
      <c r="K1114">
        <v>164.15579460000001</v>
      </c>
      <c r="L1114" s="5">
        <v>0.83</v>
      </c>
      <c r="M1114">
        <v>41.025970890000004</v>
      </c>
      <c r="N1114">
        <v>-81.901540429999997</v>
      </c>
      <c r="O1114">
        <v>41.030851599999998</v>
      </c>
      <c r="P1114">
        <v>-81.90172321</v>
      </c>
      <c r="Q1114" s="5" t="s">
        <v>1651</v>
      </c>
      <c r="R1114" s="5" t="s">
        <v>172</v>
      </c>
      <c r="S1114" s="1">
        <v>45754</v>
      </c>
      <c r="T1114" t="s">
        <v>1892</v>
      </c>
      <c r="U1114" t="s">
        <v>56</v>
      </c>
      <c r="V1114" s="5" t="s">
        <v>96</v>
      </c>
      <c r="W1114" s="5" t="s">
        <v>286</v>
      </c>
      <c r="X1114" s="6">
        <v>642</v>
      </c>
      <c r="Y1114" s="5" t="s">
        <v>64</v>
      </c>
      <c r="Z1114"/>
      <c r="AA1114">
        <v>2025</v>
      </c>
      <c r="AB1114"/>
      <c r="AC1114" t="s">
        <v>60</v>
      </c>
      <c r="AD1114"/>
      <c r="AE1114"/>
      <c r="AF1114"/>
      <c r="AG1114" t="s">
        <v>61</v>
      </c>
      <c r="AH1114" t="s">
        <v>54</v>
      </c>
      <c r="AI1114"/>
      <c r="AJ1114" t="s">
        <v>62</v>
      </c>
      <c r="AK1114"/>
      <c r="AL1114"/>
      <c r="AM1114" t="s">
        <v>54</v>
      </c>
      <c r="AN1114"/>
      <c r="AO1114">
        <v>110010</v>
      </c>
      <c r="AP1114"/>
      <c r="AR1114"/>
      <c r="AS1114"/>
      <c r="AT1114"/>
      <c r="AU1114"/>
      <c r="AV1114"/>
      <c r="AW1114"/>
      <c r="AX1114" s="2" t="str">
        <f t="shared" si="34"/>
        <v>X</v>
      </c>
      <c r="AY1114" s="5">
        <f t="shared" si="35"/>
        <v>642</v>
      </c>
    </row>
    <row r="1115" spans="1:51" s="5" customFormat="1" x14ac:dyDescent="0.25">
      <c r="A1115" s="5" t="s">
        <v>1893</v>
      </c>
      <c r="B1115" s="5" t="s">
        <v>1894</v>
      </c>
      <c r="C1115" s="5" t="s">
        <v>1500</v>
      </c>
      <c r="E1115" s="5" t="s">
        <v>228</v>
      </c>
      <c r="F1115" s="5">
        <v>52054</v>
      </c>
      <c r="G1115" s="5" t="s">
        <v>229</v>
      </c>
      <c r="H1115" s="5">
        <v>0.14630000000000001</v>
      </c>
      <c r="I1115" s="5">
        <v>9.127847E-2</v>
      </c>
      <c r="J1115">
        <v>164.13631745999999</v>
      </c>
      <c r="K1115">
        <v>164.13631745999999</v>
      </c>
      <c r="L1115" s="5">
        <v>0.06</v>
      </c>
      <c r="M1115">
        <v>41.030579109999998</v>
      </c>
      <c r="N1115">
        <v>-81.901024390000003</v>
      </c>
      <c r="O1115">
        <v>41.030627670000001</v>
      </c>
      <c r="P1115">
        <v>-81.902099949999993</v>
      </c>
      <c r="S1115" s="1">
        <v>45608</v>
      </c>
      <c r="T1115" t="s">
        <v>1895</v>
      </c>
      <c r="U1115" t="s">
        <v>87</v>
      </c>
      <c r="V1115" s="5" t="s">
        <v>88</v>
      </c>
      <c r="W1115" s="5" t="s">
        <v>71</v>
      </c>
      <c r="X1115" s="6">
        <v>644</v>
      </c>
      <c r="Y1115" s="5" t="s">
        <v>59</v>
      </c>
      <c r="Z1115" t="s">
        <v>1514</v>
      </c>
      <c r="AA1115">
        <v>2021</v>
      </c>
      <c r="AB1115" s="1">
        <v>44423</v>
      </c>
      <c r="AC1115" t="s">
        <v>60</v>
      </c>
      <c r="AD1115"/>
      <c r="AE1115"/>
      <c r="AF1115"/>
      <c r="AG1115" t="s">
        <v>54</v>
      </c>
      <c r="AH1115" t="s">
        <v>54</v>
      </c>
      <c r="AI1115" s="1">
        <v>45519</v>
      </c>
      <c r="AJ1115" t="s">
        <v>62</v>
      </c>
      <c r="AK1115"/>
      <c r="AL1115"/>
      <c r="AM1115" t="s">
        <v>54</v>
      </c>
      <c r="AN1115" t="s">
        <v>1896</v>
      </c>
      <c r="AO1115"/>
      <c r="AP1115"/>
      <c r="AR1115"/>
      <c r="AS1115"/>
      <c r="AT1115"/>
      <c r="AU1115"/>
      <c r="AV1115"/>
      <c r="AW1115"/>
      <c r="AX1115" s="2" t="str">
        <f t="shared" si="34"/>
        <v>X</v>
      </c>
      <c r="AY1115" s="5">
        <f t="shared" si="35"/>
        <v>643</v>
      </c>
    </row>
    <row r="1116" spans="1:51" s="5" customFormat="1" x14ac:dyDescent="0.25">
      <c r="A1116" s="5" t="s">
        <v>1893</v>
      </c>
      <c r="B1116" s="5" t="s">
        <v>1897</v>
      </c>
      <c r="C1116" s="5" t="s">
        <v>1500</v>
      </c>
      <c r="E1116" s="5" t="s">
        <v>228</v>
      </c>
      <c r="F1116" s="5">
        <v>52054</v>
      </c>
      <c r="G1116" s="5" t="s">
        <v>51</v>
      </c>
      <c r="H1116" s="5">
        <v>0.25600000000000001</v>
      </c>
      <c r="I1116" s="5">
        <v>0.38100000000000001</v>
      </c>
      <c r="J1116">
        <v>209.20401301999999</v>
      </c>
      <c r="K1116">
        <v>209.20401301999999</v>
      </c>
      <c r="M1116">
        <v>41.029691679999999</v>
      </c>
      <c r="N1116">
        <v>-81.899402780000003</v>
      </c>
      <c r="O1116">
        <v>41.025769320000002</v>
      </c>
      <c r="P1116">
        <v>-81.903224120000004</v>
      </c>
      <c r="Q1116" s="5" t="s">
        <v>1651</v>
      </c>
      <c r="R1116" s="5" t="s">
        <v>53</v>
      </c>
      <c r="S1116" s="1">
        <v>45497</v>
      </c>
      <c r="T1116" t="s">
        <v>1898</v>
      </c>
      <c r="U1116" t="s">
        <v>56</v>
      </c>
      <c r="V1116" s="5" t="s">
        <v>96</v>
      </c>
      <c r="W1116" s="5" t="s">
        <v>286</v>
      </c>
      <c r="X1116" s="6">
        <v>807</v>
      </c>
      <c r="Y1116" s="5" t="s">
        <v>64</v>
      </c>
      <c r="Z1116"/>
      <c r="AA1116"/>
      <c r="AB1116"/>
      <c r="AC1116" t="s">
        <v>84</v>
      </c>
      <c r="AD1116"/>
      <c r="AE1116"/>
      <c r="AF1116"/>
      <c r="AG1116" t="s">
        <v>61</v>
      </c>
      <c r="AH1116" t="s">
        <v>54</v>
      </c>
      <c r="AI1116"/>
      <c r="AJ1116" t="s">
        <v>62</v>
      </c>
      <c r="AK1116"/>
      <c r="AL1116"/>
      <c r="AM1116" t="s">
        <v>54</v>
      </c>
      <c r="AN1116"/>
      <c r="AO1116"/>
      <c r="AP1116"/>
      <c r="AR1116"/>
      <c r="AS1116"/>
      <c r="AT1116"/>
      <c r="AU1116"/>
      <c r="AV1116"/>
      <c r="AW1116"/>
      <c r="AX1116" s="2" t="str">
        <f t="shared" si="34"/>
        <v>X</v>
      </c>
      <c r="AY1116" s="5">
        <f t="shared" si="35"/>
        <v>807</v>
      </c>
    </row>
    <row r="1117" spans="1:51" s="5" customFormat="1" x14ac:dyDescent="0.25">
      <c r="A1117" s="5" t="s">
        <v>1893</v>
      </c>
      <c r="B1117" s="5" t="s">
        <v>1897</v>
      </c>
      <c r="C1117" s="5" t="s">
        <v>1500</v>
      </c>
      <c r="E1117" s="5" t="s">
        <v>228</v>
      </c>
      <c r="F1117" s="5">
        <v>52054</v>
      </c>
      <c r="G1117" s="5" t="s">
        <v>51</v>
      </c>
      <c r="H1117" s="5">
        <v>0.25600000000000001</v>
      </c>
      <c r="I1117" s="5">
        <v>0.38100000000000001</v>
      </c>
      <c r="J1117">
        <v>209.20401301999999</v>
      </c>
      <c r="K1117">
        <v>209.20401301999999</v>
      </c>
      <c r="L1117" s="5">
        <v>0.22</v>
      </c>
      <c r="M1117">
        <v>41.029691679999999</v>
      </c>
      <c r="N1117">
        <v>-81.899402780000003</v>
      </c>
      <c r="O1117">
        <v>41.025769320000002</v>
      </c>
      <c r="P1117">
        <v>-81.903224120000004</v>
      </c>
      <c r="Q1117" s="5" t="s">
        <v>1651</v>
      </c>
      <c r="R1117" s="5" t="s">
        <v>53</v>
      </c>
      <c r="S1117" s="1">
        <v>45497</v>
      </c>
      <c r="T1117"/>
      <c r="U1117" t="s">
        <v>56</v>
      </c>
      <c r="V1117" s="5" t="s">
        <v>57</v>
      </c>
      <c r="W1117" s="5" t="s">
        <v>286</v>
      </c>
      <c r="X1117" s="6">
        <v>807</v>
      </c>
      <c r="Y1117" s="5" t="s">
        <v>64</v>
      </c>
      <c r="Z1117"/>
      <c r="AA1117"/>
      <c r="AB1117"/>
      <c r="AC1117" t="s">
        <v>60</v>
      </c>
      <c r="AD1117"/>
      <c r="AE1117"/>
      <c r="AF1117"/>
      <c r="AG1117" t="s">
        <v>61</v>
      </c>
      <c r="AH1117" t="s">
        <v>54</v>
      </c>
      <c r="AI1117"/>
      <c r="AJ1117" t="s">
        <v>62</v>
      </c>
      <c r="AK1117"/>
      <c r="AL1117"/>
      <c r="AM1117" t="s">
        <v>54</v>
      </c>
      <c r="AN1117"/>
      <c r="AO1117"/>
      <c r="AP1117"/>
      <c r="AR1117"/>
      <c r="AS1117"/>
      <c r="AT1117"/>
      <c r="AU1117"/>
      <c r="AV1117"/>
      <c r="AW1117"/>
      <c r="AX1117" s="2" t="str">
        <f t="shared" si="34"/>
        <v>X</v>
      </c>
      <c r="AY1117" s="5">
        <f t="shared" si="35"/>
        <v>807</v>
      </c>
    </row>
    <row r="1118" spans="1:51" s="5" customFormat="1" x14ac:dyDescent="0.25">
      <c r="A1118" s="5" t="s">
        <v>1893</v>
      </c>
      <c r="B1118" s="5" t="s">
        <v>1897</v>
      </c>
      <c r="C1118" s="5" t="s">
        <v>1500</v>
      </c>
      <c r="E1118" s="5" t="s">
        <v>228</v>
      </c>
      <c r="F1118" s="5">
        <v>52054</v>
      </c>
      <c r="G1118" s="5" t="s">
        <v>51</v>
      </c>
      <c r="H1118" s="5">
        <v>0.25600000000000001</v>
      </c>
      <c r="I1118" s="5">
        <v>0.38100000000000001</v>
      </c>
      <c r="J1118">
        <v>209.20401301999999</v>
      </c>
      <c r="K1118">
        <v>209.20401301999999</v>
      </c>
      <c r="L1118" s="5">
        <v>0.22</v>
      </c>
      <c r="M1118">
        <v>41.029691679999999</v>
      </c>
      <c r="N1118">
        <v>-81.899402780000003</v>
      </c>
      <c r="O1118">
        <v>41.025769320000002</v>
      </c>
      <c r="P1118">
        <v>-81.903224120000004</v>
      </c>
      <c r="Q1118" s="5" t="s">
        <v>1651</v>
      </c>
      <c r="R1118" s="5" t="s">
        <v>53</v>
      </c>
      <c r="S1118" s="1">
        <v>45497</v>
      </c>
      <c r="T1118"/>
      <c r="U1118" t="s">
        <v>56</v>
      </c>
      <c r="V1118" s="5" t="s">
        <v>57</v>
      </c>
      <c r="W1118" s="5" t="s">
        <v>286</v>
      </c>
      <c r="X1118" s="6">
        <v>807</v>
      </c>
      <c r="Y1118" s="5" t="s">
        <v>64</v>
      </c>
      <c r="Z1118"/>
      <c r="AA1118"/>
      <c r="AB1118"/>
      <c r="AC1118" t="s">
        <v>60</v>
      </c>
      <c r="AD1118"/>
      <c r="AE1118"/>
      <c r="AF1118"/>
      <c r="AG1118" t="s">
        <v>61</v>
      </c>
      <c r="AH1118" t="s">
        <v>54</v>
      </c>
      <c r="AI1118"/>
      <c r="AJ1118" t="s">
        <v>62</v>
      </c>
      <c r="AK1118"/>
      <c r="AL1118"/>
      <c r="AM1118" t="s">
        <v>54</v>
      </c>
      <c r="AN1118"/>
      <c r="AO1118"/>
      <c r="AP1118"/>
      <c r="AR1118"/>
      <c r="AS1118"/>
      <c r="AT1118"/>
      <c r="AU1118"/>
      <c r="AV1118"/>
      <c r="AW1118"/>
      <c r="AX1118" s="2" t="str">
        <f t="shared" si="34"/>
        <v>X</v>
      </c>
      <c r="AY1118" s="5">
        <f t="shared" si="35"/>
        <v>807</v>
      </c>
    </row>
    <row r="1119" spans="1:51" s="5" customFormat="1" x14ac:dyDescent="0.25">
      <c r="A1119" s="5" t="s">
        <v>1893</v>
      </c>
      <c r="B1119" s="5" t="s">
        <v>1897</v>
      </c>
      <c r="C1119" s="5" t="s">
        <v>1500</v>
      </c>
      <c r="E1119" s="5" t="s">
        <v>228</v>
      </c>
      <c r="F1119" s="5">
        <v>52054</v>
      </c>
      <c r="G1119" s="5" t="s">
        <v>51</v>
      </c>
      <c r="H1119" s="5">
        <v>0.25600000000000001</v>
      </c>
      <c r="I1119" s="5">
        <v>0.38100000000000001</v>
      </c>
      <c r="J1119">
        <v>209.20401301999999</v>
      </c>
      <c r="K1119">
        <v>209.20401301999999</v>
      </c>
      <c r="L1119" s="5">
        <v>0.22</v>
      </c>
      <c r="M1119">
        <v>41.029691679999999</v>
      </c>
      <c r="N1119">
        <v>-81.899402780000003</v>
      </c>
      <c r="O1119">
        <v>41.025769320000002</v>
      </c>
      <c r="P1119">
        <v>-81.903224120000004</v>
      </c>
      <c r="Q1119" s="5" t="s">
        <v>1651</v>
      </c>
      <c r="R1119" s="5" t="s">
        <v>53</v>
      </c>
      <c r="S1119" s="1">
        <v>45497</v>
      </c>
      <c r="T1119"/>
      <c r="U1119" t="s">
        <v>56</v>
      </c>
      <c r="V1119" s="5" t="s">
        <v>57</v>
      </c>
      <c r="W1119" s="5" t="s">
        <v>286</v>
      </c>
      <c r="X1119" s="6">
        <v>807</v>
      </c>
      <c r="Y1119" s="5" t="s">
        <v>59</v>
      </c>
      <c r="Z1119"/>
      <c r="AA1119"/>
      <c r="AB1119"/>
      <c r="AC1119" t="s">
        <v>60</v>
      </c>
      <c r="AD1119"/>
      <c r="AE1119"/>
      <c r="AF1119"/>
      <c r="AG1119" t="s">
        <v>61</v>
      </c>
      <c r="AH1119" t="s">
        <v>54</v>
      </c>
      <c r="AI1119"/>
      <c r="AJ1119" t="s">
        <v>62</v>
      </c>
      <c r="AK1119"/>
      <c r="AL1119"/>
      <c r="AM1119" t="s">
        <v>54</v>
      </c>
      <c r="AN1119"/>
      <c r="AO1119"/>
      <c r="AP1119"/>
      <c r="AR1119"/>
      <c r="AS1119"/>
      <c r="AT1119"/>
      <c r="AU1119"/>
      <c r="AV1119"/>
      <c r="AW1119"/>
      <c r="AX1119" s="2" t="str">
        <f t="shared" si="34"/>
        <v>X</v>
      </c>
      <c r="AY1119" s="5">
        <f t="shared" si="35"/>
        <v>807</v>
      </c>
    </row>
    <row r="1120" spans="1:51" s="5" customFormat="1" x14ac:dyDescent="0.25">
      <c r="A1120" s="5" t="s">
        <v>1893</v>
      </c>
      <c r="B1120" s="5" t="s">
        <v>1897</v>
      </c>
      <c r="C1120" s="5" t="s">
        <v>1500</v>
      </c>
      <c r="E1120" s="5" t="s">
        <v>228</v>
      </c>
      <c r="F1120" s="5">
        <v>52054</v>
      </c>
      <c r="G1120" s="5" t="s">
        <v>51</v>
      </c>
      <c r="H1120" s="5">
        <v>0.25600000000000001</v>
      </c>
      <c r="I1120" s="5">
        <v>0.38100000000000001</v>
      </c>
      <c r="J1120">
        <v>209.20401301999999</v>
      </c>
      <c r="K1120">
        <v>209.20401301999999</v>
      </c>
      <c r="L1120" s="5">
        <v>0.22</v>
      </c>
      <c r="M1120">
        <v>41.029691679999999</v>
      </c>
      <c r="N1120">
        <v>-81.899402780000003</v>
      </c>
      <c r="O1120">
        <v>41.025769320000002</v>
      </c>
      <c r="P1120">
        <v>-81.903224120000004</v>
      </c>
      <c r="Q1120" s="5" t="s">
        <v>1651</v>
      </c>
      <c r="R1120" s="5" t="s">
        <v>53</v>
      </c>
      <c r="S1120" s="1">
        <v>45708</v>
      </c>
      <c r="T1120"/>
      <c r="U1120" t="s">
        <v>56</v>
      </c>
      <c r="V1120" s="5" t="s">
        <v>74</v>
      </c>
      <c r="W1120" s="5" t="s">
        <v>286</v>
      </c>
      <c r="X1120" s="6">
        <v>807</v>
      </c>
      <c r="Y1120" s="5" t="s">
        <v>59</v>
      </c>
      <c r="Z1120"/>
      <c r="AA1120">
        <v>2021</v>
      </c>
      <c r="AB1120"/>
      <c r="AC1120" t="s">
        <v>60</v>
      </c>
      <c r="AD1120"/>
      <c r="AE1120"/>
      <c r="AF1120"/>
      <c r="AG1120" t="s">
        <v>61</v>
      </c>
      <c r="AH1120" t="s">
        <v>54</v>
      </c>
      <c r="AI1120"/>
      <c r="AJ1120" t="s">
        <v>62</v>
      </c>
      <c r="AK1120"/>
      <c r="AL1120"/>
      <c r="AM1120" t="s">
        <v>54</v>
      </c>
      <c r="AN1120" t="s">
        <v>1899</v>
      </c>
      <c r="AO1120"/>
      <c r="AP1120"/>
      <c r="AR1120"/>
      <c r="AS1120"/>
      <c r="AT1120"/>
      <c r="AU1120"/>
      <c r="AV1120"/>
      <c r="AW1120"/>
      <c r="AX1120" s="2" t="str">
        <f t="shared" si="34"/>
        <v>X</v>
      </c>
      <c r="AY1120" s="5">
        <f t="shared" si="35"/>
        <v>807</v>
      </c>
    </row>
    <row r="1121" spans="1:51" s="5" customFormat="1" x14ac:dyDescent="0.25">
      <c r="A1121" s="5" t="s">
        <v>1900</v>
      </c>
      <c r="B1121" s="5" t="s">
        <v>1901</v>
      </c>
      <c r="C1121" s="5" t="s">
        <v>1500</v>
      </c>
      <c r="E1121" s="5" t="s">
        <v>228</v>
      </c>
      <c r="F1121" s="5">
        <v>52055</v>
      </c>
      <c r="G1121" s="5" t="s">
        <v>229</v>
      </c>
      <c r="H1121" s="5">
        <v>3.1699999999999999E-2</v>
      </c>
      <c r="I1121" s="5">
        <v>1.2699999999999999E-2</v>
      </c>
      <c r="J1121"/>
      <c r="K1121"/>
      <c r="L1121" s="5">
        <v>0.02</v>
      </c>
      <c r="M1121">
        <v>41.029259869999997</v>
      </c>
      <c r="N1121">
        <v>-81.89915757</v>
      </c>
      <c r="O1121">
        <v>41.02950774</v>
      </c>
      <c r="P1121">
        <v>-81.899290339999993</v>
      </c>
      <c r="S1121" s="1">
        <v>45497</v>
      </c>
      <c r="T1121" t="s">
        <v>1902</v>
      </c>
      <c r="U1121" t="s">
        <v>87</v>
      </c>
      <c r="V1121" s="5" t="s">
        <v>88</v>
      </c>
      <c r="W1121" s="5" t="s">
        <v>71</v>
      </c>
      <c r="X1121" s="6">
        <v>644</v>
      </c>
      <c r="Y1121" s="5" t="s">
        <v>59</v>
      </c>
      <c r="Z1121" t="s">
        <v>1514</v>
      </c>
      <c r="AA1121">
        <v>2021</v>
      </c>
      <c r="AB1121" s="1">
        <v>44423</v>
      </c>
      <c r="AC1121" t="s">
        <v>60</v>
      </c>
      <c r="AD1121"/>
      <c r="AE1121"/>
      <c r="AF1121"/>
      <c r="AG1121" t="s">
        <v>54</v>
      </c>
      <c r="AH1121" t="s">
        <v>54</v>
      </c>
      <c r="AI1121" s="1">
        <v>45519</v>
      </c>
      <c r="AJ1121" t="s">
        <v>62</v>
      </c>
      <c r="AK1121"/>
      <c r="AL1121"/>
      <c r="AM1121" t="s">
        <v>54</v>
      </c>
      <c r="AN1121"/>
      <c r="AO1121"/>
      <c r="AP1121"/>
      <c r="AR1121"/>
      <c r="AS1121"/>
      <c r="AT1121"/>
      <c r="AU1121"/>
      <c r="AV1121"/>
      <c r="AW1121"/>
      <c r="AX1121" s="2" t="str">
        <f t="shared" si="34"/>
        <v>X</v>
      </c>
      <c r="AY1121" s="5">
        <f t="shared" si="35"/>
        <v>643</v>
      </c>
    </row>
    <row r="1122" spans="1:51" s="5" customFormat="1" x14ac:dyDescent="0.25">
      <c r="A1122" s="5" t="s">
        <v>1903</v>
      </c>
      <c r="B1122" s="5" t="s">
        <v>1904</v>
      </c>
      <c r="C1122" s="5" t="s">
        <v>1500</v>
      </c>
      <c r="E1122" s="5" t="s">
        <v>228</v>
      </c>
      <c r="F1122" s="5">
        <v>52056</v>
      </c>
      <c r="G1122" s="5" t="s">
        <v>84</v>
      </c>
      <c r="H1122" s="5">
        <v>1.1920719999999999E-2</v>
      </c>
      <c r="I1122" s="5">
        <v>0.27947947000000001</v>
      </c>
      <c r="J1122">
        <v>209.61194616</v>
      </c>
      <c r="K1122">
        <v>209.61194616</v>
      </c>
      <c r="L1122" s="5">
        <v>0.03</v>
      </c>
      <c r="M1122">
        <v>41.02879652</v>
      </c>
      <c r="N1122">
        <v>-81.89580144</v>
      </c>
      <c r="O1122">
        <v>41.028614410000003</v>
      </c>
      <c r="P1122">
        <v>-81.896380800000003</v>
      </c>
      <c r="S1122" s="1">
        <v>45708</v>
      </c>
      <c r="T1122" t="s">
        <v>1905</v>
      </c>
      <c r="U1122" t="s">
        <v>87</v>
      </c>
      <c r="V1122" s="5" t="s">
        <v>88</v>
      </c>
      <c r="W1122" s="5" t="s">
        <v>71</v>
      </c>
      <c r="X1122" s="6">
        <v>644</v>
      </c>
      <c r="Y1122" s="5" t="s">
        <v>59</v>
      </c>
      <c r="Z1122" t="s">
        <v>1514</v>
      </c>
      <c r="AA1122">
        <v>2021</v>
      </c>
      <c r="AB1122" s="1">
        <v>44423</v>
      </c>
      <c r="AC1122" t="s">
        <v>60</v>
      </c>
      <c r="AD1122"/>
      <c r="AE1122"/>
      <c r="AF1122"/>
      <c r="AG1122" t="s">
        <v>54</v>
      </c>
      <c r="AH1122" t="s">
        <v>54</v>
      </c>
      <c r="AI1122" s="1">
        <v>45519</v>
      </c>
      <c r="AJ1122" t="s">
        <v>62</v>
      </c>
      <c r="AK1122"/>
      <c r="AL1122"/>
      <c r="AM1122" t="s">
        <v>54</v>
      </c>
      <c r="AN1122" t="s">
        <v>1906</v>
      </c>
      <c r="AO1122"/>
      <c r="AP1122"/>
      <c r="AR1122"/>
      <c r="AS1122"/>
      <c r="AT1122"/>
      <c r="AU1122"/>
      <c r="AV1122"/>
      <c r="AW1122"/>
      <c r="AX1122" s="2" t="str">
        <f t="shared" si="34"/>
        <v>X</v>
      </c>
      <c r="AY1122" s="5">
        <f t="shared" si="35"/>
        <v>643</v>
      </c>
    </row>
    <row r="1123" spans="1:51" s="5" customFormat="1" x14ac:dyDescent="0.25">
      <c r="A1123" s="5" t="s">
        <v>1907</v>
      </c>
      <c r="B1123" s="5" t="s">
        <v>1908</v>
      </c>
      <c r="C1123" s="5" t="s">
        <v>1500</v>
      </c>
      <c r="E1123" s="5" t="s">
        <v>228</v>
      </c>
      <c r="F1123" s="5">
        <v>52058</v>
      </c>
      <c r="G1123" s="5" t="s">
        <v>76</v>
      </c>
      <c r="H1123" s="5">
        <v>0</v>
      </c>
      <c r="I1123" s="5">
        <v>7.274</v>
      </c>
      <c r="J1123">
        <v>206.17</v>
      </c>
      <c r="K1123">
        <v>206.17</v>
      </c>
      <c r="M1123">
        <v>41.046712560000003</v>
      </c>
      <c r="N1123">
        <v>-81.991680369999997</v>
      </c>
      <c r="O1123">
        <v>41.047735680000002</v>
      </c>
      <c r="P1123">
        <v>-81.994373609999997</v>
      </c>
      <c r="Q1123" s="5" t="s">
        <v>1590</v>
      </c>
      <c r="R1123" s="5" t="s">
        <v>172</v>
      </c>
      <c r="S1123" s="1">
        <v>45754</v>
      </c>
      <c r="T1123" t="s">
        <v>1909</v>
      </c>
      <c r="U1123" t="s">
        <v>56</v>
      </c>
      <c r="V1123" s="5" t="s">
        <v>96</v>
      </c>
      <c r="W1123" s="5" t="s">
        <v>286</v>
      </c>
      <c r="X1123" s="6">
        <v>642</v>
      </c>
      <c r="Y1123" s="5" t="s">
        <v>64</v>
      </c>
      <c r="Z1123"/>
      <c r="AA1123">
        <v>2025</v>
      </c>
      <c r="AB1123"/>
      <c r="AC1123" t="s">
        <v>84</v>
      </c>
      <c r="AD1123"/>
      <c r="AE1123"/>
      <c r="AF1123"/>
      <c r="AG1123" t="s">
        <v>61</v>
      </c>
      <c r="AH1123" t="s">
        <v>54</v>
      </c>
      <c r="AI1123"/>
      <c r="AJ1123" t="s">
        <v>62</v>
      </c>
      <c r="AK1123"/>
      <c r="AL1123"/>
      <c r="AM1123" t="s">
        <v>54</v>
      </c>
      <c r="AN1123"/>
      <c r="AO1123">
        <v>110010</v>
      </c>
      <c r="AP1123"/>
      <c r="AR1123"/>
      <c r="AS1123"/>
      <c r="AT1123"/>
      <c r="AU1123"/>
      <c r="AV1123"/>
      <c r="AW1123"/>
      <c r="AX1123" s="2" t="str">
        <f t="shared" si="34"/>
        <v>X</v>
      </c>
      <c r="AY1123" s="5">
        <f t="shared" si="35"/>
        <v>642</v>
      </c>
    </row>
    <row r="1124" spans="1:51" s="5" customFormat="1" x14ac:dyDescent="0.25">
      <c r="A1124" s="5" t="s">
        <v>1907</v>
      </c>
      <c r="B1124" s="5" t="s">
        <v>1908</v>
      </c>
      <c r="C1124" s="5" t="s">
        <v>1500</v>
      </c>
      <c r="E1124" s="5" t="s">
        <v>228</v>
      </c>
      <c r="F1124" s="5">
        <v>52058</v>
      </c>
      <c r="G1124" s="5" t="s">
        <v>76</v>
      </c>
      <c r="H1124" s="5">
        <v>0</v>
      </c>
      <c r="I1124" s="5">
        <v>7.274</v>
      </c>
      <c r="J1124">
        <v>206.17</v>
      </c>
      <c r="K1124">
        <v>206.17</v>
      </c>
      <c r="L1124" s="5">
        <v>0.09</v>
      </c>
      <c r="M1124">
        <v>41.046712560000003</v>
      </c>
      <c r="N1124">
        <v>-81.991680369999997</v>
      </c>
      <c r="O1124">
        <v>41.047735680000002</v>
      </c>
      <c r="P1124">
        <v>-81.994373609999997</v>
      </c>
      <c r="Q1124" s="5" t="s">
        <v>1590</v>
      </c>
      <c r="R1124" s="5" t="s">
        <v>172</v>
      </c>
      <c r="S1124" s="1">
        <v>45754</v>
      </c>
      <c r="T1124" t="s">
        <v>1910</v>
      </c>
      <c r="U1124" t="s">
        <v>56</v>
      </c>
      <c r="V1124" s="5" t="s">
        <v>57</v>
      </c>
      <c r="W1124" s="5" t="s">
        <v>286</v>
      </c>
      <c r="X1124" s="6">
        <v>642</v>
      </c>
      <c r="Y1124" s="5" t="s">
        <v>59</v>
      </c>
      <c r="Z1124"/>
      <c r="AA1124">
        <v>2025</v>
      </c>
      <c r="AB1124"/>
      <c r="AC1124" t="s">
        <v>60</v>
      </c>
      <c r="AD1124"/>
      <c r="AE1124"/>
      <c r="AF1124"/>
      <c r="AG1124" t="s">
        <v>61</v>
      </c>
      <c r="AH1124" t="s">
        <v>54</v>
      </c>
      <c r="AI1124"/>
      <c r="AJ1124" t="s">
        <v>62</v>
      </c>
      <c r="AK1124"/>
      <c r="AL1124"/>
      <c r="AM1124" t="s">
        <v>54</v>
      </c>
      <c r="AN1124"/>
      <c r="AO1124">
        <v>110010</v>
      </c>
      <c r="AP1124"/>
      <c r="AR1124"/>
      <c r="AS1124"/>
      <c r="AT1124"/>
      <c r="AU1124"/>
      <c r="AV1124"/>
      <c r="AW1124"/>
      <c r="AX1124" s="2" t="str">
        <f t="shared" si="34"/>
        <v>X</v>
      </c>
      <c r="AY1124" s="5">
        <f t="shared" si="35"/>
        <v>642</v>
      </c>
    </row>
    <row r="1125" spans="1:51" s="5" customFormat="1" x14ac:dyDescent="0.25">
      <c r="A1125" s="5" t="s">
        <v>1907</v>
      </c>
      <c r="B1125" s="5" t="s">
        <v>1908</v>
      </c>
      <c r="C1125" s="5" t="s">
        <v>1500</v>
      </c>
      <c r="E1125" s="5" t="s">
        <v>228</v>
      </c>
      <c r="F1125" s="5">
        <v>52058</v>
      </c>
      <c r="G1125" s="5" t="s">
        <v>76</v>
      </c>
      <c r="H1125" s="5">
        <v>0</v>
      </c>
      <c r="I1125" s="5">
        <v>7.274</v>
      </c>
      <c r="J1125">
        <v>206.17</v>
      </c>
      <c r="K1125">
        <v>206.17</v>
      </c>
      <c r="L1125" s="5">
        <v>0.09</v>
      </c>
      <c r="M1125">
        <v>41.046712560000003</v>
      </c>
      <c r="N1125">
        <v>-81.991680369999997</v>
      </c>
      <c r="O1125">
        <v>41.047735680000002</v>
      </c>
      <c r="P1125">
        <v>-81.994373609999997</v>
      </c>
      <c r="Q1125" s="5" t="s">
        <v>1590</v>
      </c>
      <c r="R1125" s="5" t="s">
        <v>172</v>
      </c>
      <c r="S1125" s="1">
        <v>45754</v>
      </c>
      <c r="T1125" t="s">
        <v>1911</v>
      </c>
      <c r="U1125" t="s">
        <v>56</v>
      </c>
      <c r="V1125" s="5" t="s">
        <v>57</v>
      </c>
      <c r="W1125" s="5" t="s">
        <v>286</v>
      </c>
      <c r="X1125" s="6">
        <v>642</v>
      </c>
      <c r="Y1125" s="5" t="s">
        <v>64</v>
      </c>
      <c r="Z1125"/>
      <c r="AA1125">
        <v>2025</v>
      </c>
      <c r="AB1125"/>
      <c r="AC1125" t="s">
        <v>60</v>
      </c>
      <c r="AD1125"/>
      <c r="AE1125"/>
      <c r="AF1125"/>
      <c r="AG1125" t="s">
        <v>61</v>
      </c>
      <c r="AH1125" t="s">
        <v>54</v>
      </c>
      <c r="AI1125"/>
      <c r="AJ1125" t="s">
        <v>62</v>
      </c>
      <c r="AK1125"/>
      <c r="AL1125"/>
      <c r="AM1125" t="s">
        <v>54</v>
      </c>
      <c r="AN1125"/>
      <c r="AO1125">
        <v>110010</v>
      </c>
      <c r="AP1125"/>
      <c r="AR1125"/>
      <c r="AS1125"/>
      <c r="AT1125"/>
      <c r="AU1125"/>
      <c r="AV1125"/>
      <c r="AW1125"/>
      <c r="AX1125" s="2" t="str">
        <f t="shared" si="34"/>
        <v>X</v>
      </c>
      <c r="AY1125" s="5">
        <f t="shared" si="35"/>
        <v>642</v>
      </c>
    </row>
    <row r="1126" spans="1:51" s="5" customFormat="1" x14ac:dyDescent="0.25">
      <c r="A1126" s="5" t="s">
        <v>1907</v>
      </c>
      <c r="B1126" s="5" t="s">
        <v>1908</v>
      </c>
      <c r="C1126" s="5" t="s">
        <v>1500</v>
      </c>
      <c r="E1126" s="5" t="s">
        <v>228</v>
      </c>
      <c r="F1126" s="5">
        <v>52058</v>
      </c>
      <c r="G1126" s="5" t="s">
        <v>76</v>
      </c>
      <c r="H1126" s="5">
        <v>0</v>
      </c>
      <c r="I1126" s="5">
        <v>7.274</v>
      </c>
      <c r="J1126">
        <v>206.17</v>
      </c>
      <c r="K1126">
        <v>206.17</v>
      </c>
      <c r="L1126" s="5">
        <v>0.09</v>
      </c>
      <c r="M1126">
        <v>41.046712560000003</v>
      </c>
      <c r="N1126">
        <v>-81.991680369999997</v>
      </c>
      <c r="O1126">
        <v>41.047735680000002</v>
      </c>
      <c r="P1126">
        <v>-81.994373609999997</v>
      </c>
      <c r="Q1126" s="5" t="s">
        <v>1590</v>
      </c>
      <c r="R1126" s="5" t="s">
        <v>172</v>
      </c>
      <c r="S1126" s="1">
        <v>45754</v>
      </c>
      <c r="T1126" t="s">
        <v>1912</v>
      </c>
      <c r="U1126" t="s">
        <v>56</v>
      </c>
      <c r="V1126" s="5" t="s">
        <v>57</v>
      </c>
      <c r="W1126" s="5" t="s">
        <v>286</v>
      </c>
      <c r="X1126" s="6">
        <v>642</v>
      </c>
      <c r="Y1126" s="5" t="s">
        <v>59</v>
      </c>
      <c r="Z1126"/>
      <c r="AA1126">
        <v>2025</v>
      </c>
      <c r="AB1126"/>
      <c r="AC1126" t="s">
        <v>60</v>
      </c>
      <c r="AD1126"/>
      <c r="AE1126"/>
      <c r="AF1126"/>
      <c r="AG1126" t="s">
        <v>61</v>
      </c>
      <c r="AH1126" t="s">
        <v>54</v>
      </c>
      <c r="AI1126"/>
      <c r="AJ1126" t="s">
        <v>62</v>
      </c>
      <c r="AK1126"/>
      <c r="AL1126"/>
      <c r="AM1126" t="s">
        <v>54</v>
      </c>
      <c r="AN1126"/>
      <c r="AO1126">
        <v>110010</v>
      </c>
      <c r="AP1126"/>
      <c r="AR1126"/>
      <c r="AS1126"/>
      <c r="AT1126"/>
      <c r="AU1126"/>
      <c r="AV1126"/>
      <c r="AW1126"/>
      <c r="AX1126" s="2" t="str">
        <f t="shared" si="34"/>
        <v>X</v>
      </c>
      <c r="AY1126" s="5">
        <f t="shared" si="35"/>
        <v>642</v>
      </c>
    </row>
    <row r="1127" spans="1:51" s="5" customFormat="1" x14ac:dyDescent="0.25">
      <c r="A1127" s="5" t="s">
        <v>1907</v>
      </c>
      <c r="B1127" s="5" t="s">
        <v>1908</v>
      </c>
      <c r="C1127" s="5" t="s">
        <v>1500</v>
      </c>
      <c r="E1127" s="5" t="s">
        <v>228</v>
      </c>
      <c r="F1127" s="5">
        <v>52058</v>
      </c>
      <c r="G1127" s="5" t="s">
        <v>76</v>
      </c>
      <c r="H1127" s="5">
        <v>0</v>
      </c>
      <c r="I1127" s="5">
        <v>7.274</v>
      </c>
      <c r="J1127">
        <v>206.17</v>
      </c>
      <c r="K1127">
        <v>206.17</v>
      </c>
      <c r="L1127" s="5">
        <v>0.09</v>
      </c>
      <c r="M1127">
        <v>41.046712560000003</v>
      </c>
      <c r="N1127">
        <v>-81.991680369999997</v>
      </c>
      <c r="O1127">
        <v>41.047735680000002</v>
      </c>
      <c r="P1127">
        <v>-81.994373609999997</v>
      </c>
      <c r="Q1127" s="5" t="s">
        <v>1590</v>
      </c>
      <c r="R1127" s="5" t="s">
        <v>172</v>
      </c>
      <c r="S1127" s="1">
        <v>45754</v>
      </c>
      <c r="T1127" t="s">
        <v>1913</v>
      </c>
      <c r="U1127" t="s">
        <v>56</v>
      </c>
      <c r="V1127" s="5" t="s">
        <v>74</v>
      </c>
      <c r="W1127" s="5" t="s">
        <v>286</v>
      </c>
      <c r="X1127" s="6">
        <v>642</v>
      </c>
      <c r="Y1127" s="5" t="s">
        <v>59</v>
      </c>
      <c r="Z1127"/>
      <c r="AA1127">
        <v>2025</v>
      </c>
      <c r="AB1127"/>
      <c r="AC1127" t="s">
        <v>60</v>
      </c>
      <c r="AD1127"/>
      <c r="AE1127"/>
      <c r="AF1127"/>
      <c r="AG1127" t="s">
        <v>61</v>
      </c>
      <c r="AH1127" t="s">
        <v>54</v>
      </c>
      <c r="AI1127"/>
      <c r="AJ1127" t="s">
        <v>62</v>
      </c>
      <c r="AK1127"/>
      <c r="AL1127"/>
      <c r="AM1127" t="s">
        <v>54</v>
      </c>
      <c r="AN1127"/>
      <c r="AO1127">
        <v>110010</v>
      </c>
      <c r="AP1127"/>
      <c r="AR1127"/>
      <c r="AS1127"/>
      <c r="AT1127"/>
      <c r="AU1127"/>
      <c r="AV1127"/>
      <c r="AW1127"/>
      <c r="AX1127" s="2" t="str">
        <f t="shared" si="34"/>
        <v>X</v>
      </c>
      <c r="AY1127" s="5">
        <f t="shared" si="35"/>
        <v>642</v>
      </c>
    </row>
    <row r="1128" spans="1:51" s="7" customFormat="1" x14ac:dyDescent="0.25">
      <c r="A1128" s="7" t="s">
        <v>1921</v>
      </c>
      <c r="B1128" s="7" t="s">
        <v>1922</v>
      </c>
      <c r="C1128" s="7" t="s">
        <v>1500</v>
      </c>
      <c r="E1128" s="7" t="s">
        <v>228</v>
      </c>
      <c r="F1128" s="7">
        <v>52062</v>
      </c>
      <c r="G1128" s="7" t="s">
        <v>229</v>
      </c>
      <c r="H1128" s="7">
        <v>0</v>
      </c>
      <c r="I1128" s="7">
        <v>24.483000000000001</v>
      </c>
      <c r="J1128">
        <v>226.49600000000001</v>
      </c>
      <c r="K1128">
        <v>226.49600000000001</v>
      </c>
      <c r="M1128">
        <v>41.238391159999999</v>
      </c>
      <c r="N1128">
        <v>-81.794704379999999</v>
      </c>
      <c r="O1128">
        <v>41.244581609999997</v>
      </c>
      <c r="P1128">
        <v>-81.800252420000007</v>
      </c>
      <c r="Q1128" s="7" t="s">
        <v>1683</v>
      </c>
      <c r="R1128" s="7" t="s">
        <v>53</v>
      </c>
      <c r="S1128" s="1">
        <v>45519</v>
      </c>
      <c r="T1128" t="s">
        <v>1923</v>
      </c>
      <c r="U1128" t="s">
        <v>56</v>
      </c>
      <c r="V1128" s="7" t="s">
        <v>57</v>
      </c>
      <c r="W1128" s="7" t="s">
        <v>58</v>
      </c>
      <c r="X1128" s="8">
        <v>642</v>
      </c>
      <c r="Y1128" s="7" t="s">
        <v>59</v>
      </c>
      <c r="Z1128"/>
      <c r="AA1128">
        <v>2024</v>
      </c>
      <c r="AB1128"/>
      <c r="AC1128" t="s">
        <v>84</v>
      </c>
      <c r="AD1128"/>
      <c r="AE1128"/>
      <c r="AF1128"/>
      <c r="AG1128" t="s">
        <v>61</v>
      </c>
      <c r="AH1128" t="s">
        <v>54</v>
      </c>
      <c r="AI1128"/>
      <c r="AJ1128" t="s">
        <v>62</v>
      </c>
      <c r="AK1128"/>
      <c r="AL1128"/>
      <c r="AM1128" t="s">
        <v>54</v>
      </c>
      <c r="AN1128"/>
      <c r="AO1128">
        <v>108033</v>
      </c>
      <c r="AP1128"/>
      <c r="AR1128"/>
      <c r="AS1128"/>
      <c r="AT1128"/>
      <c r="AU1128"/>
      <c r="AV1128"/>
      <c r="AW1128"/>
      <c r="AX1128" s="2" t="str">
        <f t="shared" si="34"/>
        <v>X</v>
      </c>
      <c r="AY1128" s="7">
        <f t="shared" si="35"/>
        <v>642</v>
      </c>
    </row>
    <row r="1129" spans="1:51" s="7" customFormat="1" x14ac:dyDescent="0.25">
      <c r="A1129" s="7" t="s">
        <v>1921</v>
      </c>
      <c r="B1129" s="7" t="s">
        <v>1922</v>
      </c>
      <c r="C1129" s="7" t="s">
        <v>1500</v>
      </c>
      <c r="E1129" s="7" t="s">
        <v>228</v>
      </c>
      <c r="F1129" s="7">
        <v>52062</v>
      </c>
      <c r="G1129" s="7" t="s">
        <v>229</v>
      </c>
      <c r="H1129" s="7">
        <v>0</v>
      </c>
      <c r="I1129" s="7">
        <v>24.483000000000001</v>
      </c>
      <c r="J1129">
        <v>226.49600000000001</v>
      </c>
      <c r="K1129">
        <v>226.49600000000001</v>
      </c>
      <c r="L1129" s="7">
        <v>0.21</v>
      </c>
      <c r="M1129">
        <v>41.238391159999999</v>
      </c>
      <c r="N1129">
        <v>-81.794704379999999</v>
      </c>
      <c r="O1129">
        <v>41.244581609999997</v>
      </c>
      <c r="P1129">
        <v>-81.800252420000007</v>
      </c>
      <c r="Q1129" s="7" t="s">
        <v>1683</v>
      </c>
      <c r="R1129" s="7" t="s">
        <v>53</v>
      </c>
      <c r="S1129" s="1">
        <v>45519</v>
      </c>
      <c r="T1129"/>
      <c r="U1129" t="s">
        <v>56</v>
      </c>
      <c r="V1129" s="7" t="s">
        <v>57</v>
      </c>
      <c r="W1129" s="7" t="s">
        <v>58</v>
      </c>
      <c r="X1129" s="8">
        <v>642</v>
      </c>
      <c r="Y1129" s="7" t="s">
        <v>64</v>
      </c>
      <c r="Z1129"/>
      <c r="AA1129">
        <v>2024</v>
      </c>
      <c r="AB1129"/>
      <c r="AC1129" t="s">
        <v>60</v>
      </c>
      <c r="AD1129"/>
      <c r="AE1129"/>
      <c r="AF1129"/>
      <c r="AG1129" t="s">
        <v>61</v>
      </c>
      <c r="AH1129" t="s">
        <v>54</v>
      </c>
      <c r="AI1129"/>
      <c r="AJ1129" t="s">
        <v>62</v>
      </c>
      <c r="AK1129"/>
      <c r="AL1129"/>
      <c r="AM1129" t="s">
        <v>54</v>
      </c>
      <c r="AN1129"/>
      <c r="AO1129">
        <v>108033</v>
      </c>
      <c r="AP1129"/>
      <c r="AR1129"/>
      <c r="AS1129"/>
      <c r="AT1129"/>
      <c r="AU1129"/>
      <c r="AV1129"/>
      <c r="AW1129"/>
      <c r="AX1129" s="2" t="str">
        <f t="shared" si="34"/>
        <v>X</v>
      </c>
      <c r="AY1129" s="7">
        <f t="shared" si="35"/>
        <v>642</v>
      </c>
    </row>
    <row r="1130" spans="1:51" s="7" customFormat="1" x14ac:dyDescent="0.25">
      <c r="A1130" s="7" t="s">
        <v>1921</v>
      </c>
      <c r="B1130" s="7" t="s">
        <v>1922</v>
      </c>
      <c r="C1130" s="7" t="s">
        <v>1500</v>
      </c>
      <c r="E1130" s="7" t="s">
        <v>228</v>
      </c>
      <c r="F1130" s="7">
        <v>52062</v>
      </c>
      <c r="G1130" s="7" t="s">
        <v>229</v>
      </c>
      <c r="H1130" s="7">
        <v>0</v>
      </c>
      <c r="I1130" s="7">
        <v>24.483000000000001</v>
      </c>
      <c r="J1130">
        <v>226.49600000000001</v>
      </c>
      <c r="K1130">
        <v>226.49600000000001</v>
      </c>
      <c r="L1130" s="7">
        <v>0.21</v>
      </c>
      <c r="M1130">
        <v>41.238391159999999</v>
      </c>
      <c r="N1130">
        <v>-81.794704379999999</v>
      </c>
      <c r="O1130">
        <v>41.244581609999997</v>
      </c>
      <c r="P1130">
        <v>-81.800252420000007</v>
      </c>
      <c r="Q1130" s="7" t="s">
        <v>1683</v>
      </c>
      <c r="R1130" s="7" t="s">
        <v>53</v>
      </c>
      <c r="S1130" s="1">
        <v>45519</v>
      </c>
      <c r="T1130"/>
      <c r="U1130" t="s">
        <v>56</v>
      </c>
      <c r="V1130" s="7" t="s">
        <v>57</v>
      </c>
      <c r="W1130" s="7" t="s">
        <v>58</v>
      </c>
      <c r="X1130" s="8">
        <v>642</v>
      </c>
      <c r="Y1130" s="7" t="s">
        <v>64</v>
      </c>
      <c r="Z1130"/>
      <c r="AA1130">
        <v>2024</v>
      </c>
      <c r="AB1130"/>
      <c r="AC1130" t="s">
        <v>60</v>
      </c>
      <c r="AD1130"/>
      <c r="AE1130"/>
      <c r="AF1130"/>
      <c r="AG1130" t="s">
        <v>61</v>
      </c>
      <c r="AH1130" t="s">
        <v>54</v>
      </c>
      <c r="AI1130"/>
      <c r="AJ1130" t="s">
        <v>62</v>
      </c>
      <c r="AK1130"/>
      <c r="AL1130"/>
      <c r="AM1130" t="s">
        <v>54</v>
      </c>
      <c r="AN1130"/>
      <c r="AO1130">
        <v>108033</v>
      </c>
      <c r="AP1130"/>
      <c r="AR1130"/>
      <c r="AS1130"/>
      <c r="AT1130"/>
      <c r="AU1130"/>
      <c r="AV1130"/>
      <c r="AW1130"/>
      <c r="AX1130" s="2" t="str">
        <f t="shared" si="34"/>
        <v>X</v>
      </c>
      <c r="AY1130" s="7">
        <f t="shared" si="35"/>
        <v>642</v>
      </c>
    </row>
    <row r="1131" spans="1:51" s="5" customFormat="1" x14ac:dyDescent="0.25">
      <c r="A1131" s="5" t="s">
        <v>1924</v>
      </c>
      <c r="B1131" s="5" t="s">
        <v>1925</v>
      </c>
      <c r="C1131" s="5" t="s">
        <v>1500</v>
      </c>
      <c r="E1131" s="5" t="s">
        <v>228</v>
      </c>
      <c r="F1131" s="5">
        <v>52063</v>
      </c>
      <c r="G1131" s="5" t="s">
        <v>51</v>
      </c>
      <c r="H1131" s="5">
        <v>0</v>
      </c>
      <c r="I1131" s="5">
        <v>16.177</v>
      </c>
      <c r="J1131">
        <v>164.66399999999999</v>
      </c>
      <c r="K1131">
        <v>164.66399999999999</v>
      </c>
      <c r="M1131">
        <v>41.030310479999997</v>
      </c>
      <c r="N1131">
        <v>-81.891540989999996</v>
      </c>
      <c r="O1131">
        <v>41.030569389999997</v>
      </c>
      <c r="P1131">
        <v>-81.892005019999999</v>
      </c>
      <c r="Q1131" s="5" t="s">
        <v>1645</v>
      </c>
      <c r="R1131" s="5" t="s">
        <v>172</v>
      </c>
      <c r="S1131" s="1">
        <v>45754</v>
      </c>
      <c r="T1131" t="s">
        <v>1926</v>
      </c>
      <c r="U1131" t="s">
        <v>56</v>
      </c>
      <c r="V1131" s="5" t="s">
        <v>57</v>
      </c>
      <c r="W1131" s="5" t="s">
        <v>286</v>
      </c>
      <c r="X1131" s="6">
        <v>642</v>
      </c>
      <c r="Y1131" s="5" t="s">
        <v>59</v>
      </c>
      <c r="Z1131"/>
      <c r="AA1131">
        <v>2025</v>
      </c>
      <c r="AB1131"/>
      <c r="AC1131" t="s">
        <v>84</v>
      </c>
      <c r="AD1131"/>
      <c r="AE1131"/>
      <c r="AF1131"/>
      <c r="AG1131" t="s">
        <v>61</v>
      </c>
      <c r="AH1131" t="s">
        <v>54</v>
      </c>
      <c r="AI1131"/>
      <c r="AJ1131" t="s">
        <v>62</v>
      </c>
      <c r="AK1131"/>
      <c r="AL1131"/>
      <c r="AM1131" t="s">
        <v>54</v>
      </c>
      <c r="AN1131"/>
      <c r="AO1131">
        <v>110010</v>
      </c>
      <c r="AP1131"/>
      <c r="AR1131"/>
      <c r="AS1131"/>
      <c r="AT1131"/>
      <c r="AU1131"/>
      <c r="AV1131"/>
      <c r="AW1131"/>
      <c r="AX1131" s="2" t="str">
        <f t="shared" si="34"/>
        <v>X</v>
      </c>
      <c r="AY1131" s="5">
        <f t="shared" si="35"/>
        <v>642</v>
      </c>
    </row>
    <row r="1132" spans="1:51" s="5" customFormat="1" x14ac:dyDescent="0.25">
      <c r="A1132" s="5" t="s">
        <v>1924</v>
      </c>
      <c r="B1132" s="5" t="s">
        <v>1925</v>
      </c>
      <c r="C1132" s="5" t="s">
        <v>1500</v>
      </c>
      <c r="E1132" s="5" t="s">
        <v>228</v>
      </c>
      <c r="F1132" s="5">
        <v>52063</v>
      </c>
      <c r="G1132" s="5" t="s">
        <v>51</v>
      </c>
      <c r="H1132" s="5">
        <v>0</v>
      </c>
      <c r="I1132" s="5">
        <v>16.177</v>
      </c>
      <c r="J1132">
        <v>164.66399999999999</v>
      </c>
      <c r="K1132">
        <v>164.66399999999999</v>
      </c>
      <c r="L1132" s="5">
        <v>0.24</v>
      </c>
      <c r="M1132">
        <v>41.030310479999997</v>
      </c>
      <c r="N1132">
        <v>-81.891540989999996</v>
      </c>
      <c r="O1132">
        <v>41.030569389999997</v>
      </c>
      <c r="P1132">
        <v>-81.892005019999999</v>
      </c>
      <c r="Q1132" s="5" t="s">
        <v>1645</v>
      </c>
      <c r="R1132" s="5" t="s">
        <v>172</v>
      </c>
      <c r="S1132" s="1">
        <v>45754</v>
      </c>
      <c r="T1132" t="s">
        <v>1927</v>
      </c>
      <c r="U1132" t="s">
        <v>56</v>
      </c>
      <c r="V1132" s="5" t="s">
        <v>74</v>
      </c>
      <c r="W1132" s="5" t="s">
        <v>286</v>
      </c>
      <c r="X1132" s="6">
        <v>642</v>
      </c>
      <c r="Y1132" s="5" t="s">
        <v>59</v>
      </c>
      <c r="Z1132"/>
      <c r="AA1132">
        <v>2025</v>
      </c>
      <c r="AB1132"/>
      <c r="AC1132" t="s">
        <v>60</v>
      </c>
      <c r="AD1132"/>
      <c r="AE1132"/>
      <c r="AF1132"/>
      <c r="AG1132" t="s">
        <v>61</v>
      </c>
      <c r="AH1132" t="s">
        <v>54</v>
      </c>
      <c r="AI1132"/>
      <c r="AJ1132" t="s">
        <v>62</v>
      </c>
      <c r="AK1132"/>
      <c r="AL1132"/>
      <c r="AM1132" t="s">
        <v>54</v>
      </c>
      <c r="AN1132"/>
      <c r="AO1132">
        <v>110010</v>
      </c>
      <c r="AP1132"/>
      <c r="AR1132"/>
      <c r="AS1132"/>
      <c r="AT1132"/>
      <c r="AU1132"/>
      <c r="AV1132"/>
      <c r="AW1132"/>
      <c r="AX1132" s="2" t="str">
        <f t="shared" si="34"/>
        <v>X</v>
      </c>
      <c r="AY1132" s="5">
        <f t="shared" si="35"/>
        <v>642</v>
      </c>
    </row>
    <row r="1133" spans="1:51" s="5" customFormat="1" x14ac:dyDescent="0.25">
      <c r="A1133" s="5" t="s">
        <v>1924</v>
      </c>
      <c r="B1133" s="5" t="s">
        <v>1925</v>
      </c>
      <c r="C1133" s="5" t="s">
        <v>1500</v>
      </c>
      <c r="E1133" s="5" t="s">
        <v>228</v>
      </c>
      <c r="F1133" s="5">
        <v>52063</v>
      </c>
      <c r="G1133" s="5" t="s">
        <v>51</v>
      </c>
      <c r="H1133" s="5">
        <v>0</v>
      </c>
      <c r="I1133" s="5">
        <v>16.177</v>
      </c>
      <c r="J1133">
        <v>164.66399999999999</v>
      </c>
      <c r="K1133">
        <v>164.66399999999999</v>
      </c>
      <c r="L1133" s="5">
        <v>0.24</v>
      </c>
      <c r="M1133">
        <v>41.030310479999997</v>
      </c>
      <c r="N1133">
        <v>-81.891540989999996</v>
      </c>
      <c r="O1133">
        <v>41.030569389999997</v>
      </c>
      <c r="P1133">
        <v>-81.892005019999999</v>
      </c>
      <c r="Q1133" s="5" t="s">
        <v>1645</v>
      </c>
      <c r="R1133" s="5" t="s">
        <v>172</v>
      </c>
      <c r="S1133" s="1">
        <v>45754</v>
      </c>
      <c r="T1133" t="s">
        <v>1928</v>
      </c>
      <c r="U1133" t="s">
        <v>56</v>
      </c>
      <c r="V1133" s="5" t="s">
        <v>57</v>
      </c>
      <c r="W1133" s="5" t="s">
        <v>286</v>
      </c>
      <c r="X1133" s="6">
        <v>642</v>
      </c>
      <c r="Y1133" s="5" t="s">
        <v>64</v>
      </c>
      <c r="Z1133"/>
      <c r="AA1133">
        <v>2025</v>
      </c>
      <c r="AB1133"/>
      <c r="AC1133" t="s">
        <v>60</v>
      </c>
      <c r="AD1133"/>
      <c r="AE1133"/>
      <c r="AF1133"/>
      <c r="AG1133" t="s">
        <v>61</v>
      </c>
      <c r="AH1133" t="s">
        <v>54</v>
      </c>
      <c r="AI1133"/>
      <c r="AJ1133" t="s">
        <v>62</v>
      </c>
      <c r="AK1133"/>
      <c r="AL1133"/>
      <c r="AM1133" t="s">
        <v>54</v>
      </c>
      <c r="AN1133"/>
      <c r="AO1133">
        <v>110010</v>
      </c>
      <c r="AP1133"/>
      <c r="AR1133"/>
      <c r="AS1133"/>
      <c r="AT1133"/>
      <c r="AU1133"/>
      <c r="AV1133"/>
      <c r="AW1133"/>
      <c r="AX1133" s="2" t="str">
        <f t="shared" si="34"/>
        <v>X</v>
      </c>
      <c r="AY1133" s="5">
        <f t="shared" si="35"/>
        <v>642</v>
      </c>
    </row>
    <row r="1134" spans="1:51" s="5" customFormat="1" x14ac:dyDescent="0.25">
      <c r="A1134" s="5" t="s">
        <v>1924</v>
      </c>
      <c r="B1134" s="5" t="s">
        <v>1925</v>
      </c>
      <c r="C1134" s="5" t="s">
        <v>1500</v>
      </c>
      <c r="E1134" s="5" t="s">
        <v>228</v>
      </c>
      <c r="F1134" s="5">
        <v>52063</v>
      </c>
      <c r="G1134" s="5" t="s">
        <v>51</v>
      </c>
      <c r="H1134" s="5">
        <v>0</v>
      </c>
      <c r="I1134" s="5">
        <v>16.177</v>
      </c>
      <c r="J1134">
        <v>164.66399999999999</v>
      </c>
      <c r="K1134">
        <v>164.66399999999999</v>
      </c>
      <c r="L1134" s="5">
        <v>0.24</v>
      </c>
      <c r="M1134">
        <v>41.030310479999997</v>
      </c>
      <c r="N1134">
        <v>-81.891540989999996</v>
      </c>
      <c r="O1134">
        <v>41.030569389999997</v>
      </c>
      <c r="P1134">
        <v>-81.892005019999999</v>
      </c>
      <c r="Q1134" s="5" t="s">
        <v>1645</v>
      </c>
      <c r="R1134" s="5" t="s">
        <v>172</v>
      </c>
      <c r="S1134" s="1">
        <v>45754</v>
      </c>
      <c r="T1134" t="s">
        <v>1929</v>
      </c>
      <c r="U1134" t="s">
        <v>56</v>
      </c>
      <c r="V1134" s="5" t="s">
        <v>96</v>
      </c>
      <c r="W1134" s="5" t="s">
        <v>286</v>
      </c>
      <c r="X1134" s="6">
        <v>642</v>
      </c>
      <c r="Y1134" s="5" t="s">
        <v>64</v>
      </c>
      <c r="Z1134"/>
      <c r="AA1134">
        <v>2025</v>
      </c>
      <c r="AB1134"/>
      <c r="AC1134" t="s">
        <v>60</v>
      </c>
      <c r="AD1134"/>
      <c r="AE1134"/>
      <c r="AF1134"/>
      <c r="AG1134" t="s">
        <v>61</v>
      </c>
      <c r="AH1134" t="s">
        <v>54</v>
      </c>
      <c r="AI1134"/>
      <c r="AJ1134" t="s">
        <v>62</v>
      </c>
      <c r="AK1134"/>
      <c r="AL1134"/>
      <c r="AM1134" t="s">
        <v>54</v>
      </c>
      <c r="AN1134"/>
      <c r="AO1134">
        <v>110010</v>
      </c>
      <c r="AP1134"/>
      <c r="AR1134"/>
      <c r="AS1134"/>
      <c r="AT1134"/>
      <c r="AU1134"/>
      <c r="AV1134"/>
      <c r="AW1134"/>
      <c r="AX1134" s="2" t="str">
        <f t="shared" si="34"/>
        <v>X</v>
      </c>
      <c r="AY1134" s="5">
        <f t="shared" si="35"/>
        <v>642</v>
      </c>
    </row>
    <row r="1135" spans="1:51" hidden="1" x14ac:dyDescent="0.25">
      <c r="A1135" t="s">
        <v>2069</v>
      </c>
      <c r="B1135" t="s">
        <v>2070</v>
      </c>
      <c r="C1135" t="s">
        <v>1500</v>
      </c>
      <c r="E1135" t="s">
        <v>1483</v>
      </c>
      <c r="F1135">
        <v>91060</v>
      </c>
      <c r="G1135" t="s">
        <v>229</v>
      </c>
      <c r="H1135">
        <v>0.12741855999999999</v>
      </c>
      <c r="I1135">
        <v>7.459201E-2</v>
      </c>
      <c r="J1135">
        <v>224.66720000000001</v>
      </c>
      <c r="K1135">
        <v>224.66720000000001</v>
      </c>
      <c r="L1135">
        <v>0.05</v>
      </c>
      <c r="M1135">
        <v>41.219446789999999</v>
      </c>
      <c r="N1135">
        <v>-81.793343379999996</v>
      </c>
      <c r="O1135">
        <v>41.218678109999999</v>
      </c>
      <c r="P1135">
        <v>-81.793375560000001</v>
      </c>
      <c r="S1135" s="1">
        <v>45708</v>
      </c>
      <c r="T1135" t="s">
        <v>2071</v>
      </c>
      <c r="U1135" t="s">
        <v>87</v>
      </c>
      <c r="V1135" t="s">
        <v>1676</v>
      </c>
      <c r="W1135" t="s">
        <v>71</v>
      </c>
      <c r="X1135" s="4">
        <v>644</v>
      </c>
      <c r="Y1135" t="s">
        <v>59</v>
      </c>
      <c r="Z1135" t="s">
        <v>1514</v>
      </c>
      <c r="AA1135">
        <v>2025</v>
      </c>
      <c r="AB1135" s="1">
        <v>45153</v>
      </c>
      <c r="AC1135" t="s">
        <v>60</v>
      </c>
      <c r="AG1135" t="s">
        <v>54</v>
      </c>
      <c r="AH1135" t="s">
        <v>54</v>
      </c>
      <c r="AI1135" s="1">
        <v>45519</v>
      </c>
      <c r="AJ1135" t="s">
        <v>62</v>
      </c>
      <c r="AM1135" t="s">
        <v>54</v>
      </c>
      <c r="AN1135" t="s">
        <v>2072</v>
      </c>
      <c r="AP1135">
        <v>118791</v>
      </c>
      <c r="AX1135" s="2" t="str">
        <f t="shared" si="34"/>
        <v/>
      </c>
      <c r="AY1135" t="str">
        <f t="shared" si="35"/>
        <v/>
      </c>
    </row>
    <row r="1136" spans="1:51" hidden="1" x14ac:dyDescent="0.25">
      <c r="A1136" t="s">
        <v>2073</v>
      </c>
      <c r="B1136" t="s">
        <v>2074</v>
      </c>
      <c r="C1136" t="s">
        <v>1500</v>
      </c>
      <c r="E1136" t="s">
        <v>1483</v>
      </c>
      <c r="F1136">
        <v>91062</v>
      </c>
      <c r="G1136" t="s">
        <v>51</v>
      </c>
      <c r="H1136">
        <v>9.2399999999999996E-2</v>
      </c>
      <c r="I1136">
        <v>0.14613456</v>
      </c>
      <c r="J1136">
        <v>224.23</v>
      </c>
      <c r="K1136">
        <v>224.23</v>
      </c>
      <c r="L1136">
        <v>0.05</v>
      </c>
      <c r="M1136">
        <v>41.213125550000001</v>
      </c>
      <c r="N1136">
        <v>-81.793785940000006</v>
      </c>
      <c r="O1136">
        <v>41.212340650000002</v>
      </c>
      <c r="P1136">
        <v>-81.79381008</v>
      </c>
      <c r="S1136" s="1">
        <v>45708</v>
      </c>
      <c r="T1136" t="s">
        <v>2075</v>
      </c>
      <c r="U1136" t="s">
        <v>87</v>
      </c>
      <c r="V1136" t="s">
        <v>1676</v>
      </c>
      <c r="W1136" t="s">
        <v>71</v>
      </c>
      <c r="X1136" s="4">
        <v>644</v>
      </c>
      <c r="Y1136" t="s">
        <v>59</v>
      </c>
      <c r="Z1136" t="s">
        <v>1514</v>
      </c>
      <c r="AA1136">
        <v>2025</v>
      </c>
      <c r="AB1136" s="1">
        <v>45153</v>
      </c>
      <c r="AC1136" t="s">
        <v>60</v>
      </c>
      <c r="AG1136" t="s">
        <v>54</v>
      </c>
      <c r="AH1136" t="s">
        <v>54</v>
      </c>
      <c r="AI1136" s="1">
        <v>45519</v>
      </c>
      <c r="AJ1136" t="s">
        <v>62</v>
      </c>
      <c r="AM1136" t="s">
        <v>54</v>
      </c>
      <c r="AN1136" t="s">
        <v>2076</v>
      </c>
      <c r="AP1136">
        <v>118791</v>
      </c>
      <c r="AX1136" s="2" t="str">
        <f t="shared" si="34"/>
        <v/>
      </c>
      <c r="AY1136" t="str">
        <f t="shared" si="35"/>
        <v/>
      </c>
    </row>
    <row r="1137" spans="1:51" s="5" customFormat="1" x14ac:dyDescent="0.25">
      <c r="A1137" s="5" t="s">
        <v>1924</v>
      </c>
      <c r="B1137" s="5" t="s">
        <v>1930</v>
      </c>
      <c r="C1137" s="5" t="s">
        <v>1500</v>
      </c>
      <c r="E1137" s="5" t="s">
        <v>228</v>
      </c>
      <c r="F1137" s="5">
        <v>52063</v>
      </c>
      <c r="G1137" s="5" t="s">
        <v>51</v>
      </c>
      <c r="H1137" s="5">
        <v>3.5581250000000002E-2</v>
      </c>
      <c r="I1137" s="5">
        <v>5.8200000000000002E-2</v>
      </c>
      <c r="J1137">
        <v>209.59902528000001</v>
      </c>
      <c r="K1137">
        <v>209.59902528000001</v>
      </c>
      <c r="L1137" s="5">
        <v>0.26</v>
      </c>
      <c r="M1137">
        <v>41.030087440000003</v>
      </c>
      <c r="N1137">
        <v>-81.892142910000004</v>
      </c>
      <c r="O1137">
        <v>41.028432309999999</v>
      </c>
      <c r="P1137">
        <v>-81.896536370000007</v>
      </c>
      <c r="S1137" s="1">
        <v>45708</v>
      </c>
      <c r="T1137" t="s">
        <v>1931</v>
      </c>
      <c r="U1137" t="s">
        <v>87</v>
      </c>
      <c r="V1137" s="5" t="s">
        <v>88</v>
      </c>
      <c r="W1137" s="5" t="s">
        <v>71</v>
      </c>
      <c r="X1137" s="6">
        <v>644</v>
      </c>
      <c r="Y1137" s="5" t="s">
        <v>59</v>
      </c>
      <c r="Z1137" t="s">
        <v>497</v>
      </c>
      <c r="AA1137">
        <v>2021</v>
      </c>
      <c r="AB1137" s="1">
        <v>44423</v>
      </c>
      <c r="AC1137" t="s">
        <v>60</v>
      </c>
      <c r="AD1137"/>
      <c r="AE1137"/>
      <c r="AF1137"/>
      <c r="AG1137" t="s">
        <v>54</v>
      </c>
      <c r="AH1137" t="s">
        <v>54</v>
      </c>
      <c r="AI1137" s="1">
        <v>45519</v>
      </c>
      <c r="AJ1137" t="s">
        <v>62</v>
      </c>
      <c r="AK1137"/>
      <c r="AL1137"/>
      <c r="AM1137" t="s">
        <v>54</v>
      </c>
      <c r="AN1137" t="s">
        <v>1932</v>
      </c>
      <c r="AO1137"/>
      <c r="AP1137"/>
      <c r="AR1137"/>
      <c r="AS1137"/>
      <c r="AT1137"/>
      <c r="AU1137"/>
      <c r="AV1137"/>
      <c r="AW1137"/>
      <c r="AX1137" s="2" t="str">
        <f t="shared" si="34"/>
        <v>X</v>
      </c>
      <c r="AY1137" s="5">
        <f t="shared" si="35"/>
        <v>643</v>
      </c>
    </row>
    <row r="1138" spans="1:51" s="5" customFormat="1" x14ac:dyDescent="0.25">
      <c r="A1138" s="5" t="s">
        <v>1924</v>
      </c>
      <c r="B1138" s="5" t="s">
        <v>1933</v>
      </c>
      <c r="C1138" s="5" t="s">
        <v>1500</v>
      </c>
      <c r="E1138" s="5" t="s">
        <v>228</v>
      </c>
      <c r="F1138" s="5">
        <v>52063</v>
      </c>
      <c r="G1138" s="5" t="s">
        <v>51</v>
      </c>
      <c r="H1138" s="5">
        <v>0.23499999999999999</v>
      </c>
      <c r="I1138" s="5">
        <v>0.77</v>
      </c>
      <c r="J1138">
        <v>164.2901</v>
      </c>
      <c r="K1138">
        <v>164.2901</v>
      </c>
      <c r="M1138">
        <v>41.028883479999998</v>
      </c>
      <c r="N1138">
        <v>-81.895601900000003</v>
      </c>
      <c r="O1138">
        <v>41.030307620000002</v>
      </c>
      <c r="P1138">
        <v>-81.899162360000005</v>
      </c>
      <c r="Q1138" s="5" t="s">
        <v>1651</v>
      </c>
      <c r="R1138" s="5" t="s">
        <v>172</v>
      </c>
      <c r="S1138" s="1">
        <v>45497</v>
      </c>
      <c r="T1138" t="s">
        <v>1934</v>
      </c>
      <c r="U1138" t="s">
        <v>56</v>
      </c>
      <c r="V1138" s="5" t="s">
        <v>57</v>
      </c>
      <c r="W1138" s="5" t="s">
        <v>286</v>
      </c>
      <c r="X1138" s="6">
        <v>807</v>
      </c>
      <c r="Y1138" s="5" t="s">
        <v>59</v>
      </c>
      <c r="Z1138"/>
      <c r="AA1138"/>
      <c r="AB1138"/>
      <c r="AC1138" t="s">
        <v>84</v>
      </c>
      <c r="AD1138"/>
      <c r="AE1138"/>
      <c r="AF1138"/>
      <c r="AG1138" t="s">
        <v>61</v>
      </c>
      <c r="AH1138" t="s">
        <v>54</v>
      </c>
      <c r="AI1138"/>
      <c r="AJ1138" t="s">
        <v>62</v>
      </c>
      <c r="AK1138"/>
      <c r="AL1138"/>
      <c r="AM1138" t="s">
        <v>54</v>
      </c>
      <c r="AN1138"/>
      <c r="AO1138"/>
      <c r="AP1138"/>
      <c r="AR1138"/>
      <c r="AS1138"/>
      <c r="AT1138"/>
      <c r="AU1138"/>
      <c r="AV1138"/>
      <c r="AW1138"/>
      <c r="AX1138" s="2" t="str">
        <f t="shared" si="34"/>
        <v>X</v>
      </c>
      <c r="AY1138" s="5">
        <f t="shared" si="35"/>
        <v>807</v>
      </c>
    </row>
    <row r="1139" spans="1:51" s="5" customFormat="1" x14ac:dyDescent="0.25">
      <c r="A1139" s="5" t="s">
        <v>1924</v>
      </c>
      <c r="B1139" s="5" t="s">
        <v>1933</v>
      </c>
      <c r="C1139" s="5" t="s">
        <v>1500</v>
      </c>
      <c r="E1139" s="5" t="s">
        <v>228</v>
      </c>
      <c r="F1139" s="5">
        <v>52063</v>
      </c>
      <c r="G1139" s="5" t="s">
        <v>51</v>
      </c>
      <c r="H1139" s="5">
        <v>0.23499999999999999</v>
      </c>
      <c r="I1139" s="5">
        <v>0.77</v>
      </c>
      <c r="J1139">
        <v>164.2901</v>
      </c>
      <c r="K1139">
        <v>164.2901</v>
      </c>
      <c r="L1139" s="5">
        <v>0.11</v>
      </c>
      <c r="M1139">
        <v>41.028883479999998</v>
      </c>
      <c r="N1139">
        <v>-81.895601900000003</v>
      </c>
      <c r="O1139">
        <v>41.030307620000002</v>
      </c>
      <c r="P1139">
        <v>-81.899162360000005</v>
      </c>
      <c r="Q1139" s="5" t="s">
        <v>1651</v>
      </c>
      <c r="R1139" s="5" t="s">
        <v>172</v>
      </c>
      <c r="S1139" s="1">
        <v>45497</v>
      </c>
      <c r="T1139"/>
      <c r="U1139" t="s">
        <v>56</v>
      </c>
      <c r="V1139" s="5" t="s">
        <v>74</v>
      </c>
      <c r="W1139" s="5" t="s">
        <v>286</v>
      </c>
      <c r="X1139" s="6">
        <v>807</v>
      </c>
      <c r="Y1139" s="5" t="s">
        <v>59</v>
      </c>
      <c r="Z1139"/>
      <c r="AA1139"/>
      <c r="AB1139"/>
      <c r="AC1139" t="s">
        <v>60</v>
      </c>
      <c r="AD1139"/>
      <c r="AE1139"/>
      <c r="AF1139"/>
      <c r="AG1139" t="s">
        <v>61</v>
      </c>
      <c r="AH1139" t="s">
        <v>54</v>
      </c>
      <c r="AI1139"/>
      <c r="AJ1139" t="s">
        <v>62</v>
      </c>
      <c r="AK1139"/>
      <c r="AL1139"/>
      <c r="AM1139" t="s">
        <v>54</v>
      </c>
      <c r="AN1139"/>
      <c r="AO1139"/>
      <c r="AP1139"/>
      <c r="AR1139"/>
      <c r="AS1139"/>
      <c r="AT1139"/>
      <c r="AU1139"/>
      <c r="AV1139"/>
      <c r="AW1139"/>
      <c r="AX1139" s="2" t="str">
        <f t="shared" si="34"/>
        <v>X</v>
      </c>
      <c r="AY1139" s="5">
        <f t="shared" si="35"/>
        <v>807</v>
      </c>
    </row>
    <row r="1140" spans="1:51" s="5" customFormat="1" x14ac:dyDescent="0.25">
      <c r="A1140" s="5" t="s">
        <v>1924</v>
      </c>
      <c r="B1140" s="5" t="s">
        <v>1933</v>
      </c>
      <c r="C1140" s="5" t="s">
        <v>1500</v>
      </c>
      <c r="E1140" s="5" t="s">
        <v>228</v>
      </c>
      <c r="F1140" s="5">
        <v>52063</v>
      </c>
      <c r="G1140" s="5" t="s">
        <v>51</v>
      </c>
      <c r="H1140" s="5">
        <v>0.23499999999999999</v>
      </c>
      <c r="I1140" s="5">
        <v>0.77</v>
      </c>
      <c r="J1140">
        <v>164.2901</v>
      </c>
      <c r="K1140">
        <v>164.2901</v>
      </c>
      <c r="L1140" s="5">
        <v>0.11</v>
      </c>
      <c r="M1140">
        <v>41.028883479999998</v>
      </c>
      <c r="N1140">
        <v>-81.895601900000003</v>
      </c>
      <c r="O1140">
        <v>41.030307620000002</v>
      </c>
      <c r="P1140">
        <v>-81.899162360000005</v>
      </c>
      <c r="Q1140" s="5" t="s">
        <v>1651</v>
      </c>
      <c r="R1140" s="5" t="s">
        <v>172</v>
      </c>
      <c r="S1140" s="1">
        <v>45497</v>
      </c>
      <c r="T1140"/>
      <c r="U1140" t="s">
        <v>56</v>
      </c>
      <c r="V1140" s="5" t="s">
        <v>57</v>
      </c>
      <c r="W1140" s="5" t="s">
        <v>286</v>
      </c>
      <c r="X1140" s="6">
        <v>807</v>
      </c>
      <c r="Y1140" s="5" t="s">
        <v>64</v>
      </c>
      <c r="Z1140"/>
      <c r="AA1140"/>
      <c r="AB1140"/>
      <c r="AC1140" t="s">
        <v>60</v>
      </c>
      <c r="AD1140"/>
      <c r="AE1140"/>
      <c r="AF1140"/>
      <c r="AG1140" t="s">
        <v>61</v>
      </c>
      <c r="AH1140" t="s">
        <v>54</v>
      </c>
      <c r="AI1140"/>
      <c r="AJ1140" t="s">
        <v>62</v>
      </c>
      <c r="AK1140"/>
      <c r="AL1140"/>
      <c r="AM1140" t="s">
        <v>54</v>
      </c>
      <c r="AN1140"/>
      <c r="AO1140"/>
      <c r="AP1140"/>
      <c r="AR1140"/>
      <c r="AS1140"/>
      <c r="AT1140"/>
      <c r="AU1140"/>
      <c r="AV1140"/>
      <c r="AW1140"/>
      <c r="AX1140" s="2" t="str">
        <f t="shared" si="34"/>
        <v>X</v>
      </c>
      <c r="AY1140" s="5">
        <f t="shared" si="35"/>
        <v>807</v>
      </c>
    </row>
    <row r="1141" spans="1:51" s="5" customFormat="1" x14ac:dyDescent="0.25">
      <c r="A1141" s="5" t="s">
        <v>1924</v>
      </c>
      <c r="B1141" s="5" t="s">
        <v>1933</v>
      </c>
      <c r="C1141" s="5" t="s">
        <v>1500</v>
      </c>
      <c r="E1141" s="5" t="s">
        <v>228</v>
      </c>
      <c r="F1141" s="5">
        <v>52063</v>
      </c>
      <c r="G1141" s="5" t="s">
        <v>51</v>
      </c>
      <c r="H1141" s="5">
        <v>0.23499999999999999</v>
      </c>
      <c r="I1141" s="5">
        <v>0.77</v>
      </c>
      <c r="J1141">
        <v>164.2901</v>
      </c>
      <c r="K1141">
        <v>164.2901</v>
      </c>
      <c r="L1141" s="5">
        <v>0.11</v>
      </c>
      <c r="M1141">
        <v>41.028883479999998</v>
      </c>
      <c r="N1141">
        <v>-81.895601900000003</v>
      </c>
      <c r="O1141">
        <v>41.030307620000002</v>
      </c>
      <c r="P1141">
        <v>-81.899162360000005</v>
      </c>
      <c r="Q1141" s="5" t="s">
        <v>1651</v>
      </c>
      <c r="R1141" s="5" t="s">
        <v>172</v>
      </c>
      <c r="S1141" s="1">
        <v>45497</v>
      </c>
      <c r="T1141"/>
      <c r="U1141" t="s">
        <v>56</v>
      </c>
      <c r="V1141" s="5" t="s">
        <v>74</v>
      </c>
      <c r="W1141" s="5" t="s">
        <v>286</v>
      </c>
      <c r="X1141" s="6">
        <v>807</v>
      </c>
      <c r="Y1141" s="5" t="s">
        <v>59</v>
      </c>
      <c r="Z1141"/>
      <c r="AA1141"/>
      <c r="AB1141"/>
      <c r="AC1141" t="s">
        <v>60</v>
      </c>
      <c r="AD1141"/>
      <c r="AE1141"/>
      <c r="AF1141"/>
      <c r="AG1141" t="s">
        <v>61</v>
      </c>
      <c r="AH1141" t="s">
        <v>54</v>
      </c>
      <c r="AI1141"/>
      <c r="AJ1141" t="s">
        <v>62</v>
      </c>
      <c r="AK1141"/>
      <c r="AL1141"/>
      <c r="AM1141" t="s">
        <v>54</v>
      </c>
      <c r="AN1141"/>
      <c r="AO1141"/>
      <c r="AP1141"/>
      <c r="AR1141"/>
      <c r="AS1141"/>
      <c r="AT1141"/>
      <c r="AU1141"/>
      <c r="AV1141"/>
      <c r="AW1141"/>
      <c r="AX1141" s="2" t="str">
        <f t="shared" si="34"/>
        <v>X</v>
      </c>
      <c r="AY1141" s="5">
        <f t="shared" si="35"/>
        <v>807</v>
      </c>
    </row>
    <row r="1142" spans="1:51" s="5" customFormat="1" x14ac:dyDescent="0.25">
      <c r="A1142" s="5" t="s">
        <v>1924</v>
      </c>
      <c r="B1142" s="5" t="s">
        <v>1933</v>
      </c>
      <c r="C1142" s="5" t="s">
        <v>1500</v>
      </c>
      <c r="E1142" s="5" t="s">
        <v>228</v>
      </c>
      <c r="F1142" s="5">
        <v>52063</v>
      </c>
      <c r="G1142" s="5" t="s">
        <v>51</v>
      </c>
      <c r="H1142" s="5">
        <v>0.23499999999999999</v>
      </c>
      <c r="I1142" s="5">
        <v>0.77</v>
      </c>
      <c r="J1142">
        <v>164.2901</v>
      </c>
      <c r="K1142">
        <v>164.2901</v>
      </c>
      <c r="L1142" s="5">
        <v>0.11</v>
      </c>
      <c r="M1142">
        <v>41.028883479999998</v>
      </c>
      <c r="N1142">
        <v>-81.895601900000003</v>
      </c>
      <c r="O1142">
        <v>41.030307620000002</v>
      </c>
      <c r="P1142">
        <v>-81.899162360000005</v>
      </c>
      <c r="Q1142" s="5" t="s">
        <v>1651</v>
      </c>
      <c r="R1142" s="5" t="s">
        <v>172</v>
      </c>
      <c r="S1142" s="1">
        <v>45497</v>
      </c>
      <c r="T1142"/>
      <c r="U1142" t="s">
        <v>56</v>
      </c>
      <c r="V1142" s="5" t="s">
        <v>96</v>
      </c>
      <c r="W1142" s="5" t="s">
        <v>286</v>
      </c>
      <c r="X1142" s="6">
        <v>807</v>
      </c>
      <c r="Y1142" s="5" t="s">
        <v>64</v>
      </c>
      <c r="Z1142"/>
      <c r="AA1142">
        <v>2021</v>
      </c>
      <c r="AB1142"/>
      <c r="AC1142" t="s">
        <v>60</v>
      </c>
      <c r="AD1142"/>
      <c r="AE1142"/>
      <c r="AF1142"/>
      <c r="AG1142" t="s">
        <v>61</v>
      </c>
      <c r="AH1142" t="s">
        <v>54</v>
      </c>
      <c r="AI1142"/>
      <c r="AJ1142" t="s">
        <v>62</v>
      </c>
      <c r="AK1142"/>
      <c r="AL1142"/>
      <c r="AM1142" t="s">
        <v>54</v>
      </c>
      <c r="AN1142"/>
      <c r="AO1142"/>
      <c r="AP1142"/>
      <c r="AR1142"/>
      <c r="AS1142"/>
      <c r="AT1142"/>
      <c r="AU1142"/>
      <c r="AV1142"/>
      <c r="AW1142"/>
      <c r="AX1142" s="2" t="str">
        <f t="shared" si="34"/>
        <v>X</v>
      </c>
      <c r="AY1142" s="5">
        <f t="shared" si="35"/>
        <v>807</v>
      </c>
    </row>
    <row r="1143" spans="1:51" s="5" customFormat="1" x14ac:dyDescent="0.25">
      <c r="A1143" s="5" t="s">
        <v>1935</v>
      </c>
      <c r="B1143" s="5" t="s">
        <v>1936</v>
      </c>
      <c r="C1143" s="5" t="s">
        <v>1500</v>
      </c>
      <c r="E1143" s="5" t="s">
        <v>228</v>
      </c>
      <c r="F1143" s="5">
        <v>52064</v>
      </c>
      <c r="G1143" s="5" t="s">
        <v>229</v>
      </c>
      <c r="H1143" s="5">
        <v>0</v>
      </c>
      <c r="I1143" s="5">
        <v>8.5809999999999995</v>
      </c>
      <c r="J1143">
        <v>210.59399999999999</v>
      </c>
      <c r="K1143">
        <v>210.59399999999999</v>
      </c>
      <c r="M1143">
        <v>41.032225410000002</v>
      </c>
      <c r="N1143">
        <v>-81.877073940000002</v>
      </c>
      <c r="O1143">
        <v>41.035994600000002</v>
      </c>
      <c r="P1143">
        <v>-81.880500369999993</v>
      </c>
      <c r="Q1143" s="5" t="s">
        <v>1645</v>
      </c>
      <c r="R1143" s="5" t="s">
        <v>53</v>
      </c>
      <c r="S1143" s="1">
        <v>45754</v>
      </c>
      <c r="T1143" t="s">
        <v>1937</v>
      </c>
      <c r="U1143" t="s">
        <v>56</v>
      </c>
      <c r="V1143" s="5" t="s">
        <v>57</v>
      </c>
      <c r="W1143" s="5" t="s">
        <v>286</v>
      </c>
      <c r="X1143" s="6">
        <v>642</v>
      </c>
      <c r="Y1143" s="5" t="s">
        <v>59</v>
      </c>
      <c r="Z1143"/>
      <c r="AA1143">
        <v>2025</v>
      </c>
      <c r="AB1143"/>
      <c r="AC1143" t="s">
        <v>84</v>
      </c>
      <c r="AD1143"/>
      <c r="AE1143"/>
      <c r="AF1143"/>
      <c r="AG1143" t="s">
        <v>61</v>
      </c>
      <c r="AH1143" t="s">
        <v>54</v>
      </c>
      <c r="AI1143"/>
      <c r="AJ1143" t="s">
        <v>62</v>
      </c>
      <c r="AK1143"/>
      <c r="AL1143"/>
      <c r="AM1143" t="s">
        <v>54</v>
      </c>
      <c r="AN1143"/>
      <c r="AO1143">
        <v>110010</v>
      </c>
      <c r="AP1143"/>
      <c r="AR1143"/>
      <c r="AS1143"/>
      <c r="AT1143"/>
      <c r="AU1143"/>
      <c r="AV1143"/>
      <c r="AW1143"/>
      <c r="AX1143" s="2" t="str">
        <f t="shared" si="34"/>
        <v>X</v>
      </c>
      <c r="AY1143" s="5">
        <f t="shared" si="35"/>
        <v>642</v>
      </c>
    </row>
    <row r="1144" spans="1:51" s="5" customFormat="1" x14ac:dyDescent="0.25">
      <c r="A1144" s="5" t="s">
        <v>1935</v>
      </c>
      <c r="B1144" s="5" t="s">
        <v>1936</v>
      </c>
      <c r="C1144" s="5" t="s">
        <v>1500</v>
      </c>
      <c r="E1144" s="5" t="s">
        <v>228</v>
      </c>
      <c r="F1144" s="5">
        <v>52064</v>
      </c>
      <c r="G1144" s="5" t="s">
        <v>229</v>
      </c>
      <c r="H1144" s="5">
        <v>0</v>
      </c>
      <c r="I1144" s="5">
        <v>8.5809999999999995</v>
      </c>
      <c r="J1144">
        <v>210.59399999999999</v>
      </c>
      <c r="K1144">
        <v>210.59399999999999</v>
      </c>
      <c r="L1144" s="5">
        <v>0.3</v>
      </c>
      <c r="M1144">
        <v>41.032225410000002</v>
      </c>
      <c r="N1144">
        <v>-81.877073940000002</v>
      </c>
      <c r="O1144">
        <v>41.035994600000002</v>
      </c>
      <c r="P1144">
        <v>-81.880500369999993</v>
      </c>
      <c r="Q1144" s="5" t="s">
        <v>1645</v>
      </c>
      <c r="R1144" s="5" t="s">
        <v>53</v>
      </c>
      <c r="S1144" s="1">
        <v>45754</v>
      </c>
      <c r="T1144" t="s">
        <v>1938</v>
      </c>
      <c r="U1144" t="s">
        <v>56</v>
      </c>
      <c r="V1144" s="5" t="s">
        <v>57</v>
      </c>
      <c r="W1144" s="5" t="s">
        <v>286</v>
      </c>
      <c r="X1144" s="6">
        <v>642</v>
      </c>
      <c r="Y1144" s="5" t="s">
        <v>64</v>
      </c>
      <c r="Z1144"/>
      <c r="AA1144">
        <v>2025</v>
      </c>
      <c r="AB1144"/>
      <c r="AC1144" t="s">
        <v>60</v>
      </c>
      <c r="AD1144"/>
      <c r="AE1144"/>
      <c r="AF1144"/>
      <c r="AG1144" t="s">
        <v>61</v>
      </c>
      <c r="AH1144" t="s">
        <v>54</v>
      </c>
      <c r="AI1144"/>
      <c r="AJ1144" t="s">
        <v>62</v>
      </c>
      <c r="AK1144"/>
      <c r="AL1144"/>
      <c r="AM1144" t="s">
        <v>54</v>
      </c>
      <c r="AN1144"/>
      <c r="AO1144">
        <v>110010</v>
      </c>
      <c r="AP1144"/>
      <c r="AR1144"/>
      <c r="AS1144"/>
      <c r="AT1144"/>
      <c r="AU1144"/>
      <c r="AV1144"/>
      <c r="AW1144"/>
      <c r="AX1144" s="2" t="str">
        <f t="shared" si="34"/>
        <v>X</v>
      </c>
      <c r="AY1144" s="5">
        <f t="shared" si="35"/>
        <v>642</v>
      </c>
    </row>
    <row r="1145" spans="1:51" s="5" customFormat="1" x14ac:dyDescent="0.25">
      <c r="A1145" s="5" t="s">
        <v>1935</v>
      </c>
      <c r="B1145" s="5" t="s">
        <v>1936</v>
      </c>
      <c r="C1145" s="5" t="s">
        <v>1500</v>
      </c>
      <c r="E1145" s="5" t="s">
        <v>228</v>
      </c>
      <c r="F1145" s="5">
        <v>52064</v>
      </c>
      <c r="G1145" s="5" t="s">
        <v>229</v>
      </c>
      <c r="H1145" s="5">
        <v>0</v>
      </c>
      <c r="I1145" s="5">
        <v>8.5809999999999995</v>
      </c>
      <c r="J1145">
        <v>210.59399999999999</v>
      </c>
      <c r="K1145">
        <v>210.59399999999999</v>
      </c>
      <c r="L1145" s="5">
        <v>0.3</v>
      </c>
      <c r="M1145">
        <v>41.032225410000002</v>
      </c>
      <c r="N1145">
        <v>-81.877073940000002</v>
      </c>
      <c r="O1145">
        <v>41.035994600000002</v>
      </c>
      <c r="P1145">
        <v>-81.880500369999993</v>
      </c>
      <c r="Q1145" s="5" t="s">
        <v>1645</v>
      </c>
      <c r="R1145" s="5" t="s">
        <v>53</v>
      </c>
      <c r="S1145" s="1">
        <v>45754</v>
      </c>
      <c r="T1145" t="s">
        <v>1939</v>
      </c>
      <c r="U1145" t="s">
        <v>56</v>
      </c>
      <c r="V1145" s="5" t="s">
        <v>74</v>
      </c>
      <c r="W1145" s="5" t="s">
        <v>286</v>
      </c>
      <c r="X1145" s="6">
        <v>642</v>
      </c>
      <c r="Y1145" s="5" t="s">
        <v>59</v>
      </c>
      <c r="Z1145"/>
      <c r="AA1145">
        <v>2025</v>
      </c>
      <c r="AB1145"/>
      <c r="AC1145" t="s">
        <v>60</v>
      </c>
      <c r="AD1145"/>
      <c r="AE1145"/>
      <c r="AF1145"/>
      <c r="AG1145" t="s">
        <v>61</v>
      </c>
      <c r="AH1145" t="s">
        <v>54</v>
      </c>
      <c r="AI1145"/>
      <c r="AJ1145" t="s">
        <v>62</v>
      </c>
      <c r="AK1145"/>
      <c r="AL1145"/>
      <c r="AM1145" t="s">
        <v>54</v>
      </c>
      <c r="AN1145"/>
      <c r="AO1145">
        <v>110010</v>
      </c>
      <c r="AP1145"/>
      <c r="AR1145"/>
      <c r="AS1145"/>
      <c r="AT1145"/>
      <c r="AU1145"/>
      <c r="AV1145"/>
      <c r="AW1145"/>
      <c r="AX1145" s="2" t="str">
        <f t="shared" si="34"/>
        <v>X</v>
      </c>
      <c r="AY1145" s="5">
        <f t="shared" si="35"/>
        <v>642</v>
      </c>
    </row>
    <row r="1146" spans="1:51" s="5" customFormat="1" x14ac:dyDescent="0.25">
      <c r="A1146" s="5" t="s">
        <v>1935</v>
      </c>
      <c r="B1146" s="5" t="s">
        <v>1936</v>
      </c>
      <c r="C1146" s="5" t="s">
        <v>1500</v>
      </c>
      <c r="E1146" s="5" t="s">
        <v>228</v>
      </c>
      <c r="F1146" s="5">
        <v>52064</v>
      </c>
      <c r="G1146" s="5" t="s">
        <v>229</v>
      </c>
      <c r="H1146" s="5">
        <v>0</v>
      </c>
      <c r="I1146" s="5">
        <v>8.5809999999999995</v>
      </c>
      <c r="J1146">
        <v>210.59399999999999</v>
      </c>
      <c r="K1146">
        <v>210.59399999999999</v>
      </c>
      <c r="L1146" s="5">
        <v>0.3</v>
      </c>
      <c r="M1146">
        <v>41.032225410000002</v>
      </c>
      <c r="N1146">
        <v>-81.877073940000002</v>
      </c>
      <c r="O1146">
        <v>41.035994600000002</v>
      </c>
      <c r="P1146">
        <v>-81.880500369999993</v>
      </c>
      <c r="Q1146" s="5" t="s">
        <v>1645</v>
      </c>
      <c r="R1146" s="5" t="s">
        <v>53</v>
      </c>
      <c r="S1146" s="1">
        <v>45754</v>
      </c>
      <c r="T1146" t="s">
        <v>1940</v>
      </c>
      <c r="U1146" t="s">
        <v>56</v>
      </c>
      <c r="V1146" s="5" t="s">
        <v>57</v>
      </c>
      <c r="W1146" s="5" t="s">
        <v>286</v>
      </c>
      <c r="X1146" s="6">
        <v>642</v>
      </c>
      <c r="Y1146" s="5" t="s">
        <v>64</v>
      </c>
      <c r="Z1146"/>
      <c r="AA1146">
        <v>2025</v>
      </c>
      <c r="AB1146"/>
      <c r="AC1146" t="s">
        <v>60</v>
      </c>
      <c r="AD1146"/>
      <c r="AE1146"/>
      <c r="AF1146"/>
      <c r="AG1146" t="s">
        <v>61</v>
      </c>
      <c r="AH1146" t="s">
        <v>54</v>
      </c>
      <c r="AI1146"/>
      <c r="AJ1146" t="s">
        <v>62</v>
      </c>
      <c r="AK1146"/>
      <c r="AL1146"/>
      <c r="AM1146" t="s">
        <v>54</v>
      </c>
      <c r="AN1146"/>
      <c r="AO1146">
        <v>110010</v>
      </c>
      <c r="AP1146"/>
      <c r="AR1146"/>
      <c r="AS1146"/>
      <c r="AT1146"/>
      <c r="AU1146"/>
      <c r="AV1146"/>
      <c r="AW1146"/>
      <c r="AX1146" s="2" t="str">
        <f t="shared" si="34"/>
        <v>X</v>
      </c>
      <c r="AY1146" s="5">
        <f t="shared" si="35"/>
        <v>642</v>
      </c>
    </row>
    <row r="1147" spans="1:51" s="5" customFormat="1" x14ac:dyDescent="0.25">
      <c r="A1147" s="5" t="s">
        <v>1935</v>
      </c>
      <c r="B1147" s="5" t="s">
        <v>1936</v>
      </c>
      <c r="C1147" s="5" t="s">
        <v>1500</v>
      </c>
      <c r="E1147" s="5" t="s">
        <v>228</v>
      </c>
      <c r="F1147" s="5">
        <v>52064</v>
      </c>
      <c r="G1147" s="5" t="s">
        <v>229</v>
      </c>
      <c r="H1147" s="5">
        <v>0</v>
      </c>
      <c r="I1147" s="5">
        <v>8.5809999999999995</v>
      </c>
      <c r="J1147">
        <v>210.59399999999999</v>
      </c>
      <c r="K1147">
        <v>210.59399999999999</v>
      </c>
      <c r="L1147" s="5">
        <v>0.3</v>
      </c>
      <c r="M1147">
        <v>41.032225410000002</v>
      </c>
      <c r="N1147">
        <v>-81.877073940000002</v>
      </c>
      <c r="O1147">
        <v>41.035994600000002</v>
      </c>
      <c r="P1147">
        <v>-81.880500369999993</v>
      </c>
      <c r="Q1147" s="5" t="s">
        <v>1645</v>
      </c>
      <c r="R1147" s="5" t="s">
        <v>53</v>
      </c>
      <c r="S1147" s="1">
        <v>45754</v>
      </c>
      <c r="T1147" t="s">
        <v>1941</v>
      </c>
      <c r="U1147" t="s">
        <v>56</v>
      </c>
      <c r="V1147" s="5" t="s">
        <v>96</v>
      </c>
      <c r="W1147" s="5" t="s">
        <v>286</v>
      </c>
      <c r="X1147" s="6">
        <v>642</v>
      </c>
      <c r="Y1147" s="5" t="s">
        <v>64</v>
      </c>
      <c r="Z1147"/>
      <c r="AA1147">
        <v>2025</v>
      </c>
      <c r="AB1147"/>
      <c r="AC1147" t="s">
        <v>60</v>
      </c>
      <c r="AD1147"/>
      <c r="AE1147"/>
      <c r="AF1147"/>
      <c r="AG1147" t="s">
        <v>61</v>
      </c>
      <c r="AH1147" t="s">
        <v>54</v>
      </c>
      <c r="AI1147"/>
      <c r="AJ1147" t="s">
        <v>62</v>
      </c>
      <c r="AK1147"/>
      <c r="AL1147"/>
      <c r="AM1147" t="s">
        <v>54</v>
      </c>
      <c r="AN1147"/>
      <c r="AO1147">
        <v>110010</v>
      </c>
      <c r="AP1147"/>
      <c r="AR1147"/>
      <c r="AS1147"/>
      <c r="AT1147"/>
      <c r="AU1147"/>
      <c r="AV1147"/>
      <c r="AW1147"/>
      <c r="AX1147" s="2" t="str">
        <f t="shared" si="34"/>
        <v>X</v>
      </c>
      <c r="AY1147" s="5">
        <f t="shared" si="35"/>
        <v>642</v>
      </c>
    </row>
    <row r="1148" spans="1:51" s="5" customFormat="1" x14ac:dyDescent="0.25">
      <c r="A1148" s="5" t="s">
        <v>1935</v>
      </c>
      <c r="B1148" s="5" t="s">
        <v>1942</v>
      </c>
      <c r="C1148" s="5" t="s">
        <v>1500</v>
      </c>
      <c r="E1148" s="5" t="s">
        <v>228</v>
      </c>
      <c r="F1148" s="5">
        <v>52064</v>
      </c>
      <c r="G1148" s="5" t="s">
        <v>229</v>
      </c>
      <c r="H1148" s="5">
        <v>0.13602949</v>
      </c>
      <c r="I1148" s="5">
        <v>0.18930346000000001</v>
      </c>
      <c r="J1148">
        <v>1.5695306200000001</v>
      </c>
      <c r="K1148">
        <v>1.5695306200000001</v>
      </c>
      <c r="L1148" s="5">
        <v>0.05</v>
      </c>
      <c r="M1148">
        <v>41.031643690000003</v>
      </c>
      <c r="N1148">
        <v>-81.879555510000003</v>
      </c>
      <c r="O1148">
        <v>41.03144339</v>
      </c>
      <c r="P1148">
        <v>-81.880542559999995</v>
      </c>
      <c r="S1148" s="1">
        <v>45608</v>
      </c>
      <c r="T1148" t="s">
        <v>1943</v>
      </c>
      <c r="U1148" t="s">
        <v>87</v>
      </c>
      <c r="V1148" s="5" t="s">
        <v>88</v>
      </c>
      <c r="W1148" s="5" t="s">
        <v>89</v>
      </c>
      <c r="X1148" s="6">
        <v>643</v>
      </c>
      <c r="Y1148" s="5" t="s">
        <v>59</v>
      </c>
      <c r="Z1148" t="s">
        <v>1514</v>
      </c>
      <c r="AA1148">
        <v>2024</v>
      </c>
      <c r="AB1148" s="1">
        <v>44423</v>
      </c>
      <c r="AC1148" t="s">
        <v>60</v>
      </c>
      <c r="AD1148"/>
      <c r="AE1148"/>
      <c r="AF1148"/>
      <c r="AG1148" t="s">
        <v>54</v>
      </c>
      <c r="AH1148" t="s">
        <v>54</v>
      </c>
      <c r="AI1148" s="1">
        <v>45519</v>
      </c>
      <c r="AJ1148" t="s">
        <v>62</v>
      </c>
      <c r="AK1148"/>
      <c r="AL1148"/>
      <c r="AM1148" t="s">
        <v>54</v>
      </c>
      <c r="AN1148" t="s">
        <v>1664</v>
      </c>
      <c r="AO1148">
        <v>108033</v>
      </c>
      <c r="AP1148"/>
      <c r="AR1148"/>
      <c r="AS1148"/>
      <c r="AT1148"/>
      <c r="AU1148"/>
      <c r="AV1148"/>
      <c r="AW1148"/>
      <c r="AX1148" s="2" t="str">
        <f t="shared" si="34"/>
        <v>X</v>
      </c>
      <c r="AY1148" s="5">
        <f t="shared" si="35"/>
        <v>643</v>
      </c>
    </row>
    <row r="1149" spans="1:51" s="5" customFormat="1" x14ac:dyDescent="0.25">
      <c r="A1149" s="5" t="s">
        <v>2064</v>
      </c>
      <c r="B1149" s="5" t="s">
        <v>2065</v>
      </c>
      <c r="C1149" s="5" t="s">
        <v>1500</v>
      </c>
      <c r="E1149" s="5" t="s">
        <v>2066</v>
      </c>
      <c r="F1149" s="5">
        <v>90009</v>
      </c>
      <c r="G1149" s="5" t="s">
        <v>76</v>
      </c>
      <c r="H1149" s="5">
        <v>0</v>
      </c>
      <c r="I1149" s="5">
        <v>5.6790000000000003</v>
      </c>
      <c r="J1149">
        <v>5.3627044399999999</v>
      </c>
      <c r="K1149">
        <v>5.3627044399999999</v>
      </c>
      <c r="M1149">
        <v>41.03187896</v>
      </c>
      <c r="N1149">
        <v>-81.796310829999996</v>
      </c>
      <c r="O1149">
        <v>41.032038710000002</v>
      </c>
      <c r="P1149">
        <v>-81.808337980000005</v>
      </c>
      <c r="Q1149" s="5" t="s">
        <v>2067</v>
      </c>
      <c r="S1149" s="1">
        <v>45519</v>
      </c>
      <c r="T1149" t="s">
        <v>2068</v>
      </c>
      <c r="U1149" t="s">
        <v>56</v>
      </c>
      <c r="V1149" s="5" t="s">
        <v>57</v>
      </c>
      <c r="W1149" s="5" t="s">
        <v>58</v>
      </c>
      <c r="X1149" s="6">
        <v>642</v>
      </c>
      <c r="Y1149" s="5" t="s">
        <v>64</v>
      </c>
      <c r="Z1149"/>
      <c r="AA1149">
        <v>2024</v>
      </c>
      <c r="AB1149"/>
      <c r="AC1149" t="s">
        <v>84</v>
      </c>
      <c r="AD1149"/>
      <c r="AE1149"/>
      <c r="AF1149"/>
      <c r="AG1149" t="s">
        <v>61</v>
      </c>
      <c r="AH1149" t="s">
        <v>54</v>
      </c>
      <c r="AI1149"/>
      <c r="AJ1149" t="s">
        <v>62</v>
      </c>
      <c r="AK1149"/>
      <c r="AL1149"/>
      <c r="AM1149" t="s">
        <v>54</v>
      </c>
      <c r="AN1149"/>
      <c r="AO1149">
        <v>108033</v>
      </c>
      <c r="AP1149"/>
      <c r="AR1149"/>
      <c r="AS1149"/>
      <c r="AT1149"/>
      <c r="AU1149"/>
      <c r="AV1149"/>
      <c r="AW1149"/>
      <c r="AX1149" s="2" t="str">
        <f t="shared" si="34"/>
        <v>X</v>
      </c>
      <c r="AY1149" s="5">
        <f t="shared" si="35"/>
        <v>642</v>
      </c>
    </row>
    <row r="1150" spans="1:51" s="5" customFormat="1" x14ac:dyDescent="0.25">
      <c r="A1150" s="5" t="s">
        <v>2064</v>
      </c>
      <c r="B1150" s="5" t="s">
        <v>2065</v>
      </c>
      <c r="C1150" s="5" t="s">
        <v>1500</v>
      </c>
      <c r="E1150" s="5" t="s">
        <v>2066</v>
      </c>
      <c r="F1150" s="5">
        <v>90009</v>
      </c>
      <c r="G1150" s="5" t="s">
        <v>76</v>
      </c>
      <c r="H1150" s="5">
        <v>0</v>
      </c>
      <c r="I1150" s="5">
        <v>5.6790000000000003</v>
      </c>
      <c r="J1150">
        <v>5.3627044399999999</v>
      </c>
      <c r="K1150">
        <v>5.3627044399999999</v>
      </c>
      <c r="L1150" s="5">
        <v>0.67</v>
      </c>
      <c r="M1150">
        <v>41.03187896</v>
      </c>
      <c r="N1150">
        <v>-81.796310829999996</v>
      </c>
      <c r="O1150">
        <v>41.032038710000002</v>
      </c>
      <c r="P1150">
        <v>-81.808337980000005</v>
      </c>
      <c r="Q1150" s="5" t="s">
        <v>2067</v>
      </c>
      <c r="S1150" s="1">
        <v>45519</v>
      </c>
      <c r="T1150"/>
      <c r="U1150" t="s">
        <v>56</v>
      </c>
      <c r="V1150" s="5" t="s">
        <v>96</v>
      </c>
      <c r="W1150" s="5" t="s">
        <v>58</v>
      </c>
      <c r="X1150" s="6">
        <v>642</v>
      </c>
      <c r="Y1150" s="5" t="s">
        <v>64</v>
      </c>
      <c r="Z1150"/>
      <c r="AA1150">
        <v>2024</v>
      </c>
      <c r="AB1150"/>
      <c r="AC1150" t="s">
        <v>60</v>
      </c>
      <c r="AD1150"/>
      <c r="AE1150"/>
      <c r="AF1150"/>
      <c r="AG1150" t="s">
        <v>61</v>
      </c>
      <c r="AH1150" t="s">
        <v>54</v>
      </c>
      <c r="AI1150"/>
      <c r="AJ1150" t="s">
        <v>62</v>
      </c>
      <c r="AK1150"/>
      <c r="AL1150"/>
      <c r="AM1150" t="s">
        <v>54</v>
      </c>
      <c r="AN1150"/>
      <c r="AO1150">
        <v>108033</v>
      </c>
      <c r="AP1150"/>
      <c r="AR1150"/>
      <c r="AS1150"/>
      <c r="AT1150"/>
      <c r="AU1150"/>
      <c r="AV1150"/>
      <c r="AW1150"/>
      <c r="AX1150" s="2" t="str">
        <f t="shared" si="34"/>
        <v>X</v>
      </c>
      <c r="AY1150" s="5">
        <f t="shared" si="35"/>
        <v>642</v>
      </c>
    </row>
    <row r="1151" spans="1:51" s="5" customFormat="1" x14ac:dyDescent="0.25">
      <c r="A1151" s="5" t="s">
        <v>2064</v>
      </c>
      <c r="B1151" s="5" t="s">
        <v>2065</v>
      </c>
      <c r="C1151" s="5" t="s">
        <v>1500</v>
      </c>
      <c r="E1151" s="5" t="s">
        <v>2066</v>
      </c>
      <c r="F1151" s="5">
        <v>90009</v>
      </c>
      <c r="G1151" s="5" t="s">
        <v>76</v>
      </c>
      <c r="H1151" s="5">
        <v>0</v>
      </c>
      <c r="I1151" s="5">
        <v>5.6790000000000003</v>
      </c>
      <c r="J1151">
        <v>5.3627044399999999</v>
      </c>
      <c r="K1151">
        <v>5.3627044399999999</v>
      </c>
      <c r="L1151" s="5">
        <v>0.67</v>
      </c>
      <c r="M1151">
        <v>41.03187896</v>
      </c>
      <c r="N1151">
        <v>-81.796310829999996</v>
      </c>
      <c r="O1151">
        <v>41.032038710000002</v>
      </c>
      <c r="P1151">
        <v>-81.808337980000005</v>
      </c>
      <c r="Q1151" s="5" t="s">
        <v>2067</v>
      </c>
      <c r="S1151" s="1">
        <v>45519</v>
      </c>
      <c r="T1151"/>
      <c r="U1151" t="s">
        <v>56</v>
      </c>
      <c r="V1151" s="5" t="s">
        <v>74</v>
      </c>
      <c r="W1151" s="5" t="s">
        <v>58</v>
      </c>
      <c r="X1151" s="6">
        <v>642</v>
      </c>
      <c r="Y1151" s="5" t="s">
        <v>59</v>
      </c>
      <c r="Z1151"/>
      <c r="AA1151">
        <v>2024</v>
      </c>
      <c r="AB1151"/>
      <c r="AC1151" t="s">
        <v>60</v>
      </c>
      <c r="AD1151"/>
      <c r="AE1151"/>
      <c r="AF1151"/>
      <c r="AG1151" t="s">
        <v>61</v>
      </c>
      <c r="AH1151" t="s">
        <v>54</v>
      </c>
      <c r="AI1151"/>
      <c r="AJ1151" t="s">
        <v>62</v>
      </c>
      <c r="AK1151"/>
      <c r="AL1151"/>
      <c r="AM1151" t="s">
        <v>54</v>
      </c>
      <c r="AN1151"/>
      <c r="AO1151">
        <v>108033</v>
      </c>
      <c r="AP1151"/>
      <c r="AR1151"/>
      <c r="AS1151"/>
      <c r="AT1151"/>
      <c r="AU1151"/>
      <c r="AV1151"/>
      <c r="AW1151"/>
      <c r="AX1151" s="2" t="str">
        <f t="shared" si="34"/>
        <v>X</v>
      </c>
      <c r="AY1151" s="5">
        <f t="shared" si="35"/>
        <v>642</v>
      </c>
    </row>
    <row r="1152" spans="1:51" s="5" customFormat="1" x14ac:dyDescent="0.25">
      <c r="A1152" s="5" t="s">
        <v>2064</v>
      </c>
      <c r="B1152" s="5" t="s">
        <v>2065</v>
      </c>
      <c r="C1152" s="5" t="s">
        <v>1500</v>
      </c>
      <c r="E1152" s="5" t="s">
        <v>2066</v>
      </c>
      <c r="F1152" s="5">
        <v>90009</v>
      </c>
      <c r="G1152" s="5" t="s">
        <v>76</v>
      </c>
      <c r="H1152" s="5">
        <v>0</v>
      </c>
      <c r="I1152" s="5">
        <v>5.6790000000000003</v>
      </c>
      <c r="J1152">
        <v>5.3627044399999999</v>
      </c>
      <c r="K1152">
        <v>5.3627044399999999</v>
      </c>
      <c r="L1152" s="5">
        <v>0.67</v>
      </c>
      <c r="M1152">
        <v>41.03187896</v>
      </c>
      <c r="N1152">
        <v>-81.796310829999996</v>
      </c>
      <c r="O1152">
        <v>41.032038710000002</v>
      </c>
      <c r="P1152">
        <v>-81.808337980000005</v>
      </c>
      <c r="Q1152" s="5" t="s">
        <v>2067</v>
      </c>
      <c r="S1152" s="1">
        <v>45519</v>
      </c>
      <c r="T1152"/>
      <c r="U1152" t="s">
        <v>56</v>
      </c>
      <c r="V1152" s="5" t="s">
        <v>57</v>
      </c>
      <c r="W1152" s="5" t="s">
        <v>58</v>
      </c>
      <c r="X1152" s="6">
        <v>642</v>
      </c>
      <c r="Y1152" s="5" t="s">
        <v>59</v>
      </c>
      <c r="Z1152"/>
      <c r="AA1152">
        <v>2024</v>
      </c>
      <c r="AB1152"/>
      <c r="AC1152" t="s">
        <v>60</v>
      </c>
      <c r="AD1152"/>
      <c r="AE1152"/>
      <c r="AF1152"/>
      <c r="AG1152" t="s">
        <v>61</v>
      </c>
      <c r="AH1152" t="s">
        <v>54</v>
      </c>
      <c r="AI1152"/>
      <c r="AJ1152" t="s">
        <v>62</v>
      </c>
      <c r="AK1152"/>
      <c r="AL1152"/>
      <c r="AM1152" t="s">
        <v>54</v>
      </c>
      <c r="AN1152"/>
      <c r="AO1152">
        <v>108033</v>
      </c>
      <c r="AP1152"/>
      <c r="AR1152"/>
      <c r="AS1152"/>
      <c r="AT1152"/>
      <c r="AU1152"/>
      <c r="AV1152"/>
      <c r="AW1152"/>
      <c r="AX1152" s="2" t="str">
        <f t="shared" si="34"/>
        <v>X</v>
      </c>
      <c r="AY1152" s="5">
        <f t="shared" si="35"/>
        <v>642</v>
      </c>
    </row>
    <row r="1153" spans="1:51" hidden="1" x14ac:dyDescent="0.25">
      <c r="A1153" t="s">
        <v>2088</v>
      </c>
      <c r="B1153" t="s">
        <v>2089</v>
      </c>
      <c r="C1153" t="s">
        <v>2090</v>
      </c>
      <c r="E1153" t="s">
        <v>257</v>
      </c>
      <c r="F1153">
        <v>13</v>
      </c>
      <c r="G1153" t="s">
        <v>229</v>
      </c>
      <c r="H1153">
        <v>10.570963770000001</v>
      </c>
      <c r="I1153">
        <v>10.54748118</v>
      </c>
      <c r="J1153">
        <v>113.27047895</v>
      </c>
      <c r="K1153">
        <v>113.27047895</v>
      </c>
      <c r="L1153">
        <v>0.02</v>
      </c>
      <c r="M1153">
        <v>40.690756069999999</v>
      </c>
      <c r="N1153">
        <v>-82.513536139999999</v>
      </c>
      <c r="O1153">
        <v>40.690437789999997</v>
      </c>
      <c r="P1153">
        <v>-82.513693050000001</v>
      </c>
      <c r="Q1153" t="s">
        <v>2091</v>
      </c>
      <c r="S1153" s="1">
        <v>45497</v>
      </c>
      <c r="T1153" t="s">
        <v>2092</v>
      </c>
      <c r="U1153" t="s">
        <v>56</v>
      </c>
      <c r="V1153" t="s">
        <v>96</v>
      </c>
      <c r="W1153" t="s">
        <v>84</v>
      </c>
      <c r="X1153" s="4" t="s">
        <v>84</v>
      </c>
      <c r="Y1153" t="s">
        <v>59</v>
      </c>
      <c r="AC1153" t="s">
        <v>60</v>
      </c>
      <c r="AG1153" t="s">
        <v>54</v>
      </c>
      <c r="AH1153" t="s">
        <v>54</v>
      </c>
      <c r="AJ1153" t="s">
        <v>62</v>
      </c>
      <c r="AM1153" t="s">
        <v>54</v>
      </c>
      <c r="AX1153" s="2" t="str">
        <f t="shared" si="34"/>
        <v/>
      </c>
      <c r="AY1153" t="str">
        <f t="shared" si="35"/>
        <v/>
      </c>
    </row>
    <row r="1154" spans="1:51" s="5" customFormat="1" x14ac:dyDescent="0.25">
      <c r="A1154" s="5" t="s">
        <v>2088</v>
      </c>
      <c r="B1154" s="5" t="s">
        <v>2093</v>
      </c>
      <c r="C1154" s="5" t="s">
        <v>2090</v>
      </c>
      <c r="E1154" s="5" t="s">
        <v>257</v>
      </c>
      <c r="F1154" s="5">
        <v>13</v>
      </c>
      <c r="G1154" s="5" t="s">
        <v>229</v>
      </c>
      <c r="H1154" s="5">
        <v>10.583</v>
      </c>
      <c r="I1154" s="5">
        <v>10.701000000000001</v>
      </c>
      <c r="J1154">
        <v>168.80099999999999</v>
      </c>
      <c r="K1154">
        <v>168.80099999999999</v>
      </c>
      <c r="M1154">
        <v>40.690921299999999</v>
      </c>
      <c r="N1154">
        <v>-82.513427120000003</v>
      </c>
      <c r="O1154">
        <v>40.694222879999998</v>
      </c>
      <c r="P1154">
        <v>-82.512101290000004</v>
      </c>
      <c r="Q1154" s="5" t="s">
        <v>486</v>
      </c>
      <c r="R1154" s="5" t="s">
        <v>53</v>
      </c>
      <c r="S1154" s="1">
        <v>45519</v>
      </c>
      <c r="T1154" t="s">
        <v>2094</v>
      </c>
      <c r="U1154" t="s">
        <v>56</v>
      </c>
      <c r="V1154" s="5" t="s">
        <v>57</v>
      </c>
      <c r="W1154" s="5" t="s">
        <v>58</v>
      </c>
      <c r="X1154" s="6">
        <v>642</v>
      </c>
      <c r="Y1154" s="5" t="s">
        <v>64</v>
      </c>
      <c r="Z1154"/>
      <c r="AA1154">
        <v>2024</v>
      </c>
      <c r="AB1154"/>
      <c r="AC1154" t="s">
        <v>84</v>
      </c>
      <c r="AD1154"/>
      <c r="AE1154"/>
      <c r="AF1154"/>
      <c r="AG1154" t="s">
        <v>61</v>
      </c>
      <c r="AH1154" t="s">
        <v>54</v>
      </c>
      <c r="AI1154"/>
      <c r="AJ1154" t="s">
        <v>62</v>
      </c>
      <c r="AK1154"/>
      <c r="AL1154"/>
      <c r="AM1154" t="s">
        <v>54</v>
      </c>
      <c r="AN1154"/>
      <c r="AO1154">
        <v>108033</v>
      </c>
      <c r="AP1154"/>
      <c r="AR1154"/>
      <c r="AS1154"/>
      <c r="AT1154"/>
      <c r="AU1154"/>
      <c r="AV1154"/>
      <c r="AW1154"/>
      <c r="AX1154" s="2" t="str">
        <f t="shared" ref="AX1154:AX1217" si="36">IF(AND(X1154=807,AA1154&lt;2023),"X",IF(AND(X1154=642,AA1154&lt;2026),"X",IF(AND(X1154=644,AA1154&lt;2023),"X",IF(AND(X1154=643,AA1154&lt;2025),"X",""))))</f>
        <v>X</v>
      </c>
      <c r="AY1154" s="5">
        <f t="shared" ref="AY1154:AY1217" si="37">IF(AND(AX1154="X",X1154=642),642,IF(AND(AX1154="X",X1154=643),643,IF(AND(AX1154="X",X1154=644),643,IF(AND(AX1154="X",X1154=807),807,""))))</f>
        <v>642</v>
      </c>
    </row>
    <row r="1155" spans="1:51" s="5" customFormat="1" x14ac:dyDescent="0.25">
      <c r="A1155" s="5" t="s">
        <v>2088</v>
      </c>
      <c r="B1155" s="5" t="s">
        <v>2093</v>
      </c>
      <c r="C1155" s="5" t="s">
        <v>2090</v>
      </c>
      <c r="E1155" s="5" t="s">
        <v>257</v>
      </c>
      <c r="F1155" s="5">
        <v>13</v>
      </c>
      <c r="G1155" s="5" t="s">
        <v>229</v>
      </c>
      <c r="H1155" s="5">
        <v>10.583</v>
      </c>
      <c r="I1155" s="5">
        <v>10.701000000000001</v>
      </c>
      <c r="J1155">
        <v>168.80099999999999</v>
      </c>
      <c r="K1155">
        <v>168.80099999999999</v>
      </c>
      <c r="L1155" s="5">
        <v>0.16</v>
      </c>
      <c r="M1155">
        <v>40.690921299999999</v>
      </c>
      <c r="N1155">
        <v>-82.513427120000003</v>
      </c>
      <c r="O1155">
        <v>40.694222879999998</v>
      </c>
      <c r="P1155">
        <v>-82.512101290000004</v>
      </c>
      <c r="Q1155" s="5" t="s">
        <v>486</v>
      </c>
      <c r="R1155" s="5" t="s">
        <v>53</v>
      </c>
      <c r="S1155" s="1">
        <v>45519</v>
      </c>
      <c r="T1155"/>
      <c r="U1155" t="s">
        <v>56</v>
      </c>
      <c r="V1155" s="5" t="s">
        <v>57</v>
      </c>
      <c r="W1155" s="5" t="s">
        <v>58</v>
      </c>
      <c r="X1155" s="6">
        <v>642</v>
      </c>
      <c r="Y1155" s="5" t="s">
        <v>59</v>
      </c>
      <c r="Z1155"/>
      <c r="AA1155">
        <v>2024</v>
      </c>
      <c r="AB1155"/>
      <c r="AC1155" t="s">
        <v>60</v>
      </c>
      <c r="AD1155"/>
      <c r="AE1155"/>
      <c r="AF1155"/>
      <c r="AG1155" t="s">
        <v>61</v>
      </c>
      <c r="AH1155" t="s">
        <v>54</v>
      </c>
      <c r="AI1155"/>
      <c r="AJ1155" t="s">
        <v>62</v>
      </c>
      <c r="AK1155"/>
      <c r="AL1155"/>
      <c r="AM1155" t="s">
        <v>54</v>
      </c>
      <c r="AN1155"/>
      <c r="AO1155">
        <v>108033</v>
      </c>
      <c r="AP1155"/>
      <c r="AR1155"/>
      <c r="AS1155"/>
      <c r="AT1155"/>
      <c r="AU1155"/>
      <c r="AV1155"/>
      <c r="AW1155"/>
      <c r="AX1155" s="2" t="str">
        <f t="shared" si="36"/>
        <v>X</v>
      </c>
      <c r="AY1155" s="5">
        <f t="shared" si="37"/>
        <v>642</v>
      </c>
    </row>
    <row r="1156" spans="1:51" hidden="1" x14ac:dyDescent="0.25">
      <c r="A1156" t="s">
        <v>2088</v>
      </c>
      <c r="B1156" t="s">
        <v>2095</v>
      </c>
      <c r="C1156" t="s">
        <v>2090</v>
      </c>
      <c r="E1156" t="s">
        <v>257</v>
      </c>
      <c r="F1156">
        <v>13</v>
      </c>
      <c r="G1156" t="s">
        <v>229</v>
      </c>
      <c r="H1156">
        <v>10.62059749</v>
      </c>
      <c r="I1156">
        <v>10.68640094</v>
      </c>
      <c r="J1156">
        <v>113.40940094</v>
      </c>
      <c r="K1156">
        <v>113.40940094</v>
      </c>
      <c r="L1156">
        <v>7.0000000000000007E-2</v>
      </c>
      <c r="M1156">
        <v>40.69140763</v>
      </c>
      <c r="N1156">
        <v>-82.513122749999994</v>
      </c>
      <c r="O1156">
        <v>40.692299419999998</v>
      </c>
      <c r="P1156">
        <v>-82.512689570000006</v>
      </c>
      <c r="Q1156" t="s">
        <v>2096</v>
      </c>
      <c r="S1156" s="1">
        <v>45497</v>
      </c>
      <c r="T1156" t="s">
        <v>2097</v>
      </c>
      <c r="U1156" t="s">
        <v>56</v>
      </c>
      <c r="V1156" t="s">
        <v>96</v>
      </c>
      <c r="W1156" t="s">
        <v>84</v>
      </c>
      <c r="X1156" s="4" t="s">
        <v>84</v>
      </c>
      <c r="Y1156" t="s">
        <v>59</v>
      </c>
      <c r="AC1156" t="s">
        <v>60</v>
      </c>
      <c r="AG1156" t="s">
        <v>54</v>
      </c>
      <c r="AH1156" t="s">
        <v>54</v>
      </c>
      <c r="AJ1156" t="s">
        <v>62</v>
      </c>
      <c r="AM1156" t="s">
        <v>54</v>
      </c>
      <c r="AX1156" s="2" t="str">
        <f t="shared" si="36"/>
        <v/>
      </c>
      <c r="AY1156" t="str">
        <f t="shared" si="37"/>
        <v/>
      </c>
    </row>
    <row r="1157" spans="1:51" hidden="1" x14ac:dyDescent="0.25">
      <c r="A1157" t="s">
        <v>2088</v>
      </c>
      <c r="B1157" t="s">
        <v>2098</v>
      </c>
      <c r="C1157" t="s">
        <v>2090</v>
      </c>
      <c r="E1157" t="s">
        <v>257</v>
      </c>
      <c r="F1157">
        <v>13</v>
      </c>
      <c r="G1157" t="s">
        <v>51</v>
      </c>
      <c r="H1157">
        <v>10.90430879</v>
      </c>
      <c r="I1157">
        <v>15.25742134</v>
      </c>
      <c r="J1157">
        <v>173.35742134</v>
      </c>
      <c r="K1157">
        <v>173.35742134</v>
      </c>
      <c r="L1157">
        <v>4.47</v>
      </c>
      <c r="M1157">
        <v>40.69521331</v>
      </c>
      <c r="N1157">
        <v>-82.511087059999994</v>
      </c>
      <c r="O1157">
        <v>40.741852090000002</v>
      </c>
      <c r="P1157">
        <v>-82.453403769999994</v>
      </c>
      <c r="Q1157" t="s">
        <v>486</v>
      </c>
      <c r="R1157" t="s">
        <v>69</v>
      </c>
      <c r="S1157" s="1">
        <v>45757</v>
      </c>
      <c r="T1157" t="s">
        <v>2099</v>
      </c>
      <c r="U1157" t="s">
        <v>87</v>
      </c>
      <c r="V1157" t="s">
        <v>57</v>
      </c>
      <c r="W1157" t="s">
        <v>286</v>
      </c>
      <c r="X1157" s="4">
        <v>644</v>
      </c>
      <c r="Y1157" t="s">
        <v>59</v>
      </c>
      <c r="AA1157">
        <v>2026</v>
      </c>
      <c r="AC1157" t="s">
        <v>60</v>
      </c>
      <c r="AG1157" t="s">
        <v>61</v>
      </c>
      <c r="AH1157" t="s">
        <v>54</v>
      </c>
      <c r="AI1157" s="1">
        <v>46243</v>
      </c>
      <c r="AJ1157" t="s">
        <v>62</v>
      </c>
      <c r="AM1157" t="s">
        <v>54</v>
      </c>
      <c r="AP1157">
        <v>116657</v>
      </c>
      <c r="AX1157" s="2" t="str">
        <f t="shared" si="36"/>
        <v/>
      </c>
      <c r="AY1157" t="str">
        <f t="shared" si="37"/>
        <v/>
      </c>
    </row>
    <row r="1158" spans="1:51" hidden="1" x14ac:dyDescent="0.25">
      <c r="A1158" t="s">
        <v>2088</v>
      </c>
      <c r="B1158" t="s">
        <v>2098</v>
      </c>
      <c r="C1158" t="s">
        <v>2090</v>
      </c>
      <c r="E1158" t="s">
        <v>257</v>
      </c>
      <c r="F1158">
        <v>13</v>
      </c>
      <c r="G1158" t="s">
        <v>51</v>
      </c>
      <c r="H1158">
        <v>10.90430879</v>
      </c>
      <c r="I1158">
        <v>15.25742134</v>
      </c>
      <c r="J1158">
        <v>173.35742134</v>
      </c>
      <c r="K1158">
        <v>173.35742134</v>
      </c>
      <c r="L1158">
        <v>4.47</v>
      </c>
      <c r="M1158">
        <v>40.69521331</v>
      </c>
      <c r="N1158">
        <v>-82.511087059999994</v>
      </c>
      <c r="O1158">
        <v>40.741852090000002</v>
      </c>
      <c r="P1158">
        <v>-82.453403769999994</v>
      </c>
      <c r="Q1158" t="s">
        <v>486</v>
      </c>
      <c r="R1158" t="s">
        <v>69</v>
      </c>
      <c r="S1158" s="1">
        <v>45757</v>
      </c>
      <c r="T1158" t="s">
        <v>2100</v>
      </c>
      <c r="U1158" t="s">
        <v>87</v>
      </c>
      <c r="V1158" t="s">
        <v>74</v>
      </c>
      <c r="W1158" t="s">
        <v>286</v>
      </c>
      <c r="X1158" s="4">
        <v>644</v>
      </c>
      <c r="Y1158" t="s">
        <v>59</v>
      </c>
      <c r="AA1158">
        <v>2026</v>
      </c>
      <c r="AC1158" t="s">
        <v>60</v>
      </c>
      <c r="AG1158" t="s">
        <v>61</v>
      </c>
      <c r="AH1158" t="s">
        <v>54</v>
      </c>
      <c r="AI1158" s="1">
        <v>46243</v>
      </c>
      <c r="AJ1158" t="s">
        <v>62</v>
      </c>
      <c r="AM1158" t="s">
        <v>54</v>
      </c>
      <c r="AP1158">
        <v>116657</v>
      </c>
      <c r="AX1158" s="2" t="str">
        <f t="shared" si="36"/>
        <v/>
      </c>
      <c r="AY1158" t="str">
        <f t="shared" si="37"/>
        <v/>
      </c>
    </row>
    <row r="1159" spans="1:51" hidden="1" x14ac:dyDescent="0.25">
      <c r="A1159" t="s">
        <v>2088</v>
      </c>
      <c r="B1159" t="s">
        <v>2098</v>
      </c>
      <c r="C1159" t="s">
        <v>2090</v>
      </c>
      <c r="E1159" t="s">
        <v>257</v>
      </c>
      <c r="F1159">
        <v>13</v>
      </c>
      <c r="G1159" t="s">
        <v>51</v>
      </c>
      <c r="H1159">
        <v>10.90430879</v>
      </c>
      <c r="I1159">
        <v>15.25742134</v>
      </c>
      <c r="J1159">
        <v>173.35742134</v>
      </c>
      <c r="K1159">
        <v>173.35742134</v>
      </c>
      <c r="L1159">
        <v>4.47</v>
      </c>
      <c r="M1159">
        <v>40.69521331</v>
      </c>
      <c r="N1159">
        <v>-82.511087059999994</v>
      </c>
      <c r="O1159">
        <v>40.741852090000002</v>
      </c>
      <c r="P1159">
        <v>-82.453403769999994</v>
      </c>
      <c r="Q1159" t="s">
        <v>486</v>
      </c>
      <c r="R1159" t="s">
        <v>69</v>
      </c>
      <c r="S1159" s="1">
        <v>45757</v>
      </c>
      <c r="T1159" t="s">
        <v>2101</v>
      </c>
      <c r="U1159" t="s">
        <v>87</v>
      </c>
      <c r="V1159" t="s">
        <v>57</v>
      </c>
      <c r="W1159" t="s">
        <v>286</v>
      </c>
      <c r="X1159" s="4">
        <v>644</v>
      </c>
      <c r="Y1159" t="s">
        <v>64</v>
      </c>
      <c r="AA1159">
        <v>2026</v>
      </c>
      <c r="AC1159" t="s">
        <v>60</v>
      </c>
      <c r="AG1159" t="s">
        <v>61</v>
      </c>
      <c r="AH1159" t="s">
        <v>54</v>
      </c>
      <c r="AI1159" s="1">
        <v>46243</v>
      </c>
      <c r="AJ1159" t="s">
        <v>62</v>
      </c>
      <c r="AM1159" t="s">
        <v>54</v>
      </c>
      <c r="AP1159">
        <v>116657</v>
      </c>
      <c r="AX1159" s="2" t="str">
        <f t="shared" si="36"/>
        <v/>
      </c>
      <c r="AY1159" t="str">
        <f t="shared" si="37"/>
        <v/>
      </c>
    </row>
    <row r="1160" spans="1:51" hidden="1" x14ac:dyDescent="0.25">
      <c r="A1160" t="s">
        <v>2088</v>
      </c>
      <c r="B1160" t="s">
        <v>2098</v>
      </c>
      <c r="C1160" t="s">
        <v>2090</v>
      </c>
      <c r="E1160" t="s">
        <v>257</v>
      </c>
      <c r="F1160">
        <v>13</v>
      </c>
      <c r="G1160" t="s">
        <v>51</v>
      </c>
      <c r="H1160">
        <v>10.904235399999999</v>
      </c>
      <c r="I1160">
        <v>15.25744167</v>
      </c>
      <c r="J1160">
        <v>173.35744166999999</v>
      </c>
      <c r="K1160">
        <v>173.35744166999999</v>
      </c>
      <c r="L1160">
        <v>4.47</v>
      </c>
      <c r="M1160">
        <v>40.695211520000001</v>
      </c>
      <c r="N1160">
        <v>-82.511084670000002</v>
      </c>
      <c r="O1160">
        <v>40.741850509999999</v>
      </c>
      <c r="P1160">
        <v>-82.453401080000006</v>
      </c>
      <c r="Q1160" t="s">
        <v>486</v>
      </c>
      <c r="R1160" t="s">
        <v>69</v>
      </c>
      <c r="S1160" s="1">
        <v>45757</v>
      </c>
      <c r="T1160" t="s">
        <v>2102</v>
      </c>
      <c r="U1160" t="s">
        <v>87</v>
      </c>
      <c r="V1160" t="s">
        <v>74</v>
      </c>
      <c r="W1160" t="s">
        <v>286</v>
      </c>
      <c r="X1160" s="4">
        <v>644</v>
      </c>
      <c r="Y1160" t="s">
        <v>59</v>
      </c>
      <c r="AA1160">
        <v>2026</v>
      </c>
      <c r="AC1160" t="s">
        <v>60</v>
      </c>
      <c r="AG1160" t="s">
        <v>54</v>
      </c>
      <c r="AH1160" t="s">
        <v>54</v>
      </c>
      <c r="AI1160" s="1">
        <v>46243</v>
      </c>
      <c r="AJ1160" t="s">
        <v>62</v>
      </c>
      <c r="AM1160" t="s">
        <v>54</v>
      </c>
      <c r="AP1160">
        <v>116657</v>
      </c>
      <c r="AX1160" s="2" t="str">
        <f t="shared" si="36"/>
        <v/>
      </c>
      <c r="AY1160" t="str">
        <f t="shared" si="37"/>
        <v/>
      </c>
    </row>
    <row r="1161" spans="1:51" s="5" customFormat="1" x14ac:dyDescent="0.25">
      <c r="A1161" s="5" t="s">
        <v>2103</v>
      </c>
      <c r="B1161" s="5" t="s">
        <v>2104</v>
      </c>
      <c r="C1161" s="5" t="s">
        <v>2090</v>
      </c>
      <c r="E1161" s="5" t="s">
        <v>257</v>
      </c>
      <c r="F1161" s="5">
        <v>13</v>
      </c>
      <c r="G1161" s="5" t="s">
        <v>51</v>
      </c>
      <c r="H1161" s="5">
        <v>10.977</v>
      </c>
      <c r="I1161" s="5">
        <v>0.54600000000000004</v>
      </c>
      <c r="J1161">
        <v>168.40129877999999</v>
      </c>
      <c r="K1161">
        <v>168.40129877999999</v>
      </c>
      <c r="L1161" s="5">
        <v>0.26</v>
      </c>
      <c r="M1161">
        <v>40.696336700000003</v>
      </c>
      <c r="N1161">
        <v>-82.511007820000003</v>
      </c>
      <c r="O1161">
        <v>40.69072808</v>
      </c>
      <c r="P1161">
        <v>-82.518217859999993</v>
      </c>
      <c r="Q1161" s="5" t="s">
        <v>486</v>
      </c>
      <c r="R1161" s="5" t="s">
        <v>53</v>
      </c>
      <c r="S1161" s="1">
        <v>45519</v>
      </c>
      <c r="T1161"/>
      <c r="U1161" t="s">
        <v>56</v>
      </c>
      <c r="V1161" s="5" t="s">
        <v>57</v>
      </c>
      <c r="W1161" s="5" t="s">
        <v>58</v>
      </c>
      <c r="X1161" s="6">
        <v>642</v>
      </c>
      <c r="Y1161" s="5" t="s">
        <v>59</v>
      </c>
      <c r="Z1161"/>
      <c r="AA1161">
        <v>2024</v>
      </c>
      <c r="AB1161"/>
      <c r="AC1161" t="s">
        <v>60</v>
      </c>
      <c r="AD1161"/>
      <c r="AE1161"/>
      <c r="AF1161"/>
      <c r="AG1161" t="s">
        <v>61</v>
      </c>
      <c r="AH1161" t="s">
        <v>54</v>
      </c>
      <c r="AI1161"/>
      <c r="AJ1161" t="s">
        <v>62</v>
      </c>
      <c r="AK1161"/>
      <c r="AL1161"/>
      <c r="AM1161" t="s">
        <v>54</v>
      </c>
      <c r="AN1161"/>
      <c r="AO1161">
        <v>108033</v>
      </c>
      <c r="AP1161"/>
      <c r="AR1161"/>
      <c r="AS1161"/>
      <c r="AT1161"/>
      <c r="AU1161"/>
      <c r="AV1161"/>
      <c r="AW1161"/>
      <c r="AX1161" s="2" t="str">
        <f t="shared" si="36"/>
        <v>X</v>
      </c>
      <c r="AY1161" s="5">
        <f t="shared" si="37"/>
        <v>642</v>
      </c>
    </row>
    <row r="1162" spans="1:51" s="5" customFormat="1" x14ac:dyDescent="0.25">
      <c r="A1162" s="5" t="s">
        <v>2103</v>
      </c>
      <c r="B1162" s="5" t="s">
        <v>2104</v>
      </c>
      <c r="C1162" s="5" t="s">
        <v>2090</v>
      </c>
      <c r="E1162" s="5" t="s">
        <v>257</v>
      </c>
      <c r="F1162" s="5">
        <v>13</v>
      </c>
      <c r="G1162" s="5" t="s">
        <v>51</v>
      </c>
      <c r="H1162" s="5">
        <v>10.977</v>
      </c>
      <c r="I1162" s="5">
        <v>0.54600000000000004</v>
      </c>
      <c r="J1162">
        <v>168.40129877999999</v>
      </c>
      <c r="K1162">
        <v>168.40129877999999</v>
      </c>
      <c r="L1162" s="5">
        <v>0.26</v>
      </c>
      <c r="M1162">
        <v>40.696336700000003</v>
      </c>
      <c r="N1162">
        <v>-82.511007820000003</v>
      </c>
      <c r="O1162">
        <v>40.69072808</v>
      </c>
      <c r="P1162">
        <v>-82.518217859999993</v>
      </c>
      <c r="Q1162" s="5" t="s">
        <v>486</v>
      </c>
      <c r="R1162" s="5" t="s">
        <v>53</v>
      </c>
      <c r="S1162" s="1">
        <v>45519</v>
      </c>
      <c r="T1162"/>
      <c r="U1162" t="s">
        <v>56</v>
      </c>
      <c r="V1162" s="5" t="s">
        <v>57</v>
      </c>
      <c r="W1162" s="5" t="s">
        <v>58</v>
      </c>
      <c r="X1162" s="6">
        <v>642</v>
      </c>
      <c r="Y1162" s="5" t="s">
        <v>64</v>
      </c>
      <c r="Z1162"/>
      <c r="AA1162">
        <v>2024</v>
      </c>
      <c r="AB1162"/>
      <c r="AC1162" t="s">
        <v>60</v>
      </c>
      <c r="AD1162"/>
      <c r="AE1162"/>
      <c r="AF1162"/>
      <c r="AG1162" t="s">
        <v>61</v>
      </c>
      <c r="AH1162" t="s">
        <v>54</v>
      </c>
      <c r="AI1162"/>
      <c r="AJ1162" t="s">
        <v>62</v>
      </c>
      <c r="AK1162"/>
      <c r="AL1162"/>
      <c r="AM1162" t="s">
        <v>54</v>
      </c>
      <c r="AN1162"/>
      <c r="AO1162">
        <v>108033</v>
      </c>
      <c r="AP1162"/>
      <c r="AR1162"/>
      <c r="AS1162"/>
      <c r="AT1162"/>
      <c r="AU1162"/>
      <c r="AV1162"/>
      <c r="AW1162"/>
      <c r="AX1162" s="2" t="str">
        <f t="shared" si="36"/>
        <v>X</v>
      </c>
      <c r="AY1162" s="5">
        <f t="shared" si="37"/>
        <v>642</v>
      </c>
    </row>
    <row r="1163" spans="1:51" hidden="1" x14ac:dyDescent="0.25">
      <c r="A1163" t="s">
        <v>2088</v>
      </c>
      <c r="B1163" t="s">
        <v>2105</v>
      </c>
      <c r="C1163" t="s">
        <v>2090</v>
      </c>
      <c r="E1163" t="s">
        <v>257</v>
      </c>
      <c r="F1163">
        <v>13</v>
      </c>
      <c r="G1163" t="s">
        <v>303</v>
      </c>
      <c r="H1163">
        <v>10.992226560000001</v>
      </c>
      <c r="I1163">
        <v>10.95926493</v>
      </c>
      <c r="J1163">
        <v>113.68226493</v>
      </c>
      <c r="K1163">
        <v>113.68226493</v>
      </c>
      <c r="L1163">
        <v>0.03</v>
      </c>
      <c r="M1163">
        <v>40.696476269999998</v>
      </c>
      <c r="N1163">
        <v>-82.510729549999994</v>
      </c>
      <c r="O1163">
        <v>40.696026600000003</v>
      </c>
      <c r="P1163">
        <v>-82.510949819999993</v>
      </c>
      <c r="Q1163" t="s">
        <v>2106</v>
      </c>
      <c r="S1163" s="1">
        <v>45497</v>
      </c>
      <c r="T1163" t="s">
        <v>2107</v>
      </c>
      <c r="U1163" t="s">
        <v>56</v>
      </c>
      <c r="V1163" t="s">
        <v>96</v>
      </c>
      <c r="W1163" t="s">
        <v>84</v>
      </c>
      <c r="X1163" s="4" t="s">
        <v>84</v>
      </c>
      <c r="Y1163" t="s">
        <v>59</v>
      </c>
      <c r="AC1163" t="s">
        <v>60</v>
      </c>
      <c r="AG1163" t="s">
        <v>54</v>
      </c>
      <c r="AH1163" t="s">
        <v>54</v>
      </c>
      <c r="AJ1163" t="s">
        <v>62</v>
      </c>
      <c r="AM1163" t="s">
        <v>54</v>
      </c>
      <c r="AX1163" s="2" t="str">
        <f t="shared" si="36"/>
        <v/>
      </c>
      <c r="AY1163" t="str">
        <f t="shared" si="37"/>
        <v/>
      </c>
    </row>
    <row r="1164" spans="1:51" hidden="1" x14ac:dyDescent="0.25">
      <c r="A1164" t="s">
        <v>2088</v>
      </c>
      <c r="B1164" t="s">
        <v>2108</v>
      </c>
      <c r="C1164" t="s">
        <v>2090</v>
      </c>
      <c r="E1164" t="s">
        <v>257</v>
      </c>
      <c r="F1164">
        <v>13</v>
      </c>
      <c r="G1164" t="s">
        <v>229</v>
      </c>
      <c r="H1164">
        <v>11.01</v>
      </c>
      <c r="I1164">
        <v>12.064</v>
      </c>
      <c r="J1164">
        <v>114.751</v>
      </c>
      <c r="K1164">
        <v>114.751</v>
      </c>
      <c r="L1164">
        <v>1.054</v>
      </c>
      <c r="M1164">
        <v>40.696713520000003</v>
      </c>
      <c r="N1164">
        <v>-82.510571249999998</v>
      </c>
      <c r="O1164">
        <v>40.710892649999998</v>
      </c>
      <c r="P1164">
        <v>-82.504514330000006</v>
      </c>
      <c r="Q1164" t="s">
        <v>2109</v>
      </c>
      <c r="R1164" t="s">
        <v>2110</v>
      </c>
      <c r="S1164" s="1">
        <v>45755</v>
      </c>
      <c r="T1164" t="s">
        <v>2111</v>
      </c>
      <c r="U1164" t="s">
        <v>56</v>
      </c>
      <c r="V1164" t="s">
        <v>57</v>
      </c>
      <c r="W1164" t="s">
        <v>286</v>
      </c>
      <c r="X1164" s="4">
        <v>644</v>
      </c>
      <c r="Y1164" t="s">
        <v>59</v>
      </c>
      <c r="AA1164">
        <v>2025</v>
      </c>
      <c r="AC1164" t="s">
        <v>60</v>
      </c>
      <c r="AG1164" t="s">
        <v>61</v>
      </c>
      <c r="AH1164" t="s">
        <v>54</v>
      </c>
      <c r="AI1164" s="1">
        <v>45873</v>
      </c>
      <c r="AJ1164" t="s">
        <v>62</v>
      </c>
      <c r="AM1164" t="s">
        <v>54</v>
      </c>
      <c r="AP1164">
        <v>113325</v>
      </c>
      <c r="AX1164" s="2" t="str">
        <f t="shared" si="36"/>
        <v/>
      </c>
      <c r="AY1164" t="str">
        <f t="shared" si="37"/>
        <v/>
      </c>
    </row>
    <row r="1165" spans="1:51" hidden="1" x14ac:dyDescent="0.25">
      <c r="A1165" t="s">
        <v>2088</v>
      </c>
      <c r="B1165" t="s">
        <v>2108</v>
      </c>
      <c r="C1165" t="s">
        <v>2090</v>
      </c>
      <c r="E1165" t="s">
        <v>257</v>
      </c>
      <c r="F1165">
        <v>13</v>
      </c>
      <c r="G1165" t="s">
        <v>229</v>
      </c>
      <c r="H1165">
        <v>11.01</v>
      </c>
      <c r="I1165">
        <v>12.064</v>
      </c>
      <c r="J1165">
        <v>114.751</v>
      </c>
      <c r="K1165">
        <v>114.751</v>
      </c>
      <c r="L1165">
        <v>1.054</v>
      </c>
      <c r="M1165">
        <v>40.696713520000003</v>
      </c>
      <c r="N1165">
        <v>-82.510571249999998</v>
      </c>
      <c r="O1165">
        <v>40.710892649999998</v>
      </c>
      <c r="P1165">
        <v>-82.504514330000006</v>
      </c>
      <c r="Q1165" t="s">
        <v>2109</v>
      </c>
      <c r="R1165" t="s">
        <v>2110</v>
      </c>
      <c r="S1165" s="1">
        <v>45755</v>
      </c>
      <c r="T1165" t="s">
        <v>2112</v>
      </c>
      <c r="U1165" t="s">
        <v>56</v>
      </c>
      <c r="V1165" t="s">
        <v>57</v>
      </c>
      <c r="W1165" t="s">
        <v>286</v>
      </c>
      <c r="X1165" s="4">
        <v>644</v>
      </c>
      <c r="Y1165" t="s">
        <v>64</v>
      </c>
      <c r="AA1165">
        <v>2025</v>
      </c>
      <c r="AC1165" t="s">
        <v>60</v>
      </c>
      <c r="AG1165" t="s">
        <v>61</v>
      </c>
      <c r="AH1165" t="s">
        <v>54</v>
      </c>
      <c r="AI1165" s="1">
        <v>45873</v>
      </c>
      <c r="AJ1165" t="s">
        <v>62</v>
      </c>
      <c r="AM1165" t="s">
        <v>54</v>
      </c>
      <c r="AP1165">
        <v>113325</v>
      </c>
      <c r="AX1165" s="2" t="str">
        <f t="shared" si="36"/>
        <v/>
      </c>
      <c r="AY1165" t="str">
        <f t="shared" si="37"/>
        <v/>
      </c>
    </row>
    <row r="1166" spans="1:51" hidden="1" x14ac:dyDescent="0.25">
      <c r="A1166" t="s">
        <v>2088</v>
      </c>
      <c r="B1166" t="s">
        <v>2108</v>
      </c>
      <c r="C1166" t="s">
        <v>2090</v>
      </c>
      <c r="E1166" t="s">
        <v>257</v>
      </c>
      <c r="F1166">
        <v>13</v>
      </c>
      <c r="G1166" t="s">
        <v>229</v>
      </c>
      <c r="H1166">
        <v>11.01</v>
      </c>
      <c r="I1166">
        <v>12.064</v>
      </c>
      <c r="J1166">
        <v>114.751</v>
      </c>
      <c r="K1166">
        <v>114.751</v>
      </c>
      <c r="L1166">
        <v>1.054</v>
      </c>
      <c r="M1166">
        <v>40.696713520000003</v>
      </c>
      <c r="N1166">
        <v>-82.510571249999998</v>
      </c>
      <c r="O1166">
        <v>40.710892649999998</v>
      </c>
      <c r="P1166">
        <v>-82.504514330000006</v>
      </c>
      <c r="Q1166" t="s">
        <v>2109</v>
      </c>
      <c r="R1166" t="s">
        <v>2110</v>
      </c>
      <c r="S1166" s="1">
        <v>45755</v>
      </c>
      <c r="T1166" t="s">
        <v>2113</v>
      </c>
      <c r="U1166" t="s">
        <v>56</v>
      </c>
      <c r="V1166" t="s">
        <v>74</v>
      </c>
      <c r="W1166" t="s">
        <v>286</v>
      </c>
      <c r="X1166" s="4">
        <v>644</v>
      </c>
      <c r="Y1166" t="s">
        <v>59</v>
      </c>
      <c r="AA1166">
        <v>2025</v>
      </c>
      <c r="AC1166" t="s">
        <v>60</v>
      </c>
      <c r="AG1166" t="s">
        <v>61</v>
      </c>
      <c r="AH1166" t="s">
        <v>54</v>
      </c>
      <c r="AI1166" s="1">
        <v>45873</v>
      </c>
      <c r="AJ1166" t="s">
        <v>62</v>
      </c>
      <c r="AM1166" t="s">
        <v>54</v>
      </c>
      <c r="AP1166">
        <v>113325</v>
      </c>
      <c r="AX1166" s="2" t="str">
        <f t="shared" si="36"/>
        <v/>
      </c>
      <c r="AY1166" t="str">
        <f t="shared" si="37"/>
        <v/>
      </c>
    </row>
    <row r="1167" spans="1:51" hidden="1" x14ac:dyDescent="0.25">
      <c r="A1167" t="s">
        <v>2088</v>
      </c>
      <c r="B1167" t="s">
        <v>2114</v>
      </c>
      <c r="C1167" t="s">
        <v>2090</v>
      </c>
      <c r="E1167" t="s">
        <v>257</v>
      </c>
      <c r="F1167">
        <v>13</v>
      </c>
      <c r="G1167" t="s">
        <v>51</v>
      </c>
      <c r="H1167">
        <v>11.01200446</v>
      </c>
      <c r="I1167">
        <v>12.064</v>
      </c>
      <c r="J1167">
        <v>114.751</v>
      </c>
      <c r="K1167">
        <v>114.751</v>
      </c>
      <c r="L1167">
        <v>1.054</v>
      </c>
      <c r="M1167">
        <v>40.696795950000002</v>
      </c>
      <c r="N1167">
        <v>-82.510781440000002</v>
      </c>
      <c r="O1167">
        <v>40.710958380000001</v>
      </c>
      <c r="P1167">
        <v>-82.504723609999999</v>
      </c>
      <c r="Q1167" t="s">
        <v>2109</v>
      </c>
      <c r="R1167" t="s">
        <v>2110</v>
      </c>
      <c r="S1167" s="1">
        <v>45755</v>
      </c>
      <c r="T1167" t="s">
        <v>2115</v>
      </c>
      <c r="U1167" t="s">
        <v>56</v>
      </c>
      <c r="V1167" t="s">
        <v>57</v>
      </c>
      <c r="W1167" t="s">
        <v>286</v>
      </c>
      <c r="X1167" s="4">
        <v>644</v>
      </c>
      <c r="Y1167" t="s">
        <v>64</v>
      </c>
      <c r="AA1167">
        <v>2025</v>
      </c>
      <c r="AC1167" t="s">
        <v>60</v>
      </c>
      <c r="AG1167" t="s">
        <v>61</v>
      </c>
      <c r="AH1167" t="s">
        <v>54</v>
      </c>
      <c r="AI1167" s="1">
        <v>45873</v>
      </c>
      <c r="AJ1167" t="s">
        <v>62</v>
      </c>
      <c r="AM1167" t="s">
        <v>54</v>
      </c>
      <c r="AP1167">
        <v>113325</v>
      </c>
      <c r="AX1167" s="2" t="str">
        <f t="shared" si="36"/>
        <v/>
      </c>
      <c r="AY1167" t="str">
        <f t="shared" si="37"/>
        <v/>
      </c>
    </row>
    <row r="1168" spans="1:51" hidden="1" x14ac:dyDescent="0.25">
      <c r="A1168" t="s">
        <v>2088</v>
      </c>
      <c r="B1168" t="s">
        <v>2114</v>
      </c>
      <c r="C1168" t="s">
        <v>2090</v>
      </c>
      <c r="E1168" t="s">
        <v>257</v>
      </c>
      <c r="F1168">
        <v>13</v>
      </c>
      <c r="G1168" t="s">
        <v>51</v>
      </c>
      <c r="H1168">
        <v>11.01200446</v>
      </c>
      <c r="I1168">
        <v>12.064</v>
      </c>
      <c r="J1168">
        <v>114.751</v>
      </c>
      <c r="K1168">
        <v>114.751</v>
      </c>
      <c r="L1168">
        <v>1.054</v>
      </c>
      <c r="M1168">
        <v>40.696795950000002</v>
      </c>
      <c r="N1168">
        <v>-82.510781440000002</v>
      </c>
      <c r="O1168">
        <v>40.710958380000001</v>
      </c>
      <c r="P1168">
        <v>-82.504723609999999</v>
      </c>
      <c r="Q1168" t="s">
        <v>2109</v>
      </c>
      <c r="R1168" t="s">
        <v>2110</v>
      </c>
      <c r="S1168" s="1">
        <v>45755</v>
      </c>
      <c r="T1168" t="s">
        <v>2116</v>
      </c>
      <c r="U1168" t="s">
        <v>56</v>
      </c>
      <c r="V1168" t="s">
        <v>74</v>
      </c>
      <c r="W1168" t="s">
        <v>286</v>
      </c>
      <c r="X1168" s="4">
        <v>644</v>
      </c>
      <c r="Y1168" t="s">
        <v>59</v>
      </c>
      <c r="AA1168">
        <v>2025</v>
      </c>
      <c r="AC1168" t="s">
        <v>60</v>
      </c>
      <c r="AG1168" t="s">
        <v>61</v>
      </c>
      <c r="AH1168" t="s">
        <v>54</v>
      </c>
      <c r="AI1168" s="1">
        <v>45873</v>
      </c>
      <c r="AJ1168" t="s">
        <v>62</v>
      </c>
      <c r="AM1168" t="s">
        <v>54</v>
      </c>
      <c r="AP1168">
        <v>113325</v>
      </c>
      <c r="AX1168" s="2" t="str">
        <f t="shared" si="36"/>
        <v/>
      </c>
      <c r="AY1168" t="str">
        <f t="shared" si="37"/>
        <v/>
      </c>
    </row>
    <row r="1169" spans="1:51" hidden="1" x14ac:dyDescent="0.25">
      <c r="A1169" t="s">
        <v>2088</v>
      </c>
      <c r="B1169" t="s">
        <v>2114</v>
      </c>
      <c r="C1169" t="s">
        <v>2090</v>
      </c>
      <c r="E1169" t="s">
        <v>257</v>
      </c>
      <c r="F1169">
        <v>13</v>
      </c>
      <c r="G1169" t="s">
        <v>51</v>
      </c>
      <c r="H1169">
        <v>11.01200446</v>
      </c>
      <c r="I1169">
        <v>12.064</v>
      </c>
      <c r="J1169">
        <v>114.751</v>
      </c>
      <c r="K1169">
        <v>114.751</v>
      </c>
      <c r="L1169">
        <v>1.054</v>
      </c>
      <c r="M1169">
        <v>40.696795950000002</v>
      </c>
      <c r="N1169">
        <v>-82.510781440000002</v>
      </c>
      <c r="O1169">
        <v>40.710958380000001</v>
      </c>
      <c r="P1169">
        <v>-82.504723609999999</v>
      </c>
      <c r="Q1169" t="s">
        <v>2109</v>
      </c>
      <c r="R1169" t="s">
        <v>2110</v>
      </c>
      <c r="S1169" s="1">
        <v>45755</v>
      </c>
      <c r="T1169" t="s">
        <v>2117</v>
      </c>
      <c r="U1169" t="s">
        <v>56</v>
      </c>
      <c r="V1169" t="s">
        <v>57</v>
      </c>
      <c r="W1169" t="s">
        <v>286</v>
      </c>
      <c r="X1169" s="4">
        <v>644</v>
      </c>
      <c r="Y1169" t="s">
        <v>59</v>
      </c>
      <c r="AA1169">
        <v>2025</v>
      </c>
      <c r="AC1169" t="s">
        <v>60</v>
      </c>
      <c r="AG1169" t="s">
        <v>61</v>
      </c>
      <c r="AH1169" t="s">
        <v>54</v>
      </c>
      <c r="AI1169" s="1">
        <v>45873</v>
      </c>
      <c r="AJ1169" t="s">
        <v>62</v>
      </c>
      <c r="AM1169" t="s">
        <v>54</v>
      </c>
      <c r="AP1169">
        <v>113325</v>
      </c>
      <c r="AX1169" s="2" t="str">
        <f t="shared" si="36"/>
        <v/>
      </c>
      <c r="AY1169" t="str">
        <f t="shared" si="37"/>
        <v/>
      </c>
    </row>
    <row r="1170" spans="1:51" hidden="1" x14ac:dyDescent="0.25">
      <c r="A1170" t="s">
        <v>2088</v>
      </c>
      <c r="B1170" t="s">
        <v>2118</v>
      </c>
      <c r="C1170" t="s">
        <v>2090</v>
      </c>
      <c r="E1170" t="s">
        <v>257</v>
      </c>
      <c r="F1170">
        <v>13</v>
      </c>
      <c r="G1170" t="s">
        <v>51</v>
      </c>
      <c r="H1170">
        <v>11.014519440000001</v>
      </c>
      <c r="I1170">
        <v>11.056944059999999</v>
      </c>
      <c r="J1170">
        <v>113.74394406</v>
      </c>
      <c r="K1170">
        <v>113.74394406</v>
      </c>
      <c r="L1170">
        <v>0.04</v>
      </c>
      <c r="M1170">
        <v>40.696839990000001</v>
      </c>
      <c r="N1170">
        <v>-82.510800169999996</v>
      </c>
      <c r="O1170">
        <v>40.697415990000003</v>
      </c>
      <c r="P1170">
        <v>-82.510521560000001</v>
      </c>
      <c r="Q1170" t="s">
        <v>2106</v>
      </c>
      <c r="S1170" s="1">
        <v>45755</v>
      </c>
      <c r="T1170" t="s">
        <v>2119</v>
      </c>
      <c r="U1170" t="s">
        <v>56</v>
      </c>
      <c r="V1170" t="s">
        <v>96</v>
      </c>
      <c r="W1170" t="s">
        <v>286</v>
      </c>
      <c r="X1170" s="4">
        <v>644</v>
      </c>
      <c r="Y1170" t="s">
        <v>59</v>
      </c>
      <c r="AA1170">
        <v>2025</v>
      </c>
      <c r="AC1170" t="s">
        <v>60</v>
      </c>
      <c r="AG1170" t="s">
        <v>54</v>
      </c>
      <c r="AH1170" t="s">
        <v>54</v>
      </c>
      <c r="AI1170" s="1">
        <v>45873</v>
      </c>
      <c r="AJ1170" t="s">
        <v>62</v>
      </c>
      <c r="AM1170" t="s">
        <v>54</v>
      </c>
      <c r="AP1170">
        <v>113325</v>
      </c>
      <c r="AX1170" s="2" t="str">
        <f t="shared" si="36"/>
        <v/>
      </c>
      <c r="AY1170" t="str">
        <f t="shared" si="37"/>
        <v/>
      </c>
    </row>
    <row r="1171" spans="1:51" hidden="1" x14ac:dyDescent="0.25">
      <c r="A1171" t="s">
        <v>2088</v>
      </c>
      <c r="B1171" t="s">
        <v>2120</v>
      </c>
      <c r="C1171" t="s">
        <v>2090</v>
      </c>
      <c r="E1171" t="s">
        <v>257</v>
      </c>
      <c r="F1171">
        <v>13</v>
      </c>
      <c r="G1171" t="s">
        <v>229</v>
      </c>
      <c r="H1171">
        <v>12.02418632</v>
      </c>
      <c r="I1171">
        <v>12.052899999999999</v>
      </c>
      <c r="J1171">
        <v>114.77589999999999</v>
      </c>
      <c r="K1171">
        <v>114.77589999999999</v>
      </c>
      <c r="L1171">
        <v>0.03</v>
      </c>
      <c r="M1171">
        <v>40.710404050000001</v>
      </c>
      <c r="N1171">
        <v>-82.504928820000003</v>
      </c>
      <c r="O1171">
        <v>40.710753240000003</v>
      </c>
      <c r="P1171">
        <v>-82.504649200000003</v>
      </c>
      <c r="Q1171" t="s">
        <v>2121</v>
      </c>
      <c r="S1171" s="1">
        <v>45497</v>
      </c>
      <c r="T1171" t="s">
        <v>2122</v>
      </c>
      <c r="U1171" t="s">
        <v>56</v>
      </c>
      <c r="V1171" t="s">
        <v>96</v>
      </c>
      <c r="W1171" t="s">
        <v>286</v>
      </c>
      <c r="X1171" s="4">
        <v>644</v>
      </c>
      <c r="Y1171" t="s">
        <v>59</v>
      </c>
      <c r="AA1171">
        <v>2025</v>
      </c>
      <c r="AC1171" t="s">
        <v>60</v>
      </c>
      <c r="AG1171" t="s">
        <v>54</v>
      </c>
      <c r="AH1171" t="s">
        <v>54</v>
      </c>
      <c r="AJ1171" t="s">
        <v>62</v>
      </c>
      <c r="AM1171" t="s">
        <v>54</v>
      </c>
      <c r="AP1171">
        <v>113325</v>
      </c>
      <c r="AX1171" s="2" t="str">
        <f t="shared" si="36"/>
        <v/>
      </c>
      <c r="AY1171" t="str">
        <f t="shared" si="37"/>
        <v/>
      </c>
    </row>
    <row r="1172" spans="1:51" hidden="1" x14ac:dyDescent="0.25">
      <c r="A1172" t="s">
        <v>2088</v>
      </c>
      <c r="B1172" t="s">
        <v>2123</v>
      </c>
      <c r="C1172" t="s">
        <v>2090</v>
      </c>
      <c r="E1172" t="s">
        <v>257</v>
      </c>
      <c r="F1172">
        <v>13</v>
      </c>
      <c r="G1172" t="s">
        <v>51</v>
      </c>
      <c r="H1172">
        <v>12.06269524</v>
      </c>
      <c r="I1172">
        <v>13.128026200000001</v>
      </c>
      <c r="J1172">
        <v>115.81504502999999</v>
      </c>
      <c r="K1172">
        <v>115.81504502999999</v>
      </c>
      <c r="M1172">
        <v>40.710950480000001</v>
      </c>
      <c r="N1172">
        <v>-82.504719499999993</v>
      </c>
      <c r="O1172">
        <v>40.725882220000003</v>
      </c>
      <c r="P1172">
        <v>-82.503778429999997</v>
      </c>
      <c r="Q1172" t="s">
        <v>2110</v>
      </c>
      <c r="R1172" t="s">
        <v>2124</v>
      </c>
      <c r="S1172" s="1">
        <v>45755</v>
      </c>
      <c r="T1172" t="s">
        <v>2125</v>
      </c>
      <c r="U1172" t="s">
        <v>87</v>
      </c>
      <c r="V1172" t="s">
        <v>74</v>
      </c>
      <c r="W1172" t="s">
        <v>286</v>
      </c>
      <c r="X1172" s="4">
        <v>644</v>
      </c>
      <c r="Y1172" t="s">
        <v>59</v>
      </c>
      <c r="Z1172" t="s">
        <v>497</v>
      </c>
      <c r="AA1172">
        <v>2025</v>
      </c>
      <c r="AC1172" t="s">
        <v>60</v>
      </c>
      <c r="AG1172" t="s">
        <v>61</v>
      </c>
      <c r="AH1172" t="s">
        <v>54</v>
      </c>
      <c r="AJ1172" t="s">
        <v>62</v>
      </c>
      <c r="AM1172" t="s">
        <v>54</v>
      </c>
      <c r="AP1172">
        <v>113325</v>
      </c>
      <c r="AX1172" s="2" t="str">
        <f t="shared" si="36"/>
        <v/>
      </c>
      <c r="AY1172" t="str">
        <f t="shared" si="37"/>
        <v/>
      </c>
    </row>
    <row r="1173" spans="1:51" hidden="1" x14ac:dyDescent="0.25">
      <c r="A1173" t="s">
        <v>2088</v>
      </c>
      <c r="B1173" t="s">
        <v>2123</v>
      </c>
      <c r="C1173" t="s">
        <v>2090</v>
      </c>
      <c r="E1173" t="s">
        <v>257</v>
      </c>
      <c r="F1173">
        <v>13</v>
      </c>
      <c r="G1173" t="s">
        <v>51</v>
      </c>
      <c r="H1173">
        <v>12.06269524</v>
      </c>
      <c r="I1173">
        <v>13.128026200000001</v>
      </c>
      <c r="J1173">
        <v>115.81504502999999</v>
      </c>
      <c r="K1173">
        <v>115.81504502999999</v>
      </c>
      <c r="M1173">
        <v>40.710950480000001</v>
      </c>
      <c r="N1173">
        <v>-82.504719499999993</v>
      </c>
      <c r="O1173">
        <v>40.725882220000003</v>
      </c>
      <c r="P1173">
        <v>-82.503778429999997</v>
      </c>
      <c r="Q1173" t="s">
        <v>2110</v>
      </c>
      <c r="R1173" t="s">
        <v>2124</v>
      </c>
      <c r="S1173" s="1">
        <v>45755</v>
      </c>
      <c r="T1173" t="s">
        <v>2126</v>
      </c>
      <c r="U1173" t="s">
        <v>87</v>
      </c>
      <c r="V1173" t="s">
        <v>57</v>
      </c>
      <c r="W1173" t="s">
        <v>286</v>
      </c>
      <c r="X1173" s="4">
        <v>644</v>
      </c>
      <c r="Y1173" t="s">
        <v>59</v>
      </c>
      <c r="Z1173" t="s">
        <v>497</v>
      </c>
      <c r="AA1173">
        <v>2025</v>
      </c>
      <c r="AC1173" t="s">
        <v>60</v>
      </c>
      <c r="AG1173" t="s">
        <v>61</v>
      </c>
      <c r="AH1173" t="s">
        <v>54</v>
      </c>
      <c r="AJ1173" t="s">
        <v>62</v>
      </c>
      <c r="AM1173" t="s">
        <v>54</v>
      </c>
      <c r="AP1173">
        <v>113325</v>
      </c>
      <c r="AX1173" s="2" t="str">
        <f t="shared" si="36"/>
        <v/>
      </c>
      <c r="AY1173" t="str">
        <f t="shared" si="37"/>
        <v/>
      </c>
    </row>
    <row r="1174" spans="1:51" hidden="1" x14ac:dyDescent="0.25">
      <c r="A1174" t="s">
        <v>2088</v>
      </c>
      <c r="B1174" t="s">
        <v>2123</v>
      </c>
      <c r="C1174" t="s">
        <v>2090</v>
      </c>
      <c r="E1174" t="s">
        <v>257</v>
      </c>
      <c r="F1174">
        <v>13</v>
      </c>
      <c r="G1174" t="s">
        <v>51</v>
      </c>
      <c r="H1174">
        <v>12.06269524</v>
      </c>
      <c r="I1174">
        <v>13.128026200000001</v>
      </c>
      <c r="J1174">
        <v>115.81504502999999</v>
      </c>
      <c r="K1174">
        <v>115.81504502999999</v>
      </c>
      <c r="M1174">
        <v>40.710950480000001</v>
      </c>
      <c r="N1174">
        <v>-82.504719499999993</v>
      </c>
      <c r="O1174">
        <v>40.725882220000003</v>
      </c>
      <c r="P1174">
        <v>-82.503778429999997</v>
      </c>
      <c r="Q1174" t="s">
        <v>2110</v>
      </c>
      <c r="R1174" t="s">
        <v>2124</v>
      </c>
      <c r="S1174" s="1">
        <v>45755</v>
      </c>
      <c r="T1174" t="s">
        <v>2127</v>
      </c>
      <c r="U1174" t="s">
        <v>87</v>
      </c>
      <c r="V1174" t="s">
        <v>57</v>
      </c>
      <c r="W1174" t="s">
        <v>286</v>
      </c>
      <c r="X1174" s="4">
        <v>644</v>
      </c>
      <c r="Y1174" t="s">
        <v>64</v>
      </c>
      <c r="Z1174" t="s">
        <v>497</v>
      </c>
      <c r="AA1174">
        <v>2025</v>
      </c>
      <c r="AC1174" t="s">
        <v>60</v>
      </c>
      <c r="AG1174" t="s">
        <v>61</v>
      </c>
      <c r="AH1174" t="s">
        <v>54</v>
      </c>
      <c r="AJ1174" t="s">
        <v>62</v>
      </c>
      <c r="AM1174" t="s">
        <v>54</v>
      </c>
      <c r="AP1174">
        <v>113325</v>
      </c>
      <c r="AX1174" s="2" t="str">
        <f t="shared" si="36"/>
        <v/>
      </c>
      <c r="AY1174" t="str">
        <f t="shared" si="37"/>
        <v/>
      </c>
    </row>
    <row r="1175" spans="1:51" hidden="1" x14ac:dyDescent="0.25">
      <c r="A1175" t="s">
        <v>2088</v>
      </c>
      <c r="B1175" t="s">
        <v>2128</v>
      </c>
      <c r="C1175" t="s">
        <v>2090</v>
      </c>
      <c r="E1175" t="s">
        <v>257</v>
      </c>
      <c r="F1175">
        <v>13</v>
      </c>
      <c r="G1175" t="s">
        <v>229</v>
      </c>
      <c r="H1175">
        <v>12.064</v>
      </c>
      <c r="I1175">
        <v>13.122999999999999</v>
      </c>
      <c r="J1175">
        <v>115.81</v>
      </c>
      <c r="K1175">
        <v>115.81</v>
      </c>
      <c r="M1175">
        <v>40.710884739999997</v>
      </c>
      <c r="N1175">
        <v>-82.504510229999994</v>
      </c>
      <c r="O1175">
        <v>40.725883660000001</v>
      </c>
      <c r="P1175">
        <v>-82.503518700000001</v>
      </c>
      <c r="Q1175" t="s">
        <v>2110</v>
      </c>
      <c r="R1175" t="s">
        <v>2124</v>
      </c>
      <c r="S1175" s="1">
        <v>45755</v>
      </c>
      <c r="T1175" t="s">
        <v>2129</v>
      </c>
      <c r="U1175" t="s">
        <v>87</v>
      </c>
      <c r="V1175" t="s">
        <v>57</v>
      </c>
      <c r="W1175" t="s">
        <v>286</v>
      </c>
      <c r="X1175" s="4">
        <v>644</v>
      </c>
      <c r="Y1175" t="s">
        <v>64</v>
      </c>
      <c r="Z1175" t="s">
        <v>497</v>
      </c>
      <c r="AA1175">
        <v>2025</v>
      </c>
      <c r="AC1175" t="s">
        <v>60</v>
      </c>
      <c r="AG1175" t="s">
        <v>61</v>
      </c>
      <c r="AH1175" t="s">
        <v>54</v>
      </c>
      <c r="AJ1175" t="s">
        <v>62</v>
      </c>
      <c r="AM1175" t="s">
        <v>54</v>
      </c>
      <c r="AP1175">
        <v>113325</v>
      </c>
      <c r="AX1175" s="2" t="str">
        <f t="shared" si="36"/>
        <v/>
      </c>
      <c r="AY1175" t="str">
        <f t="shared" si="37"/>
        <v/>
      </c>
    </row>
    <row r="1176" spans="1:51" hidden="1" x14ac:dyDescent="0.25">
      <c r="A1176" t="s">
        <v>2088</v>
      </c>
      <c r="B1176" t="s">
        <v>2128</v>
      </c>
      <c r="C1176" t="s">
        <v>2090</v>
      </c>
      <c r="E1176" t="s">
        <v>257</v>
      </c>
      <c r="F1176">
        <v>13</v>
      </c>
      <c r="G1176" t="s">
        <v>229</v>
      </c>
      <c r="H1176">
        <v>12.064</v>
      </c>
      <c r="I1176">
        <v>13.122999999999999</v>
      </c>
      <c r="J1176">
        <v>115.81</v>
      </c>
      <c r="K1176">
        <v>115.81</v>
      </c>
      <c r="M1176">
        <v>40.710884739999997</v>
      </c>
      <c r="N1176">
        <v>-82.504510229999994</v>
      </c>
      <c r="O1176">
        <v>40.725883660000001</v>
      </c>
      <c r="P1176">
        <v>-82.503518700000001</v>
      </c>
      <c r="Q1176" t="s">
        <v>2110</v>
      </c>
      <c r="R1176" t="s">
        <v>2124</v>
      </c>
      <c r="S1176" s="1">
        <v>45755</v>
      </c>
      <c r="T1176" t="s">
        <v>2130</v>
      </c>
      <c r="U1176" t="s">
        <v>87</v>
      </c>
      <c r="V1176" t="s">
        <v>57</v>
      </c>
      <c r="W1176" t="s">
        <v>286</v>
      </c>
      <c r="X1176" s="4">
        <v>644</v>
      </c>
      <c r="Y1176" t="s">
        <v>59</v>
      </c>
      <c r="Z1176" t="s">
        <v>497</v>
      </c>
      <c r="AA1176">
        <v>2025</v>
      </c>
      <c r="AC1176" t="s">
        <v>60</v>
      </c>
      <c r="AG1176" t="s">
        <v>61</v>
      </c>
      <c r="AH1176" t="s">
        <v>54</v>
      </c>
      <c r="AJ1176" t="s">
        <v>62</v>
      </c>
      <c r="AM1176" t="s">
        <v>54</v>
      </c>
      <c r="AP1176">
        <v>113325</v>
      </c>
      <c r="AX1176" s="2" t="str">
        <f t="shared" si="36"/>
        <v/>
      </c>
      <c r="AY1176" t="str">
        <f t="shared" si="37"/>
        <v/>
      </c>
    </row>
    <row r="1177" spans="1:51" hidden="1" x14ac:dyDescent="0.25">
      <c r="A1177" t="s">
        <v>2088</v>
      </c>
      <c r="B1177" t="s">
        <v>2128</v>
      </c>
      <c r="C1177" t="s">
        <v>2090</v>
      </c>
      <c r="E1177" t="s">
        <v>257</v>
      </c>
      <c r="F1177">
        <v>13</v>
      </c>
      <c r="G1177" t="s">
        <v>229</v>
      </c>
      <c r="H1177">
        <v>12.064</v>
      </c>
      <c r="I1177">
        <v>13.122999999999999</v>
      </c>
      <c r="J1177">
        <v>115.81</v>
      </c>
      <c r="K1177">
        <v>115.81</v>
      </c>
      <c r="M1177">
        <v>40.710884739999997</v>
      </c>
      <c r="N1177">
        <v>-82.504510229999994</v>
      </c>
      <c r="O1177">
        <v>40.725883660000001</v>
      </c>
      <c r="P1177">
        <v>-82.503518700000001</v>
      </c>
      <c r="Q1177" t="s">
        <v>2110</v>
      </c>
      <c r="R1177" t="s">
        <v>2124</v>
      </c>
      <c r="S1177" s="1">
        <v>45755</v>
      </c>
      <c r="T1177" t="s">
        <v>2131</v>
      </c>
      <c r="U1177" t="s">
        <v>87</v>
      </c>
      <c r="V1177" t="s">
        <v>74</v>
      </c>
      <c r="W1177" t="s">
        <v>286</v>
      </c>
      <c r="X1177" s="4">
        <v>644</v>
      </c>
      <c r="Y1177" t="s">
        <v>59</v>
      </c>
      <c r="Z1177" t="s">
        <v>497</v>
      </c>
      <c r="AA1177">
        <v>2025</v>
      </c>
      <c r="AC1177" t="s">
        <v>60</v>
      </c>
      <c r="AG1177" t="s">
        <v>61</v>
      </c>
      <c r="AH1177" t="s">
        <v>54</v>
      </c>
      <c r="AJ1177" t="s">
        <v>62</v>
      </c>
      <c r="AM1177" t="s">
        <v>54</v>
      </c>
      <c r="AP1177">
        <v>113325</v>
      </c>
      <c r="AX1177" s="2" t="str">
        <f t="shared" si="36"/>
        <v/>
      </c>
      <c r="AY1177" t="str">
        <f t="shared" si="37"/>
        <v/>
      </c>
    </row>
    <row r="1178" spans="1:51" s="5" customFormat="1" x14ac:dyDescent="0.25">
      <c r="A1178" s="5" t="s">
        <v>2103</v>
      </c>
      <c r="B1178" s="5" t="s">
        <v>2132</v>
      </c>
      <c r="C1178" s="5" t="s">
        <v>2090</v>
      </c>
      <c r="E1178" s="5" t="s">
        <v>257</v>
      </c>
      <c r="F1178" s="5">
        <v>13</v>
      </c>
      <c r="G1178" s="5" t="s">
        <v>51</v>
      </c>
      <c r="H1178" s="5">
        <v>7.25040759</v>
      </c>
      <c r="I1178" s="5">
        <v>11.010436800000001</v>
      </c>
      <c r="J1178">
        <v>113.73500989999999</v>
      </c>
      <c r="K1178">
        <v>113.73500989999999</v>
      </c>
      <c r="L1178" s="5">
        <v>3.76</v>
      </c>
      <c r="M1178">
        <v>40.64562961</v>
      </c>
      <c r="N1178">
        <v>-82.516873869999998</v>
      </c>
      <c r="O1178">
        <v>40.696795950000002</v>
      </c>
      <c r="P1178">
        <v>-82.510781440000002</v>
      </c>
      <c r="Q1178" s="5" t="s">
        <v>1067</v>
      </c>
      <c r="R1178" s="5" t="s">
        <v>2109</v>
      </c>
      <c r="S1178" s="1">
        <v>45519</v>
      </c>
      <c r="T1178" t="s">
        <v>2133</v>
      </c>
      <c r="U1178" t="s">
        <v>56</v>
      </c>
      <c r="V1178" s="5" t="s">
        <v>74</v>
      </c>
      <c r="W1178" s="5" t="s">
        <v>58</v>
      </c>
      <c r="X1178" s="6">
        <v>642</v>
      </c>
      <c r="Y1178" s="5" t="s">
        <v>59</v>
      </c>
      <c r="Z1178"/>
      <c r="AA1178">
        <v>2024</v>
      </c>
      <c r="AB1178"/>
      <c r="AC1178" t="s">
        <v>60</v>
      </c>
      <c r="AD1178"/>
      <c r="AE1178"/>
      <c r="AF1178"/>
      <c r="AG1178" t="s">
        <v>61</v>
      </c>
      <c r="AH1178" t="s">
        <v>54</v>
      </c>
      <c r="AI1178" s="1">
        <v>2022</v>
      </c>
      <c r="AJ1178" t="s">
        <v>62</v>
      </c>
      <c r="AK1178"/>
      <c r="AL1178"/>
      <c r="AM1178" t="s">
        <v>54</v>
      </c>
      <c r="AN1178"/>
      <c r="AO1178">
        <v>108033</v>
      </c>
      <c r="AP1178"/>
      <c r="AR1178"/>
      <c r="AS1178"/>
      <c r="AT1178"/>
      <c r="AU1178"/>
      <c r="AV1178"/>
      <c r="AW1178"/>
      <c r="AX1178" s="2" t="str">
        <f t="shared" si="36"/>
        <v>X</v>
      </c>
      <c r="AY1178" s="5">
        <f t="shared" si="37"/>
        <v>642</v>
      </c>
    </row>
    <row r="1179" spans="1:51" s="5" customFormat="1" x14ac:dyDescent="0.25">
      <c r="A1179" s="5" t="s">
        <v>2103</v>
      </c>
      <c r="B1179" s="5" t="s">
        <v>2132</v>
      </c>
      <c r="C1179" s="5" t="s">
        <v>2090</v>
      </c>
      <c r="E1179" s="5" t="s">
        <v>257</v>
      </c>
      <c r="F1179" s="5">
        <v>13</v>
      </c>
      <c r="G1179" s="5" t="s">
        <v>51</v>
      </c>
      <c r="H1179" s="5">
        <v>7.25040759</v>
      </c>
      <c r="I1179" s="5">
        <v>11.010436800000001</v>
      </c>
      <c r="J1179">
        <v>113.73500989999999</v>
      </c>
      <c r="K1179">
        <v>113.73500989999999</v>
      </c>
      <c r="L1179" s="5">
        <v>3.76</v>
      </c>
      <c r="M1179">
        <v>40.64562961</v>
      </c>
      <c r="N1179">
        <v>-82.516873869999998</v>
      </c>
      <c r="O1179">
        <v>40.696795950000002</v>
      </c>
      <c r="P1179">
        <v>-82.510781440000002</v>
      </c>
      <c r="Q1179" s="5" t="s">
        <v>1067</v>
      </c>
      <c r="R1179" s="5" t="s">
        <v>2109</v>
      </c>
      <c r="S1179" s="1">
        <v>45519</v>
      </c>
      <c r="T1179" t="s">
        <v>2134</v>
      </c>
      <c r="U1179" t="s">
        <v>56</v>
      </c>
      <c r="V1179" s="5" t="s">
        <v>57</v>
      </c>
      <c r="W1179" s="5" t="s">
        <v>58</v>
      </c>
      <c r="X1179" s="6">
        <v>642</v>
      </c>
      <c r="Y1179" s="5" t="s">
        <v>64</v>
      </c>
      <c r="Z1179"/>
      <c r="AA1179">
        <v>2024</v>
      </c>
      <c r="AB1179"/>
      <c r="AC1179" t="s">
        <v>60</v>
      </c>
      <c r="AD1179"/>
      <c r="AE1179"/>
      <c r="AF1179"/>
      <c r="AG1179" t="s">
        <v>61</v>
      </c>
      <c r="AH1179" t="s">
        <v>54</v>
      </c>
      <c r="AI1179" s="1">
        <v>2022</v>
      </c>
      <c r="AJ1179" t="s">
        <v>62</v>
      </c>
      <c r="AK1179"/>
      <c r="AL1179"/>
      <c r="AM1179" t="s">
        <v>54</v>
      </c>
      <c r="AN1179"/>
      <c r="AO1179">
        <v>108033</v>
      </c>
      <c r="AP1179"/>
      <c r="AR1179"/>
      <c r="AS1179"/>
      <c r="AT1179"/>
      <c r="AU1179"/>
      <c r="AV1179"/>
      <c r="AW1179"/>
      <c r="AX1179" s="2" t="str">
        <f t="shared" si="36"/>
        <v>X</v>
      </c>
      <c r="AY1179" s="5">
        <f t="shared" si="37"/>
        <v>642</v>
      </c>
    </row>
    <row r="1180" spans="1:51" s="5" customFormat="1" x14ac:dyDescent="0.25">
      <c r="A1180" s="5" t="s">
        <v>2103</v>
      </c>
      <c r="B1180" s="5" t="s">
        <v>2132</v>
      </c>
      <c r="C1180" s="5" t="s">
        <v>2090</v>
      </c>
      <c r="E1180" s="5" t="s">
        <v>257</v>
      </c>
      <c r="F1180" s="5">
        <v>13</v>
      </c>
      <c r="G1180" s="5" t="s">
        <v>51</v>
      </c>
      <c r="H1180" s="5">
        <v>7.25040759</v>
      </c>
      <c r="I1180" s="5">
        <v>11.010436800000001</v>
      </c>
      <c r="J1180">
        <v>113.73500989999999</v>
      </c>
      <c r="K1180">
        <v>113.73500989999999</v>
      </c>
      <c r="L1180" s="5">
        <v>3.76</v>
      </c>
      <c r="M1180">
        <v>40.64562961</v>
      </c>
      <c r="N1180">
        <v>-82.516873869999998</v>
      </c>
      <c r="O1180">
        <v>40.696795950000002</v>
      </c>
      <c r="P1180">
        <v>-82.510781440000002</v>
      </c>
      <c r="Q1180" s="5" t="s">
        <v>1067</v>
      </c>
      <c r="R1180" s="5" t="s">
        <v>2109</v>
      </c>
      <c r="S1180" s="1">
        <v>45519</v>
      </c>
      <c r="T1180" t="s">
        <v>2135</v>
      </c>
      <c r="U1180" t="s">
        <v>56</v>
      </c>
      <c r="V1180" s="5" t="s">
        <v>57</v>
      </c>
      <c r="W1180" s="5" t="s">
        <v>58</v>
      </c>
      <c r="X1180" s="6">
        <v>642</v>
      </c>
      <c r="Y1180" s="5" t="s">
        <v>59</v>
      </c>
      <c r="Z1180"/>
      <c r="AA1180">
        <v>2024</v>
      </c>
      <c r="AB1180"/>
      <c r="AC1180" t="s">
        <v>60</v>
      </c>
      <c r="AD1180"/>
      <c r="AE1180"/>
      <c r="AF1180"/>
      <c r="AG1180" t="s">
        <v>61</v>
      </c>
      <c r="AH1180" t="s">
        <v>54</v>
      </c>
      <c r="AI1180" s="1">
        <v>2022</v>
      </c>
      <c r="AJ1180" t="s">
        <v>62</v>
      </c>
      <c r="AK1180"/>
      <c r="AL1180"/>
      <c r="AM1180" t="s">
        <v>54</v>
      </c>
      <c r="AN1180"/>
      <c r="AO1180">
        <v>108033</v>
      </c>
      <c r="AP1180"/>
      <c r="AR1180"/>
      <c r="AS1180"/>
      <c r="AT1180"/>
      <c r="AU1180"/>
      <c r="AV1180"/>
      <c r="AW1180"/>
      <c r="AX1180" s="2" t="str">
        <f t="shared" si="36"/>
        <v>X</v>
      </c>
      <c r="AY1180" s="5">
        <f t="shared" si="37"/>
        <v>642</v>
      </c>
    </row>
    <row r="1181" spans="1:51" s="5" customFormat="1" x14ac:dyDescent="0.25">
      <c r="A1181" s="5" t="s">
        <v>2088</v>
      </c>
      <c r="B1181" s="5" t="s">
        <v>2132</v>
      </c>
      <c r="C1181" s="5" t="s">
        <v>2090</v>
      </c>
      <c r="E1181" s="5" t="s">
        <v>257</v>
      </c>
      <c r="F1181" s="5">
        <v>13</v>
      </c>
      <c r="G1181" s="5" t="s">
        <v>229</v>
      </c>
      <c r="H1181" s="5">
        <v>7.2497999999999996</v>
      </c>
      <c r="I1181" s="5">
        <v>11.01</v>
      </c>
      <c r="J1181">
        <v>113.73344398</v>
      </c>
      <c r="K1181">
        <v>113.73344398</v>
      </c>
      <c r="L1181" s="5">
        <v>3.76</v>
      </c>
      <c r="M1181">
        <v>40.645578700000002</v>
      </c>
      <c r="N1181">
        <v>-82.516746069999996</v>
      </c>
      <c r="O1181">
        <v>40.696713520000003</v>
      </c>
      <c r="P1181">
        <v>-82.510571249999998</v>
      </c>
      <c r="Q1181" s="5" t="s">
        <v>1067</v>
      </c>
      <c r="R1181" s="5" t="s">
        <v>2109</v>
      </c>
      <c r="S1181" s="1">
        <v>45754</v>
      </c>
      <c r="T1181" t="s">
        <v>2136</v>
      </c>
      <c r="U1181" t="s">
        <v>56</v>
      </c>
      <c r="V1181" s="5" t="s">
        <v>57</v>
      </c>
      <c r="W1181" s="5" t="s">
        <v>58</v>
      </c>
      <c r="X1181" s="6">
        <v>642</v>
      </c>
      <c r="Y1181" s="5" t="s">
        <v>59</v>
      </c>
      <c r="Z1181"/>
      <c r="AA1181">
        <v>2025</v>
      </c>
      <c r="AB1181"/>
      <c r="AC1181" t="s">
        <v>60</v>
      </c>
      <c r="AD1181"/>
      <c r="AE1181"/>
      <c r="AF1181"/>
      <c r="AG1181" t="s">
        <v>61</v>
      </c>
      <c r="AH1181" t="s">
        <v>54</v>
      </c>
      <c r="AI1181" s="1">
        <v>2022</v>
      </c>
      <c r="AJ1181" t="s">
        <v>62</v>
      </c>
      <c r="AK1181"/>
      <c r="AL1181"/>
      <c r="AM1181" t="s">
        <v>54</v>
      </c>
      <c r="AN1181"/>
      <c r="AO1181">
        <v>110010</v>
      </c>
      <c r="AP1181"/>
      <c r="AQ1181" s="5">
        <v>108033</v>
      </c>
      <c r="AR1181"/>
      <c r="AS1181"/>
      <c r="AT1181"/>
      <c r="AU1181"/>
      <c r="AV1181"/>
      <c r="AW1181"/>
      <c r="AX1181" s="2" t="str">
        <f t="shared" si="36"/>
        <v>X</v>
      </c>
      <c r="AY1181" s="5">
        <f t="shared" si="37"/>
        <v>642</v>
      </c>
    </row>
    <row r="1182" spans="1:51" s="5" customFormat="1" x14ac:dyDescent="0.25">
      <c r="A1182" s="5" t="s">
        <v>2088</v>
      </c>
      <c r="B1182" s="5" t="s">
        <v>2132</v>
      </c>
      <c r="C1182" s="5" t="s">
        <v>2090</v>
      </c>
      <c r="E1182" s="5" t="s">
        <v>257</v>
      </c>
      <c r="F1182" s="5">
        <v>13</v>
      </c>
      <c r="G1182" s="5" t="s">
        <v>229</v>
      </c>
      <c r="H1182" s="5">
        <v>7.2497999999999996</v>
      </c>
      <c r="I1182" s="5">
        <v>11.01</v>
      </c>
      <c r="J1182">
        <v>113.73344398</v>
      </c>
      <c r="K1182">
        <v>113.73344398</v>
      </c>
      <c r="L1182" s="5">
        <v>3.76</v>
      </c>
      <c r="M1182">
        <v>40.645578700000002</v>
      </c>
      <c r="N1182">
        <v>-82.516746069999996</v>
      </c>
      <c r="O1182">
        <v>40.696713520000003</v>
      </c>
      <c r="P1182">
        <v>-82.510571249999998</v>
      </c>
      <c r="Q1182" s="5" t="s">
        <v>1067</v>
      </c>
      <c r="R1182" s="5" t="s">
        <v>2109</v>
      </c>
      <c r="S1182" s="1">
        <v>45754</v>
      </c>
      <c r="T1182" t="s">
        <v>2137</v>
      </c>
      <c r="U1182" t="s">
        <v>56</v>
      </c>
      <c r="V1182" s="5" t="s">
        <v>74</v>
      </c>
      <c r="W1182" s="5" t="s">
        <v>58</v>
      </c>
      <c r="X1182" s="6">
        <v>642</v>
      </c>
      <c r="Y1182" s="5" t="s">
        <v>59</v>
      </c>
      <c r="Z1182"/>
      <c r="AA1182">
        <v>2025</v>
      </c>
      <c r="AB1182"/>
      <c r="AC1182" t="s">
        <v>60</v>
      </c>
      <c r="AD1182"/>
      <c r="AE1182"/>
      <c r="AF1182"/>
      <c r="AG1182" t="s">
        <v>61</v>
      </c>
      <c r="AH1182" t="s">
        <v>54</v>
      </c>
      <c r="AI1182" s="1">
        <v>2022</v>
      </c>
      <c r="AJ1182" t="s">
        <v>62</v>
      </c>
      <c r="AK1182"/>
      <c r="AL1182"/>
      <c r="AM1182" t="s">
        <v>54</v>
      </c>
      <c r="AN1182"/>
      <c r="AO1182">
        <v>110010</v>
      </c>
      <c r="AP1182"/>
      <c r="AQ1182" s="5">
        <v>108033</v>
      </c>
      <c r="AR1182"/>
      <c r="AS1182"/>
      <c r="AT1182"/>
      <c r="AU1182"/>
      <c r="AV1182"/>
      <c r="AW1182"/>
      <c r="AX1182" s="2" t="str">
        <f t="shared" si="36"/>
        <v>X</v>
      </c>
      <c r="AY1182" s="5">
        <f t="shared" si="37"/>
        <v>642</v>
      </c>
    </row>
    <row r="1183" spans="1:51" s="5" customFormat="1" x14ac:dyDescent="0.25">
      <c r="A1183" s="5" t="s">
        <v>2088</v>
      </c>
      <c r="B1183" s="5" t="s">
        <v>2132</v>
      </c>
      <c r="C1183" s="5" t="s">
        <v>2090</v>
      </c>
      <c r="E1183" s="5" t="s">
        <v>257</v>
      </c>
      <c r="F1183" s="5">
        <v>13</v>
      </c>
      <c r="G1183" s="5" t="s">
        <v>229</v>
      </c>
      <c r="H1183" s="5">
        <v>7.2497999999999996</v>
      </c>
      <c r="I1183" s="5">
        <v>11.01</v>
      </c>
      <c r="J1183">
        <v>113.73344398</v>
      </c>
      <c r="K1183">
        <v>113.73344398</v>
      </c>
      <c r="L1183" s="5">
        <v>3.76</v>
      </c>
      <c r="M1183">
        <v>40.645578700000002</v>
      </c>
      <c r="N1183">
        <v>-82.516746069999996</v>
      </c>
      <c r="O1183">
        <v>40.696713520000003</v>
      </c>
      <c r="P1183">
        <v>-82.510571249999998</v>
      </c>
      <c r="Q1183" s="5" t="s">
        <v>1067</v>
      </c>
      <c r="R1183" s="5" t="s">
        <v>2109</v>
      </c>
      <c r="S1183" s="1">
        <v>45754</v>
      </c>
      <c r="T1183" t="s">
        <v>2138</v>
      </c>
      <c r="U1183" t="s">
        <v>56</v>
      </c>
      <c r="V1183" s="5" t="s">
        <v>57</v>
      </c>
      <c r="W1183" s="5" t="s">
        <v>58</v>
      </c>
      <c r="X1183" s="6">
        <v>642</v>
      </c>
      <c r="Y1183" s="5" t="s">
        <v>64</v>
      </c>
      <c r="Z1183"/>
      <c r="AA1183">
        <v>2025</v>
      </c>
      <c r="AB1183"/>
      <c r="AC1183" t="s">
        <v>60</v>
      </c>
      <c r="AD1183"/>
      <c r="AE1183"/>
      <c r="AF1183"/>
      <c r="AG1183" t="s">
        <v>61</v>
      </c>
      <c r="AH1183" t="s">
        <v>54</v>
      </c>
      <c r="AI1183" s="1">
        <v>2022</v>
      </c>
      <c r="AJ1183" t="s">
        <v>62</v>
      </c>
      <c r="AK1183"/>
      <c r="AL1183"/>
      <c r="AM1183" t="s">
        <v>54</v>
      </c>
      <c r="AN1183"/>
      <c r="AO1183">
        <v>110010</v>
      </c>
      <c r="AP1183"/>
      <c r="AQ1183" s="5">
        <v>108033</v>
      </c>
      <c r="AR1183"/>
      <c r="AS1183"/>
      <c r="AT1183"/>
      <c r="AU1183"/>
      <c r="AV1183"/>
      <c r="AW1183"/>
      <c r="AX1183" s="2" t="str">
        <f t="shared" si="36"/>
        <v>X</v>
      </c>
      <c r="AY1183" s="5">
        <f t="shared" si="37"/>
        <v>642</v>
      </c>
    </row>
    <row r="1184" spans="1:51" s="5" customFormat="1" x14ac:dyDescent="0.25">
      <c r="A1184" s="5" t="s">
        <v>2147</v>
      </c>
      <c r="B1184" s="5" t="s">
        <v>2179</v>
      </c>
      <c r="C1184" s="5" t="s">
        <v>2090</v>
      </c>
      <c r="E1184" s="5" t="s">
        <v>50</v>
      </c>
      <c r="F1184" s="5">
        <v>30</v>
      </c>
      <c r="G1184" s="5" t="s">
        <v>67</v>
      </c>
      <c r="H1184" s="5">
        <v>14.159000000000001</v>
      </c>
      <c r="I1184" s="5">
        <v>14.076000000000001</v>
      </c>
      <c r="J1184">
        <v>172.26300000000001</v>
      </c>
      <c r="K1184">
        <v>172.26300000000001</v>
      </c>
      <c r="L1184" s="5">
        <v>0.27</v>
      </c>
      <c r="M1184">
        <v>40.778987749999999</v>
      </c>
      <c r="N1184">
        <v>-82.470206489999995</v>
      </c>
      <c r="O1184">
        <v>40.779574709999999</v>
      </c>
      <c r="P1184">
        <v>-82.469738890000002</v>
      </c>
      <c r="Q1184" s="5" t="s">
        <v>1590</v>
      </c>
      <c r="R1184" s="5" t="s">
        <v>172</v>
      </c>
      <c r="S1184" s="1">
        <v>45754</v>
      </c>
      <c r="T1184" t="s">
        <v>2180</v>
      </c>
      <c r="U1184" t="s">
        <v>87</v>
      </c>
      <c r="V1184" s="5" t="s">
        <v>57</v>
      </c>
      <c r="W1184" s="5" t="s">
        <v>286</v>
      </c>
      <c r="X1184" s="6">
        <v>642</v>
      </c>
      <c r="Y1184" s="5" t="s">
        <v>59</v>
      </c>
      <c r="Z1184"/>
      <c r="AA1184">
        <v>2025</v>
      </c>
      <c r="AB1184" s="1">
        <v>45145</v>
      </c>
      <c r="AC1184" t="s">
        <v>84</v>
      </c>
      <c r="AD1184"/>
      <c r="AE1184"/>
      <c r="AF1184"/>
      <c r="AG1184" t="s">
        <v>61</v>
      </c>
      <c r="AH1184" t="s">
        <v>54</v>
      </c>
      <c r="AI1184"/>
      <c r="AJ1184" t="s">
        <v>62</v>
      </c>
      <c r="AK1184"/>
      <c r="AL1184"/>
      <c r="AM1184" t="s">
        <v>54</v>
      </c>
      <c r="AN1184"/>
      <c r="AO1184">
        <v>110010</v>
      </c>
      <c r="AP1184"/>
      <c r="AR1184"/>
      <c r="AS1184"/>
      <c r="AT1184"/>
      <c r="AU1184"/>
      <c r="AV1184"/>
      <c r="AW1184"/>
      <c r="AX1184" s="2" t="str">
        <f t="shared" si="36"/>
        <v>X</v>
      </c>
      <c r="AY1184" s="5">
        <f t="shared" si="37"/>
        <v>642</v>
      </c>
    </row>
    <row r="1185" spans="1:51" s="5" customFormat="1" x14ac:dyDescent="0.25">
      <c r="A1185" s="5" t="s">
        <v>2147</v>
      </c>
      <c r="B1185" s="5" t="s">
        <v>2179</v>
      </c>
      <c r="C1185" s="5" t="s">
        <v>2090</v>
      </c>
      <c r="E1185" s="5" t="s">
        <v>50</v>
      </c>
      <c r="F1185" s="5">
        <v>30</v>
      </c>
      <c r="G1185" s="5" t="s">
        <v>67</v>
      </c>
      <c r="H1185" s="5">
        <v>14.159000000000001</v>
      </c>
      <c r="I1185" s="5">
        <v>14.076000000000001</v>
      </c>
      <c r="J1185">
        <v>172.26300000000001</v>
      </c>
      <c r="K1185">
        <v>172.26300000000001</v>
      </c>
      <c r="L1185" s="5">
        <v>0.27</v>
      </c>
      <c r="M1185">
        <v>40.778987749999999</v>
      </c>
      <c r="N1185">
        <v>-82.470206489999995</v>
      </c>
      <c r="O1185">
        <v>40.779574709999999</v>
      </c>
      <c r="P1185">
        <v>-82.469738890000002</v>
      </c>
      <c r="Q1185" s="5" t="s">
        <v>1590</v>
      </c>
      <c r="R1185" s="5" t="s">
        <v>172</v>
      </c>
      <c r="S1185" s="1">
        <v>45754</v>
      </c>
      <c r="T1185" t="s">
        <v>2181</v>
      </c>
      <c r="U1185" t="s">
        <v>87</v>
      </c>
      <c r="V1185" s="5" t="s">
        <v>57</v>
      </c>
      <c r="W1185" s="5" t="s">
        <v>286</v>
      </c>
      <c r="X1185" s="6">
        <v>642</v>
      </c>
      <c r="Y1185" s="5" t="s">
        <v>64</v>
      </c>
      <c r="Z1185"/>
      <c r="AA1185">
        <v>2025</v>
      </c>
      <c r="AB1185" s="1">
        <v>45145</v>
      </c>
      <c r="AC1185" t="s">
        <v>60</v>
      </c>
      <c r="AD1185"/>
      <c r="AE1185"/>
      <c r="AF1185"/>
      <c r="AG1185" t="s">
        <v>61</v>
      </c>
      <c r="AH1185" t="s">
        <v>54</v>
      </c>
      <c r="AI1185"/>
      <c r="AJ1185" t="s">
        <v>62</v>
      </c>
      <c r="AK1185"/>
      <c r="AL1185"/>
      <c r="AM1185" t="s">
        <v>54</v>
      </c>
      <c r="AN1185"/>
      <c r="AO1185">
        <v>110010</v>
      </c>
      <c r="AP1185"/>
      <c r="AR1185"/>
      <c r="AS1185"/>
      <c r="AT1185"/>
      <c r="AU1185"/>
      <c r="AV1185"/>
      <c r="AW1185"/>
      <c r="AX1185" s="2" t="str">
        <f t="shared" si="36"/>
        <v>X</v>
      </c>
      <c r="AY1185" s="5">
        <f t="shared" si="37"/>
        <v>642</v>
      </c>
    </row>
    <row r="1186" spans="1:51" s="5" customFormat="1" x14ac:dyDescent="0.25">
      <c r="A1186" s="5" t="s">
        <v>2147</v>
      </c>
      <c r="B1186" s="5" t="s">
        <v>2198</v>
      </c>
      <c r="C1186" s="5" t="s">
        <v>2090</v>
      </c>
      <c r="E1186" s="5" t="s">
        <v>50</v>
      </c>
      <c r="F1186" s="5">
        <v>30</v>
      </c>
      <c r="G1186" s="5" t="s">
        <v>67</v>
      </c>
      <c r="H1186" s="5">
        <v>18.374500000000001</v>
      </c>
      <c r="I1186" s="5">
        <v>18.40574449</v>
      </c>
      <c r="J1186">
        <v>137.06274449</v>
      </c>
      <c r="K1186">
        <v>137.06274449</v>
      </c>
      <c r="L1186" s="5">
        <v>0.03</v>
      </c>
      <c r="M1186">
        <v>40.78672238</v>
      </c>
      <c r="N1186">
        <v>-82.392076919999994</v>
      </c>
      <c r="O1186">
        <v>40.786537070000001</v>
      </c>
      <c r="P1186">
        <v>-82.391547849999995</v>
      </c>
      <c r="Q1186" s="5" t="s">
        <v>2199</v>
      </c>
      <c r="S1186" s="1">
        <v>45754</v>
      </c>
      <c r="T1186" t="s">
        <v>2200</v>
      </c>
      <c r="U1186" t="s">
        <v>87</v>
      </c>
      <c r="V1186" s="5" t="s">
        <v>96</v>
      </c>
      <c r="W1186" s="5" t="s">
        <v>286</v>
      </c>
      <c r="X1186" s="6">
        <v>642</v>
      </c>
      <c r="Y1186" s="5" t="s">
        <v>59</v>
      </c>
      <c r="Z1186"/>
      <c r="AA1186">
        <v>2025</v>
      </c>
      <c r="AB1186" s="1">
        <v>45145</v>
      </c>
      <c r="AC1186" t="s">
        <v>60</v>
      </c>
      <c r="AD1186"/>
      <c r="AE1186"/>
      <c r="AF1186"/>
      <c r="AG1186" t="s">
        <v>54</v>
      </c>
      <c r="AH1186" t="s">
        <v>54</v>
      </c>
      <c r="AI1186"/>
      <c r="AJ1186" t="s">
        <v>62</v>
      </c>
      <c r="AK1186"/>
      <c r="AL1186"/>
      <c r="AM1186" t="s">
        <v>54</v>
      </c>
      <c r="AN1186"/>
      <c r="AO1186">
        <v>110010</v>
      </c>
      <c r="AP1186"/>
      <c r="AR1186"/>
      <c r="AS1186"/>
      <c r="AT1186"/>
      <c r="AU1186"/>
      <c r="AV1186"/>
      <c r="AW1186"/>
      <c r="AX1186" s="2" t="str">
        <f t="shared" si="36"/>
        <v>X</v>
      </c>
      <c r="AY1186" s="5">
        <f t="shared" si="37"/>
        <v>642</v>
      </c>
    </row>
    <row r="1187" spans="1:51" s="5" customFormat="1" x14ac:dyDescent="0.25">
      <c r="A1187" s="5" t="s">
        <v>2156</v>
      </c>
      <c r="B1187" s="5" t="s">
        <v>2201</v>
      </c>
      <c r="C1187" s="5" t="s">
        <v>2090</v>
      </c>
      <c r="E1187" s="5" t="s">
        <v>50</v>
      </c>
      <c r="F1187" s="5">
        <v>30</v>
      </c>
      <c r="G1187" s="5" t="s">
        <v>76</v>
      </c>
      <c r="H1187" s="5">
        <v>18.4224</v>
      </c>
      <c r="I1187" s="5">
        <v>18.432935229999998</v>
      </c>
      <c r="J1187">
        <v>137.08184274000001</v>
      </c>
      <c r="K1187">
        <v>137.08184274000001</v>
      </c>
      <c r="L1187" s="5">
        <v>0.01</v>
      </c>
      <c r="M1187">
        <v>40.786657400000003</v>
      </c>
      <c r="N1187">
        <v>-82.39127628</v>
      </c>
      <c r="O1187">
        <v>40.786577430000001</v>
      </c>
      <c r="P1187">
        <v>-82.391094219999999</v>
      </c>
      <c r="Q1187" s="5" t="s">
        <v>2199</v>
      </c>
      <c r="S1187" s="1">
        <v>45754</v>
      </c>
      <c r="T1187" t="s">
        <v>2202</v>
      </c>
      <c r="U1187" t="s">
        <v>87</v>
      </c>
      <c r="V1187" s="5" t="s">
        <v>96</v>
      </c>
      <c r="W1187" s="5" t="s">
        <v>286</v>
      </c>
      <c r="X1187" s="6">
        <v>642</v>
      </c>
      <c r="Y1187" s="5" t="s">
        <v>59</v>
      </c>
      <c r="Z1187"/>
      <c r="AA1187">
        <v>2025</v>
      </c>
      <c r="AB1187" s="1">
        <v>45145</v>
      </c>
      <c r="AC1187" t="s">
        <v>60</v>
      </c>
      <c r="AD1187"/>
      <c r="AE1187"/>
      <c r="AF1187"/>
      <c r="AG1187" t="s">
        <v>54</v>
      </c>
      <c r="AH1187" t="s">
        <v>54</v>
      </c>
      <c r="AI1187"/>
      <c r="AJ1187" t="s">
        <v>62</v>
      </c>
      <c r="AK1187"/>
      <c r="AL1187"/>
      <c r="AM1187" t="s">
        <v>54</v>
      </c>
      <c r="AN1187"/>
      <c r="AO1187">
        <v>110010</v>
      </c>
      <c r="AP1187"/>
      <c r="AR1187"/>
      <c r="AS1187"/>
      <c r="AT1187"/>
      <c r="AU1187"/>
      <c r="AV1187"/>
      <c r="AW1187"/>
      <c r="AX1187" s="2" t="str">
        <f t="shared" si="36"/>
        <v>X</v>
      </c>
      <c r="AY1187" s="5">
        <f t="shared" si="37"/>
        <v>642</v>
      </c>
    </row>
    <row r="1188" spans="1:51" hidden="1" x14ac:dyDescent="0.25">
      <c r="A1188" t="s">
        <v>2144</v>
      </c>
      <c r="B1188" t="s">
        <v>2145</v>
      </c>
      <c r="C1188" t="s">
        <v>2090</v>
      </c>
      <c r="E1188" t="s">
        <v>813</v>
      </c>
      <c r="F1188">
        <v>291</v>
      </c>
      <c r="G1188" t="s">
        <v>76</v>
      </c>
      <c r="H1188">
        <v>1.43</v>
      </c>
      <c r="I1188">
        <v>0.245</v>
      </c>
      <c r="J1188">
        <v>136.17779110000001</v>
      </c>
      <c r="K1188">
        <v>136.17779110000001</v>
      </c>
      <c r="L1188">
        <v>0.15</v>
      </c>
      <c r="M1188">
        <v>40.785108129999998</v>
      </c>
      <c r="N1188">
        <v>-82.407264889999993</v>
      </c>
      <c r="O1188">
        <v>40.783937090000002</v>
      </c>
      <c r="P1188">
        <v>-82.407561869999995</v>
      </c>
      <c r="Q1188" t="s">
        <v>2146</v>
      </c>
      <c r="R1188" t="s">
        <v>53</v>
      </c>
      <c r="S1188" s="1">
        <v>45497</v>
      </c>
      <c r="U1188" t="s">
        <v>87</v>
      </c>
      <c r="V1188" t="s">
        <v>57</v>
      </c>
      <c r="W1188" t="s">
        <v>286</v>
      </c>
      <c r="X1188" s="4">
        <v>644</v>
      </c>
      <c r="Y1188" t="s">
        <v>64</v>
      </c>
      <c r="AA1188">
        <v>2023</v>
      </c>
      <c r="AB1188" s="1">
        <v>45145</v>
      </c>
      <c r="AC1188" t="s">
        <v>60</v>
      </c>
      <c r="AG1188" t="s">
        <v>61</v>
      </c>
      <c r="AH1188" t="s">
        <v>54</v>
      </c>
      <c r="AJ1188" t="s">
        <v>62</v>
      </c>
      <c r="AM1188" t="s">
        <v>54</v>
      </c>
      <c r="AX1188" s="2" t="str">
        <f t="shared" si="36"/>
        <v/>
      </c>
      <c r="AY1188" t="str">
        <f t="shared" si="37"/>
        <v/>
      </c>
    </row>
    <row r="1189" spans="1:51" hidden="1" x14ac:dyDescent="0.25">
      <c r="A1189" t="s">
        <v>2144</v>
      </c>
      <c r="B1189" t="s">
        <v>2145</v>
      </c>
      <c r="C1189" t="s">
        <v>2090</v>
      </c>
      <c r="E1189" t="s">
        <v>813</v>
      </c>
      <c r="F1189">
        <v>291</v>
      </c>
      <c r="G1189" t="s">
        <v>76</v>
      </c>
      <c r="H1189">
        <v>1.43</v>
      </c>
      <c r="I1189">
        <v>0.245</v>
      </c>
      <c r="J1189">
        <v>136.17779110000001</v>
      </c>
      <c r="K1189">
        <v>136.17779110000001</v>
      </c>
      <c r="L1189">
        <v>0.15</v>
      </c>
      <c r="M1189">
        <v>40.785108129999998</v>
      </c>
      <c r="N1189">
        <v>-82.407264889999993</v>
      </c>
      <c r="O1189">
        <v>40.783937090000002</v>
      </c>
      <c r="P1189">
        <v>-82.407561869999995</v>
      </c>
      <c r="Q1189" t="s">
        <v>2146</v>
      </c>
      <c r="R1189" t="s">
        <v>53</v>
      </c>
      <c r="S1189" s="1">
        <v>45497</v>
      </c>
      <c r="U1189" t="s">
        <v>87</v>
      </c>
      <c r="V1189" t="s">
        <v>57</v>
      </c>
      <c r="W1189" t="s">
        <v>286</v>
      </c>
      <c r="X1189" s="4">
        <v>644</v>
      </c>
      <c r="Y1189" t="s">
        <v>59</v>
      </c>
      <c r="AA1189">
        <v>2023</v>
      </c>
      <c r="AB1189" s="1">
        <v>45145</v>
      </c>
      <c r="AC1189" t="s">
        <v>60</v>
      </c>
      <c r="AG1189" t="s">
        <v>61</v>
      </c>
      <c r="AH1189" t="s">
        <v>54</v>
      </c>
      <c r="AJ1189" t="s">
        <v>62</v>
      </c>
      <c r="AM1189" t="s">
        <v>54</v>
      </c>
      <c r="AX1189" s="2" t="str">
        <f t="shared" si="36"/>
        <v/>
      </c>
      <c r="AY1189" t="str">
        <f t="shared" si="37"/>
        <v/>
      </c>
    </row>
    <row r="1190" spans="1:51" hidden="1" x14ac:dyDescent="0.25">
      <c r="A1190" t="s">
        <v>2147</v>
      </c>
      <c r="B1190" t="s">
        <v>2148</v>
      </c>
      <c r="C1190" t="s">
        <v>2090</v>
      </c>
      <c r="E1190" t="s">
        <v>50</v>
      </c>
      <c r="F1190">
        <v>30</v>
      </c>
      <c r="G1190" t="s">
        <v>76</v>
      </c>
      <c r="H1190">
        <v>1.35608E-3</v>
      </c>
      <c r="I1190">
        <v>0.17077211</v>
      </c>
      <c r="J1190">
        <v>122.7337059</v>
      </c>
      <c r="K1190">
        <v>122.7337059</v>
      </c>
      <c r="L1190">
        <v>4.0699990000000001</v>
      </c>
      <c r="M1190">
        <v>40.762758849999997</v>
      </c>
      <c r="N1190">
        <v>-82.726553429999996</v>
      </c>
      <c r="O1190">
        <v>40.780734469999999</v>
      </c>
      <c r="P1190">
        <v>-82.656456599999999</v>
      </c>
      <c r="Q1190" t="s">
        <v>2149</v>
      </c>
      <c r="R1190" t="s">
        <v>69</v>
      </c>
      <c r="S1190" s="1">
        <v>45540</v>
      </c>
      <c r="T1190" t="s">
        <v>2150</v>
      </c>
      <c r="U1190" t="s">
        <v>87</v>
      </c>
      <c r="V1190" t="s">
        <v>74</v>
      </c>
      <c r="W1190" t="s">
        <v>286</v>
      </c>
      <c r="X1190" s="4">
        <v>807</v>
      </c>
      <c r="Y1190" t="s">
        <v>59</v>
      </c>
      <c r="AA1190">
        <v>2023</v>
      </c>
      <c r="AB1190" s="1">
        <v>45142</v>
      </c>
      <c r="AC1190" t="s">
        <v>60</v>
      </c>
      <c r="AG1190" t="s">
        <v>61</v>
      </c>
      <c r="AH1190" t="s">
        <v>54</v>
      </c>
      <c r="AJ1190" t="s">
        <v>62</v>
      </c>
      <c r="AM1190" t="s">
        <v>54</v>
      </c>
      <c r="AP1190">
        <v>91101</v>
      </c>
      <c r="AX1190" s="2" t="str">
        <f t="shared" si="36"/>
        <v/>
      </c>
      <c r="AY1190" t="str">
        <f t="shared" si="37"/>
        <v/>
      </c>
    </row>
    <row r="1191" spans="1:51" hidden="1" x14ac:dyDescent="0.25">
      <c r="A1191" t="s">
        <v>2147</v>
      </c>
      <c r="B1191" t="s">
        <v>2148</v>
      </c>
      <c r="C1191" t="s">
        <v>2090</v>
      </c>
      <c r="E1191" t="s">
        <v>50</v>
      </c>
      <c r="F1191">
        <v>30</v>
      </c>
      <c r="G1191" t="s">
        <v>67</v>
      </c>
      <c r="H1191">
        <v>1.1334299999999999E-3</v>
      </c>
      <c r="I1191">
        <v>4.07</v>
      </c>
      <c r="J1191">
        <v>122.72703851999999</v>
      </c>
      <c r="K1191">
        <v>122.72703851999999</v>
      </c>
      <c r="L1191">
        <v>4.0699990000000001</v>
      </c>
      <c r="M1191">
        <v>40.762523950000002</v>
      </c>
      <c r="N1191">
        <v>-82.726569589999997</v>
      </c>
      <c r="O1191">
        <v>40.780484520000002</v>
      </c>
      <c r="P1191">
        <v>-82.65645379</v>
      </c>
      <c r="Q1191" t="s">
        <v>2149</v>
      </c>
      <c r="R1191" t="s">
        <v>69</v>
      </c>
      <c r="S1191" s="1">
        <v>45540</v>
      </c>
      <c r="T1191" t="s">
        <v>2151</v>
      </c>
      <c r="U1191" t="s">
        <v>87</v>
      </c>
      <c r="V1191" t="s">
        <v>57</v>
      </c>
      <c r="W1191" t="s">
        <v>286</v>
      </c>
      <c r="X1191" s="4">
        <v>807</v>
      </c>
      <c r="Y1191" t="s">
        <v>64</v>
      </c>
      <c r="AA1191">
        <v>2023</v>
      </c>
      <c r="AB1191" s="1">
        <v>45142</v>
      </c>
      <c r="AC1191" t="s">
        <v>60</v>
      </c>
      <c r="AG1191" t="s">
        <v>61</v>
      </c>
      <c r="AH1191" t="s">
        <v>54</v>
      </c>
      <c r="AJ1191" t="s">
        <v>62</v>
      </c>
      <c r="AM1191" t="s">
        <v>54</v>
      </c>
      <c r="AP1191">
        <v>91101</v>
      </c>
      <c r="AX1191" s="2" t="str">
        <f t="shared" si="36"/>
        <v/>
      </c>
      <c r="AY1191" t="str">
        <f t="shared" si="37"/>
        <v/>
      </c>
    </row>
    <row r="1192" spans="1:51" hidden="1" x14ac:dyDescent="0.25">
      <c r="A1192" t="s">
        <v>2147</v>
      </c>
      <c r="B1192" t="s">
        <v>2148</v>
      </c>
      <c r="C1192" t="s">
        <v>2090</v>
      </c>
      <c r="E1192" t="s">
        <v>50</v>
      </c>
      <c r="F1192">
        <v>30</v>
      </c>
      <c r="G1192" t="s">
        <v>76</v>
      </c>
      <c r="H1192">
        <v>1.40606E-3</v>
      </c>
      <c r="I1192">
        <v>0.17077211</v>
      </c>
      <c r="J1192">
        <v>122.7337059</v>
      </c>
      <c r="K1192">
        <v>122.7337059</v>
      </c>
      <c r="L1192">
        <v>4.0699990000000001</v>
      </c>
      <c r="M1192">
        <v>40.762759860000003</v>
      </c>
      <c r="N1192">
        <v>-82.726552420000004</v>
      </c>
      <c r="O1192">
        <v>40.780734469999999</v>
      </c>
      <c r="P1192">
        <v>-82.656456599999999</v>
      </c>
      <c r="Q1192" t="s">
        <v>2149</v>
      </c>
      <c r="R1192" t="s">
        <v>69</v>
      </c>
      <c r="S1192" s="1">
        <v>45540</v>
      </c>
      <c r="T1192" t="s">
        <v>2152</v>
      </c>
      <c r="U1192" t="s">
        <v>87</v>
      </c>
      <c r="V1192" t="s">
        <v>57</v>
      </c>
      <c r="W1192" t="s">
        <v>286</v>
      </c>
      <c r="X1192" s="4">
        <v>807</v>
      </c>
      <c r="Y1192" t="s">
        <v>59</v>
      </c>
      <c r="AA1192">
        <v>2023</v>
      </c>
      <c r="AB1192" s="1">
        <v>45142</v>
      </c>
      <c r="AC1192" t="s">
        <v>60</v>
      </c>
      <c r="AG1192" t="s">
        <v>61</v>
      </c>
      <c r="AH1192" t="s">
        <v>54</v>
      </c>
      <c r="AJ1192" t="s">
        <v>62</v>
      </c>
      <c r="AM1192" t="s">
        <v>54</v>
      </c>
      <c r="AP1192">
        <v>91101</v>
      </c>
      <c r="AX1192" s="2" t="str">
        <f t="shared" si="36"/>
        <v/>
      </c>
      <c r="AY1192" t="str">
        <f t="shared" si="37"/>
        <v/>
      </c>
    </row>
    <row r="1193" spans="1:51" hidden="1" x14ac:dyDescent="0.25">
      <c r="A1193" t="s">
        <v>2147</v>
      </c>
      <c r="B1193" t="s">
        <v>2148</v>
      </c>
      <c r="C1193" t="s">
        <v>2090</v>
      </c>
      <c r="E1193" t="s">
        <v>50</v>
      </c>
      <c r="F1193">
        <v>30</v>
      </c>
      <c r="G1193" t="s">
        <v>67</v>
      </c>
      <c r="H1193">
        <v>1.1671699999999999E-3</v>
      </c>
      <c r="I1193">
        <v>4.07</v>
      </c>
      <c r="J1193">
        <v>122.72703851999999</v>
      </c>
      <c r="K1193">
        <v>122.72703851999999</v>
      </c>
      <c r="L1193">
        <v>4.0699990000000001</v>
      </c>
      <c r="M1193">
        <v>40.762524460000002</v>
      </c>
      <c r="N1193">
        <v>-82.726568920000005</v>
      </c>
      <c r="O1193">
        <v>40.780484520000002</v>
      </c>
      <c r="P1193">
        <v>-82.65645379</v>
      </c>
      <c r="Q1193" t="s">
        <v>2149</v>
      </c>
      <c r="R1193" t="s">
        <v>69</v>
      </c>
      <c r="S1193" s="1">
        <v>45540</v>
      </c>
      <c r="T1193" t="s">
        <v>2153</v>
      </c>
      <c r="U1193" t="s">
        <v>87</v>
      </c>
      <c r="V1193" t="s">
        <v>74</v>
      </c>
      <c r="W1193" t="s">
        <v>286</v>
      </c>
      <c r="X1193" s="4">
        <v>807</v>
      </c>
      <c r="Y1193" t="s">
        <v>59</v>
      </c>
      <c r="AA1193">
        <v>2023</v>
      </c>
      <c r="AB1193" s="1">
        <v>45142</v>
      </c>
      <c r="AC1193" t="s">
        <v>60</v>
      </c>
      <c r="AG1193" t="s">
        <v>61</v>
      </c>
      <c r="AH1193" t="s">
        <v>54</v>
      </c>
      <c r="AJ1193" t="s">
        <v>62</v>
      </c>
      <c r="AM1193" t="s">
        <v>54</v>
      </c>
      <c r="AP1193">
        <v>91101</v>
      </c>
      <c r="AX1193" s="2" t="str">
        <f t="shared" si="36"/>
        <v/>
      </c>
      <c r="AY1193" t="str">
        <f t="shared" si="37"/>
        <v/>
      </c>
    </row>
    <row r="1194" spans="1:51" hidden="1" x14ac:dyDescent="0.25">
      <c r="A1194" t="s">
        <v>2147</v>
      </c>
      <c r="B1194" t="s">
        <v>2148</v>
      </c>
      <c r="C1194" t="s">
        <v>2090</v>
      </c>
      <c r="E1194" t="s">
        <v>50</v>
      </c>
      <c r="F1194">
        <v>30</v>
      </c>
      <c r="G1194" t="s">
        <v>76</v>
      </c>
      <c r="H1194">
        <v>1.47762E-3</v>
      </c>
      <c r="I1194">
        <v>0.17077211</v>
      </c>
      <c r="J1194">
        <v>122.7337059</v>
      </c>
      <c r="K1194">
        <v>122.7337059</v>
      </c>
      <c r="L1194">
        <v>4.0699990000000001</v>
      </c>
      <c r="M1194">
        <v>40.762759350000003</v>
      </c>
      <c r="N1194">
        <v>-82.726551079999993</v>
      </c>
      <c r="O1194">
        <v>40.780734469999999</v>
      </c>
      <c r="P1194">
        <v>-82.656456599999999</v>
      </c>
      <c r="Q1194" t="s">
        <v>2149</v>
      </c>
      <c r="R1194" t="s">
        <v>69</v>
      </c>
      <c r="S1194" s="1">
        <v>45540</v>
      </c>
      <c r="T1194" t="s">
        <v>2154</v>
      </c>
      <c r="U1194" t="s">
        <v>87</v>
      </c>
      <c r="V1194" t="s">
        <v>57</v>
      </c>
      <c r="W1194" t="s">
        <v>286</v>
      </c>
      <c r="X1194" s="4">
        <v>807</v>
      </c>
      <c r="Y1194" t="s">
        <v>64</v>
      </c>
      <c r="AA1194">
        <v>2023</v>
      </c>
      <c r="AB1194" s="1">
        <v>45142</v>
      </c>
      <c r="AC1194" t="s">
        <v>60</v>
      </c>
      <c r="AG1194" t="s">
        <v>61</v>
      </c>
      <c r="AH1194" t="s">
        <v>54</v>
      </c>
      <c r="AJ1194" t="s">
        <v>62</v>
      </c>
      <c r="AM1194" t="s">
        <v>54</v>
      </c>
      <c r="AP1194">
        <v>91101</v>
      </c>
      <c r="AX1194" s="2" t="str">
        <f t="shared" si="36"/>
        <v/>
      </c>
      <c r="AY1194" t="str">
        <f t="shared" si="37"/>
        <v/>
      </c>
    </row>
    <row r="1195" spans="1:51" hidden="1" x14ac:dyDescent="0.25">
      <c r="A1195" t="s">
        <v>2147</v>
      </c>
      <c r="B1195" t="s">
        <v>2148</v>
      </c>
      <c r="C1195" t="s">
        <v>2090</v>
      </c>
      <c r="E1195" t="s">
        <v>50</v>
      </c>
      <c r="F1195">
        <v>30</v>
      </c>
      <c r="G1195" t="s">
        <v>67</v>
      </c>
      <c r="H1195">
        <v>1.27253E-3</v>
      </c>
      <c r="I1195">
        <v>4.07</v>
      </c>
      <c r="J1195">
        <v>122.72703851999999</v>
      </c>
      <c r="K1195">
        <v>122.72703851999999</v>
      </c>
      <c r="L1195">
        <v>4.0699990000000001</v>
      </c>
      <c r="M1195">
        <v>40.762524460000002</v>
      </c>
      <c r="N1195">
        <v>-82.726566910000003</v>
      </c>
      <c r="O1195">
        <v>40.780484520000002</v>
      </c>
      <c r="P1195">
        <v>-82.65645379</v>
      </c>
      <c r="Q1195" t="s">
        <v>2149</v>
      </c>
      <c r="R1195" t="s">
        <v>69</v>
      </c>
      <c r="S1195" s="1">
        <v>45540</v>
      </c>
      <c r="T1195" t="s">
        <v>2155</v>
      </c>
      <c r="U1195" t="s">
        <v>87</v>
      </c>
      <c r="V1195" t="s">
        <v>57</v>
      </c>
      <c r="W1195" t="s">
        <v>286</v>
      </c>
      <c r="X1195" s="4">
        <v>807</v>
      </c>
      <c r="Y1195" t="s">
        <v>59</v>
      </c>
      <c r="AA1195">
        <v>2023</v>
      </c>
      <c r="AB1195" s="1">
        <v>45142</v>
      </c>
      <c r="AC1195" t="s">
        <v>60</v>
      </c>
      <c r="AG1195" t="s">
        <v>61</v>
      </c>
      <c r="AH1195" t="s">
        <v>54</v>
      </c>
      <c r="AJ1195" t="s">
        <v>62</v>
      </c>
      <c r="AM1195" t="s">
        <v>54</v>
      </c>
      <c r="AP1195">
        <v>91101</v>
      </c>
      <c r="AX1195" s="2" t="str">
        <f t="shared" si="36"/>
        <v/>
      </c>
      <c r="AY1195" t="str">
        <f t="shared" si="37"/>
        <v/>
      </c>
    </row>
    <row r="1196" spans="1:51" hidden="1" x14ac:dyDescent="0.25">
      <c r="A1196" t="s">
        <v>2156</v>
      </c>
      <c r="B1196" t="s">
        <v>2157</v>
      </c>
      <c r="C1196" t="s">
        <v>2090</v>
      </c>
      <c r="E1196" t="s">
        <v>50</v>
      </c>
      <c r="F1196">
        <v>30</v>
      </c>
      <c r="G1196" t="s">
        <v>76</v>
      </c>
      <c r="H1196">
        <v>12.37272969</v>
      </c>
      <c r="I1196">
        <v>12.362719520000001</v>
      </c>
      <c r="J1196">
        <v>131.0203113</v>
      </c>
      <c r="K1196">
        <v>131.0203113</v>
      </c>
      <c r="L1196">
        <v>8.0000000000000002E-3</v>
      </c>
      <c r="M1196">
        <v>40.778839820000002</v>
      </c>
      <c r="N1196">
        <v>-82.504188110000001</v>
      </c>
      <c r="O1196">
        <v>40.778847949999999</v>
      </c>
      <c r="P1196">
        <v>-82.504379889999996</v>
      </c>
      <c r="Q1196" t="s">
        <v>2158</v>
      </c>
      <c r="S1196" s="1">
        <v>45497</v>
      </c>
      <c r="T1196" t="s">
        <v>2159</v>
      </c>
      <c r="U1196" t="s">
        <v>87</v>
      </c>
      <c r="V1196" t="s">
        <v>88</v>
      </c>
      <c r="W1196" t="s">
        <v>286</v>
      </c>
      <c r="X1196" s="4">
        <v>807</v>
      </c>
      <c r="Y1196" t="s">
        <v>59</v>
      </c>
      <c r="AA1196">
        <v>2023</v>
      </c>
      <c r="AB1196" s="1">
        <v>45145</v>
      </c>
      <c r="AC1196" t="s">
        <v>60</v>
      </c>
      <c r="AG1196" t="s">
        <v>54</v>
      </c>
      <c r="AH1196" t="s">
        <v>54</v>
      </c>
      <c r="AJ1196" t="s">
        <v>62</v>
      </c>
      <c r="AM1196" t="s">
        <v>54</v>
      </c>
      <c r="AX1196" s="2" t="str">
        <f t="shared" si="36"/>
        <v/>
      </c>
      <c r="AY1196" t="str">
        <f t="shared" si="37"/>
        <v/>
      </c>
    </row>
    <row r="1197" spans="1:51" hidden="1" x14ac:dyDescent="0.25">
      <c r="A1197" t="s">
        <v>2156</v>
      </c>
      <c r="B1197" t="s">
        <v>2160</v>
      </c>
      <c r="C1197" t="s">
        <v>2090</v>
      </c>
      <c r="E1197" t="s">
        <v>50</v>
      </c>
      <c r="F1197">
        <v>30</v>
      </c>
      <c r="G1197" t="s">
        <v>76</v>
      </c>
      <c r="H1197">
        <v>12.381</v>
      </c>
      <c r="I1197">
        <v>13.74979707</v>
      </c>
      <c r="J1197">
        <v>132.40695851000001</v>
      </c>
      <c r="K1197">
        <v>132.40695851000001</v>
      </c>
      <c r="L1197">
        <v>1.37</v>
      </c>
      <c r="M1197">
        <v>40.778824569999998</v>
      </c>
      <c r="N1197">
        <v>-82.504032140000007</v>
      </c>
      <c r="O1197">
        <v>40.779411000000003</v>
      </c>
      <c r="P1197">
        <v>-82.47796889</v>
      </c>
      <c r="Q1197" t="s">
        <v>2158</v>
      </c>
      <c r="R1197" t="s">
        <v>69</v>
      </c>
      <c r="S1197" s="1">
        <v>45497</v>
      </c>
      <c r="T1197" t="s">
        <v>2161</v>
      </c>
      <c r="U1197" t="s">
        <v>87</v>
      </c>
      <c r="V1197" t="s">
        <v>57</v>
      </c>
      <c r="W1197" t="s">
        <v>286</v>
      </c>
      <c r="X1197" s="4">
        <v>807</v>
      </c>
      <c r="Y1197" t="s">
        <v>59</v>
      </c>
      <c r="AA1197">
        <v>2023</v>
      </c>
      <c r="AB1197" s="1">
        <v>45145</v>
      </c>
      <c r="AC1197" t="s">
        <v>60</v>
      </c>
      <c r="AG1197" t="s">
        <v>61</v>
      </c>
      <c r="AH1197" t="s">
        <v>54</v>
      </c>
      <c r="AJ1197" t="s">
        <v>62</v>
      </c>
      <c r="AM1197" t="s">
        <v>54</v>
      </c>
      <c r="AX1197" s="2" t="str">
        <f t="shared" si="36"/>
        <v/>
      </c>
      <c r="AY1197" t="str">
        <f t="shared" si="37"/>
        <v/>
      </c>
    </row>
    <row r="1198" spans="1:51" hidden="1" x14ac:dyDescent="0.25">
      <c r="A1198" t="s">
        <v>2147</v>
      </c>
      <c r="B1198" t="s">
        <v>2160</v>
      </c>
      <c r="C1198" t="s">
        <v>2090</v>
      </c>
      <c r="E1198" t="s">
        <v>50</v>
      </c>
      <c r="F1198">
        <v>30</v>
      </c>
      <c r="G1198" t="s">
        <v>67</v>
      </c>
      <c r="H1198">
        <v>12.381</v>
      </c>
      <c r="I1198">
        <v>13.74979521</v>
      </c>
      <c r="J1198">
        <v>132.40679521000001</v>
      </c>
      <c r="K1198">
        <v>132.40679521000001</v>
      </c>
      <c r="L1198">
        <v>1.37</v>
      </c>
      <c r="M1198">
        <v>40.778739790000003</v>
      </c>
      <c r="N1198">
        <v>-82.50404365</v>
      </c>
      <c r="O1198">
        <v>40.779224820000003</v>
      </c>
      <c r="P1198">
        <v>-82.477967179999993</v>
      </c>
      <c r="Q1198" t="s">
        <v>2158</v>
      </c>
      <c r="R1198" t="s">
        <v>69</v>
      </c>
      <c r="S1198" s="1">
        <v>45497</v>
      </c>
      <c r="T1198" t="s">
        <v>2162</v>
      </c>
      <c r="U1198" t="s">
        <v>87</v>
      </c>
      <c r="V1198" t="s">
        <v>57</v>
      </c>
      <c r="W1198" t="s">
        <v>286</v>
      </c>
      <c r="X1198" s="4">
        <v>807</v>
      </c>
      <c r="Y1198" t="s">
        <v>59</v>
      </c>
      <c r="AA1198">
        <v>2023</v>
      </c>
      <c r="AB1198" s="1">
        <v>45145</v>
      </c>
      <c r="AC1198" t="s">
        <v>60</v>
      </c>
      <c r="AG1198" t="s">
        <v>61</v>
      </c>
      <c r="AH1198" t="s">
        <v>54</v>
      </c>
      <c r="AJ1198" t="s">
        <v>62</v>
      </c>
      <c r="AM1198" t="s">
        <v>54</v>
      </c>
      <c r="AX1198" s="2" t="str">
        <f t="shared" si="36"/>
        <v/>
      </c>
      <c r="AY1198" t="str">
        <f t="shared" si="37"/>
        <v/>
      </c>
    </row>
    <row r="1199" spans="1:51" hidden="1" x14ac:dyDescent="0.25">
      <c r="A1199" t="s">
        <v>2156</v>
      </c>
      <c r="B1199" t="s">
        <v>2160</v>
      </c>
      <c r="C1199" t="s">
        <v>2090</v>
      </c>
      <c r="E1199" t="s">
        <v>50</v>
      </c>
      <c r="F1199">
        <v>30</v>
      </c>
      <c r="G1199" t="s">
        <v>76</v>
      </c>
      <c r="H1199">
        <v>12.381</v>
      </c>
      <c r="I1199">
        <v>13.74979707</v>
      </c>
      <c r="J1199">
        <v>132.40695851000001</v>
      </c>
      <c r="K1199">
        <v>132.40695851000001</v>
      </c>
      <c r="L1199">
        <v>1.37</v>
      </c>
      <c r="M1199">
        <v>40.778824569999998</v>
      </c>
      <c r="N1199">
        <v>-82.504032140000007</v>
      </c>
      <c r="O1199">
        <v>40.779411000000003</v>
      </c>
      <c r="P1199">
        <v>-82.47796889</v>
      </c>
      <c r="Q1199" t="s">
        <v>2158</v>
      </c>
      <c r="R1199" t="s">
        <v>69</v>
      </c>
      <c r="S1199" s="1">
        <v>45497</v>
      </c>
      <c r="T1199" t="s">
        <v>2163</v>
      </c>
      <c r="U1199" t="s">
        <v>87</v>
      </c>
      <c r="V1199" t="s">
        <v>74</v>
      </c>
      <c r="W1199" t="s">
        <v>286</v>
      </c>
      <c r="X1199" s="4">
        <v>807</v>
      </c>
      <c r="Y1199" t="s">
        <v>59</v>
      </c>
      <c r="AA1199">
        <v>2023</v>
      </c>
      <c r="AB1199" s="1">
        <v>45145</v>
      </c>
      <c r="AC1199" t="s">
        <v>60</v>
      </c>
      <c r="AG1199" t="s">
        <v>61</v>
      </c>
      <c r="AH1199" t="s">
        <v>54</v>
      </c>
      <c r="AJ1199" t="s">
        <v>62</v>
      </c>
      <c r="AM1199" t="s">
        <v>54</v>
      </c>
      <c r="AX1199" s="2" t="str">
        <f t="shared" si="36"/>
        <v/>
      </c>
      <c r="AY1199" t="str">
        <f t="shared" si="37"/>
        <v/>
      </c>
    </row>
    <row r="1200" spans="1:51" hidden="1" x14ac:dyDescent="0.25">
      <c r="A1200" t="s">
        <v>2156</v>
      </c>
      <c r="B1200" t="s">
        <v>2160</v>
      </c>
      <c r="C1200" t="s">
        <v>2090</v>
      </c>
      <c r="E1200" t="s">
        <v>50</v>
      </c>
      <c r="F1200">
        <v>30</v>
      </c>
      <c r="G1200" t="s">
        <v>76</v>
      </c>
      <c r="H1200">
        <v>12.381</v>
      </c>
      <c r="I1200">
        <v>13.74979707</v>
      </c>
      <c r="J1200">
        <v>132.40695851000001</v>
      </c>
      <c r="K1200">
        <v>132.40695851000001</v>
      </c>
      <c r="L1200">
        <v>1.37</v>
      </c>
      <c r="M1200">
        <v>40.778824569999998</v>
      </c>
      <c r="N1200">
        <v>-82.504032140000007</v>
      </c>
      <c r="O1200">
        <v>40.779411000000003</v>
      </c>
      <c r="P1200">
        <v>-82.47796889</v>
      </c>
      <c r="Q1200" t="s">
        <v>2158</v>
      </c>
      <c r="R1200" t="s">
        <v>69</v>
      </c>
      <c r="S1200" s="1">
        <v>45497</v>
      </c>
      <c r="T1200" t="s">
        <v>2164</v>
      </c>
      <c r="U1200" t="s">
        <v>87</v>
      </c>
      <c r="V1200" t="s">
        <v>57</v>
      </c>
      <c r="W1200" t="s">
        <v>286</v>
      </c>
      <c r="X1200" s="4">
        <v>807</v>
      </c>
      <c r="Y1200" t="s">
        <v>64</v>
      </c>
      <c r="AA1200">
        <v>2023</v>
      </c>
      <c r="AB1200" s="1">
        <v>45145</v>
      </c>
      <c r="AC1200" t="s">
        <v>60</v>
      </c>
      <c r="AG1200" t="s">
        <v>61</v>
      </c>
      <c r="AH1200" t="s">
        <v>54</v>
      </c>
      <c r="AJ1200" t="s">
        <v>62</v>
      </c>
      <c r="AM1200" t="s">
        <v>54</v>
      </c>
      <c r="AX1200" s="2" t="str">
        <f t="shared" si="36"/>
        <v/>
      </c>
      <c r="AY1200" t="str">
        <f t="shared" si="37"/>
        <v/>
      </c>
    </row>
    <row r="1201" spans="1:51" hidden="1" x14ac:dyDescent="0.25">
      <c r="A1201" t="s">
        <v>2147</v>
      </c>
      <c r="B1201" t="s">
        <v>2160</v>
      </c>
      <c r="C1201" t="s">
        <v>2090</v>
      </c>
      <c r="E1201" t="s">
        <v>50</v>
      </c>
      <c r="F1201">
        <v>30</v>
      </c>
      <c r="G1201" t="s">
        <v>67</v>
      </c>
      <c r="H1201">
        <v>12.381</v>
      </c>
      <c r="I1201">
        <v>13.74979521</v>
      </c>
      <c r="J1201">
        <v>132.40679521000001</v>
      </c>
      <c r="K1201">
        <v>132.40679521000001</v>
      </c>
      <c r="L1201">
        <v>1.37</v>
      </c>
      <c r="M1201">
        <v>40.778739790000003</v>
      </c>
      <c r="N1201">
        <v>-82.50404365</v>
      </c>
      <c r="O1201">
        <v>40.779224820000003</v>
      </c>
      <c r="P1201">
        <v>-82.477967179999993</v>
      </c>
      <c r="Q1201" t="s">
        <v>2158</v>
      </c>
      <c r="R1201" t="s">
        <v>69</v>
      </c>
      <c r="S1201" s="1">
        <v>45497</v>
      </c>
      <c r="T1201" t="s">
        <v>2165</v>
      </c>
      <c r="U1201" t="s">
        <v>87</v>
      </c>
      <c r="V1201" t="s">
        <v>57</v>
      </c>
      <c r="W1201" t="s">
        <v>286</v>
      </c>
      <c r="X1201" s="4">
        <v>807</v>
      </c>
      <c r="Y1201" t="s">
        <v>64</v>
      </c>
      <c r="AA1201">
        <v>2023</v>
      </c>
      <c r="AB1201" s="1">
        <v>45145</v>
      </c>
      <c r="AC1201" t="s">
        <v>60</v>
      </c>
      <c r="AG1201" t="s">
        <v>61</v>
      </c>
      <c r="AH1201" t="s">
        <v>54</v>
      </c>
      <c r="AJ1201" t="s">
        <v>62</v>
      </c>
      <c r="AM1201" t="s">
        <v>54</v>
      </c>
      <c r="AX1201" s="2" t="str">
        <f t="shared" si="36"/>
        <v/>
      </c>
      <c r="AY1201" t="str">
        <f t="shared" si="37"/>
        <v/>
      </c>
    </row>
    <row r="1202" spans="1:51" hidden="1" x14ac:dyDescent="0.25">
      <c r="A1202" t="s">
        <v>2147</v>
      </c>
      <c r="B1202" t="s">
        <v>2160</v>
      </c>
      <c r="C1202" t="s">
        <v>2090</v>
      </c>
      <c r="E1202" t="s">
        <v>50</v>
      </c>
      <c r="F1202">
        <v>30</v>
      </c>
      <c r="G1202" t="s">
        <v>67</v>
      </c>
      <c r="H1202">
        <v>12.381</v>
      </c>
      <c r="I1202">
        <v>13.74979521</v>
      </c>
      <c r="J1202">
        <v>132.40679521000001</v>
      </c>
      <c r="K1202">
        <v>132.40679521000001</v>
      </c>
      <c r="L1202">
        <v>1.37</v>
      </c>
      <c r="M1202">
        <v>40.778739790000003</v>
      </c>
      <c r="N1202">
        <v>-82.50404365</v>
      </c>
      <c r="O1202">
        <v>40.779224820000003</v>
      </c>
      <c r="P1202">
        <v>-82.477967179999993</v>
      </c>
      <c r="Q1202" t="s">
        <v>2158</v>
      </c>
      <c r="R1202" t="s">
        <v>69</v>
      </c>
      <c r="S1202" s="1">
        <v>45497</v>
      </c>
      <c r="T1202" t="s">
        <v>2166</v>
      </c>
      <c r="U1202" t="s">
        <v>87</v>
      </c>
      <c r="V1202" t="s">
        <v>74</v>
      </c>
      <c r="W1202" t="s">
        <v>286</v>
      </c>
      <c r="X1202" s="4">
        <v>807</v>
      </c>
      <c r="Y1202" t="s">
        <v>59</v>
      </c>
      <c r="AA1202">
        <v>2023</v>
      </c>
      <c r="AB1202" s="1">
        <v>45145</v>
      </c>
      <c r="AC1202" t="s">
        <v>60</v>
      </c>
      <c r="AG1202" t="s">
        <v>61</v>
      </c>
      <c r="AH1202" t="s">
        <v>54</v>
      </c>
      <c r="AJ1202" t="s">
        <v>62</v>
      </c>
      <c r="AM1202" t="s">
        <v>54</v>
      </c>
      <c r="AX1202" s="2" t="str">
        <f t="shared" si="36"/>
        <v/>
      </c>
      <c r="AY1202" t="str">
        <f t="shared" si="37"/>
        <v/>
      </c>
    </row>
    <row r="1203" spans="1:51" s="5" customFormat="1" x14ac:dyDescent="0.25">
      <c r="A1203" s="5" t="s">
        <v>2147</v>
      </c>
      <c r="B1203" s="5" t="s">
        <v>2206</v>
      </c>
      <c r="C1203" s="5" t="s">
        <v>2090</v>
      </c>
      <c r="E1203" s="5" t="s">
        <v>50</v>
      </c>
      <c r="F1203" s="5">
        <v>30</v>
      </c>
      <c r="G1203" s="5" t="s">
        <v>67</v>
      </c>
      <c r="H1203" s="5">
        <v>4.07</v>
      </c>
      <c r="I1203" s="5">
        <v>7.04980048</v>
      </c>
      <c r="J1203">
        <v>125.70680048</v>
      </c>
      <c r="K1203">
        <v>125.70680048</v>
      </c>
      <c r="L1203" s="5">
        <v>2.98</v>
      </c>
      <c r="M1203">
        <v>40.780484520000002</v>
      </c>
      <c r="N1203">
        <v>-82.65645379</v>
      </c>
      <c r="O1203">
        <v>40.783886930000001</v>
      </c>
      <c r="P1203">
        <v>-82.60000076</v>
      </c>
      <c r="Q1203" s="5" t="s">
        <v>69</v>
      </c>
      <c r="R1203" s="5" t="s">
        <v>2207</v>
      </c>
      <c r="S1203" s="1">
        <v>45754</v>
      </c>
      <c r="T1203" t="s">
        <v>2208</v>
      </c>
      <c r="U1203" t="s">
        <v>56</v>
      </c>
      <c r="V1203" s="5" t="s">
        <v>57</v>
      </c>
      <c r="W1203" s="5" t="s">
        <v>58</v>
      </c>
      <c r="X1203" s="6">
        <v>642</v>
      </c>
      <c r="Y1203" s="5" t="s">
        <v>59</v>
      </c>
      <c r="Z1203"/>
      <c r="AA1203">
        <v>2025</v>
      </c>
      <c r="AB1203"/>
      <c r="AC1203" t="s">
        <v>60</v>
      </c>
      <c r="AD1203"/>
      <c r="AE1203"/>
      <c r="AF1203"/>
      <c r="AG1203" t="s">
        <v>61</v>
      </c>
      <c r="AH1203" t="s">
        <v>54</v>
      </c>
      <c r="AI1203"/>
      <c r="AJ1203" t="s">
        <v>62</v>
      </c>
      <c r="AK1203"/>
      <c r="AL1203"/>
      <c r="AM1203" t="s">
        <v>54</v>
      </c>
      <c r="AN1203"/>
      <c r="AO1203">
        <v>110010</v>
      </c>
      <c r="AP1203"/>
      <c r="AQ1203" s="5">
        <v>108033</v>
      </c>
      <c r="AR1203"/>
      <c r="AS1203"/>
      <c r="AT1203"/>
      <c r="AU1203"/>
      <c r="AV1203"/>
      <c r="AW1203"/>
      <c r="AX1203" s="2" t="str">
        <f t="shared" si="36"/>
        <v>X</v>
      </c>
      <c r="AY1203" s="5">
        <f t="shared" si="37"/>
        <v>642</v>
      </c>
    </row>
    <row r="1204" spans="1:51" s="5" customFormat="1" x14ac:dyDescent="0.25">
      <c r="A1204" s="5" t="s">
        <v>2156</v>
      </c>
      <c r="B1204" s="5" t="s">
        <v>2206</v>
      </c>
      <c r="C1204" s="5" t="s">
        <v>2090</v>
      </c>
      <c r="E1204" s="5" t="s">
        <v>50</v>
      </c>
      <c r="F1204" s="5">
        <v>30</v>
      </c>
      <c r="G1204" s="5" t="s">
        <v>76</v>
      </c>
      <c r="H1204" s="5">
        <v>4.0700278900000004</v>
      </c>
      <c r="I1204" s="5">
        <v>7.0497961699999996</v>
      </c>
      <c r="J1204">
        <v>125.7073923</v>
      </c>
      <c r="K1204">
        <v>125.7073923</v>
      </c>
      <c r="L1204" s="5">
        <v>2.98</v>
      </c>
      <c r="M1204">
        <v>40.780734469999999</v>
      </c>
      <c r="N1204">
        <v>-82.656456599999999</v>
      </c>
      <c r="O1204">
        <v>40.784112190000002</v>
      </c>
      <c r="P1204">
        <v>-82.599999139999994</v>
      </c>
      <c r="Q1204" s="5" t="s">
        <v>69</v>
      </c>
      <c r="R1204" s="5" t="s">
        <v>2207</v>
      </c>
      <c r="S1204" s="1">
        <v>45754</v>
      </c>
      <c r="T1204" t="s">
        <v>2209</v>
      </c>
      <c r="U1204" t="s">
        <v>87</v>
      </c>
      <c r="V1204" s="5" t="s">
        <v>74</v>
      </c>
      <c r="W1204" s="5" t="s">
        <v>58</v>
      </c>
      <c r="X1204" s="6">
        <v>642</v>
      </c>
      <c r="Y1204" s="5" t="s">
        <v>59</v>
      </c>
      <c r="Z1204"/>
      <c r="AA1204">
        <v>2025</v>
      </c>
      <c r="AB1204" s="1">
        <v>44061</v>
      </c>
      <c r="AC1204" t="s">
        <v>60</v>
      </c>
      <c r="AD1204"/>
      <c r="AE1204"/>
      <c r="AF1204"/>
      <c r="AG1204" t="s">
        <v>61</v>
      </c>
      <c r="AH1204" t="s">
        <v>54</v>
      </c>
      <c r="AI1204" s="1">
        <v>45505</v>
      </c>
      <c r="AJ1204" t="s">
        <v>62</v>
      </c>
      <c r="AK1204"/>
      <c r="AL1204"/>
      <c r="AM1204" t="s">
        <v>54</v>
      </c>
      <c r="AN1204"/>
      <c r="AO1204">
        <v>110010</v>
      </c>
      <c r="AP1204"/>
      <c r="AQ1204" s="5">
        <v>108033</v>
      </c>
      <c r="AR1204"/>
      <c r="AS1204"/>
      <c r="AT1204"/>
      <c r="AU1204"/>
      <c r="AV1204"/>
      <c r="AW1204"/>
      <c r="AX1204" s="2" t="str">
        <f t="shared" si="36"/>
        <v>X</v>
      </c>
      <c r="AY1204" s="5">
        <f t="shared" si="37"/>
        <v>642</v>
      </c>
    </row>
    <row r="1205" spans="1:51" hidden="1" x14ac:dyDescent="0.25">
      <c r="A1205" t="s">
        <v>2147</v>
      </c>
      <c r="B1205" t="s">
        <v>2169</v>
      </c>
      <c r="C1205" t="s">
        <v>2090</v>
      </c>
      <c r="E1205" t="s">
        <v>50</v>
      </c>
      <c r="F1205">
        <v>30</v>
      </c>
      <c r="G1205" t="s">
        <v>67</v>
      </c>
      <c r="H1205">
        <v>13.74979521</v>
      </c>
      <c r="I1205">
        <v>19.2</v>
      </c>
      <c r="J1205">
        <v>137.857</v>
      </c>
      <c r="K1205">
        <v>137.857</v>
      </c>
      <c r="L1205">
        <v>5.45</v>
      </c>
      <c r="M1205">
        <v>40.779224820000003</v>
      </c>
      <c r="N1205">
        <v>-82.477967179999993</v>
      </c>
      <c r="O1205">
        <v>40.78089173</v>
      </c>
      <c r="P1205">
        <v>-82.378786059999996</v>
      </c>
      <c r="Q1205" t="s">
        <v>69</v>
      </c>
      <c r="R1205" t="s">
        <v>284</v>
      </c>
      <c r="S1205" s="1">
        <v>45540</v>
      </c>
      <c r="T1205" t="s">
        <v>2170</v>
      </c>
      <c r="U1205" t="s">
        <v>87</v>
      </c>
      <c r="V1205" t="s">
        <v>57</v>
      </c>
      <c r="W1205" t="s">
        <v>286</v>
      </c>
      <c r="X1205" s="4">
        <v>807</v>
      </c>
      <c r="Y1205" t="s">
        <v>64</v>
      </c>
      <c r="AA1205">
        <v>2023</v>
      </c>
      <c r="AB1205" s="1">
        <v>45145</v>
      </c>
      <c r="AC1205" t="s">
        <v>60</v>
      </c>
      <c r="AG1205" t="s">
        <v>61</v>
      </c>
      <c r="AH1205" t="s">
        <v>54</v>
      </c>
      <c r="AJ1205" t="s">
        <v>62</v>
      </c>
      <c r="AM1205" t="s">
        <v>54</v>
      </c>
      <c r="AP1205">
        <v>79740</v>
      </c>
      <c r="AX1205" s="2" t="str">
        <f t="shared" si="36"/>
        <v/>
      </c>
      <c r="AY1205" t="str">
        <f t="shared" si="37"/>
        <v/>
      </c>
    </row>
    <row r="1206" spans="1:51" hidden="1" x14ac:dyDescent="0.25">
      <c r="A1206" t="s">
        <v>2147</v>
      </c>
      <c r="B1206" t="s">
        <v>2169</v>
      </c>
      <c r="C1206" t="s">
        <v>2090</v>
      </c>
      <c r="E1206" t="s">
        <v>50</v>
      </c>
      <c r="F1206">
        <v>30</v>
      </c>
      <c r="G1206" t="s">
        <v>76</v>
      </c>
      <c r="H1206">
        <v>13.749958510000001</v>
      </c>
      <c r="I1206">
        <v>19.19691315</v>
      </c>
      <c r="J1206">
        <v>137.85391315000001</v>
      </c>
      <c r="K1206">
        <v>137.85391315000001</v>
      </c>
      <c r="L1206">
        <v>5.45</v>
      </c>
      <c r="M1206">
        <v>40.779411000000003</v>
      </c>
      <c r="N1206">
        <v>-82.47796889</v>
      </c>
      <c r="O1206">
        <v>40.781107089999999</v>
      </c>
      <c r="P1206">
        <v>-82.378794920000004</v>
      </c>
      <c r="Q1206" t="s">
        <v>69</v>
      </c>
      <c r="R1206" t="s">
        <v>284</v>
      </c>
      <c r="S1206" s="1">
        <v>45540</v>
      </c>
      <c r="T1206" t="s">
        <v>2171</v>
      </c>
      <c r="U1206" t="s">
        <v>87</v>
      </c>
      <c r="V1206" t="s">
        <v>57</v>
      </c>
      <c r="W1206" t="s">
        <v>286</v>
      </c>
      <c r="X1206" s="4">
        <v>807</v>
      </c>
      <c r="Y1206" t="s">
        <v>59</v>
      </c>
      <c r="AA1206">
        <v>2023</v>
      </c>
      <c r="AB1206" s="1">
        <v>45145</v>
      </c>
      <c r="AC1206" t="s">
        <v>60</v>
      </c>
      <c r="AG1206" t="s">
        <v>61</v>
      </c>
      <c r="AH1206" t="s">
        <v>54</v>
      </c>
      <c r="AJ1206" t="s">
        <v>62</v>
      </c>
      <c r="AM1206" t="s">
        <v>54</v>
      </c>
      <c r="AP1206">
        <v>79740</v>
      </c>
      <c r="AX1206" s="2" t="str">
        <f t="shared" si="36"/>
        <v/>
      </c>
      <c r="AY1206" t="str">
        <f t="shared" si="37"/>
        <v/>
      </c>
    </row>
    <row r="1207" spans="1:51" hidden="1" x14ac:dyDescent="0.25">
      <c r="A1207" t="s">
        <v>2147</v>
      </c>
      <c r="B1207" t="s">
        <v>2169</v>
      </c>
      <c r="C1207" t="s">
        <v>2090</v>
      </c>
      <c r="E1207" t="s">
        <v>50</v>
      </c>
      <c r="F1207">
        <v>30</v>
      </c>
      <c r="G1207" t="s">
        <v>76</v>
      </c>
      <c r="H1207">
        <v>13.749958510000001</v>
      </c>
      <c r="I1207">
        <v>19.19691315</v>
      </c>
      <c r="J1207">
        <v>137.85391315000001</v>
      </c>
      <c r="K1207">
        <v>137.85391315000001</v>
      </c>
      <c r="L1207">
        <v>5.45</v>
      </c>
      <c r="M1207">
        <v>40.779411000000003</v>
      </c>
      <c r="N1207">
        <v>-82.47796889</v>
      </c>
      <c r="O1207">
        <v>40.781107089999999</v>
      </c>
      <c r="P1207">
        <v>-82.378794920000004</v>
      </c>
      <c r="Q1207" t="s">
        <v>69</v>
      </c>
      <c r="R1207" t="s">
        <v>284</v>
      </c>
      <c r="S1207" s="1">
        <v>45540</v>
      </c>
      <c r="T1207" t="s">
        <v>2172</v>
      </c>
      <c r="U1207" t="s">
        <v>87</v>
      </c>
      <c r="V1207" t="s">
        <v>74</v>
      </c>
      <c r="W1207" t="s">
        <v>286</v>
      </c>
      <c r="X1207" s="4">
        <v>807</v>
      </c>
      <c r="Y1207" t="s">
        <v>59</v>
      </c>
      <c r="AA1207">
        <v>2023</v>
      </c>
      <c r="AB1207" s="1">
        <v>45145</v>
      </c>
      <c r="AC1207" t="s">
        <v>60</v>
      </c>
      <c r="AG1207" t="s">
        <v>61</v>
      </c>
      <c r="AH1207" t="s">
        <v>54</v>
      </c>
      <c r="AJ1207" t="s">
        <v>62</v>
      </c>
      <c r="AM1207" t="s">
        <v>54</v>
      </c>
      <c r="AP1207">
        <v>79740</v>
      </c>
      <c r="AX1207" s="2" t="str">
        <f t="shared" si="36"/>
        <v/>
      </c>
      <c r="AY1207" t="str">
        <f t="shared" si="37"/>
        <v/>
      </c>
    </row>
    <row r="1208" spans="1:51" hidden="1" x14ac:dyDescent="0.25">
      <c r="A1208" t="s">
        <v>2147</v>
      </c>
      <c r="B1208" t="s">
        <v>2169</v>
      </c>
      <c r="C1208" t="s">
        <v>2090</v>
      </c>
      <c r="E1208" t="s">
        <v>50</v>
      </c>
      <c r="F1208">
        <v>30</v>
      </c>
      <c r="G1208" t="s">
        <v>76</v>
      </c>
      <c r="H1208">
        <v>13.749958510000001</v>
      </c>
      <c r="I1208">
        <v>19.19691315</v>
      </c>
      <c r="J1208">
        <v>137.85391315000001</v>
      </c>
      <c r="K1208">
        <v>137.85391315000001</v>
      </c>
      <c r="L1208">
        <v>5.45</v>
      </c>
      <c r="M1208">
        <v>40.779411000000003</v>
      </c>
      <c r="N1208">
        <v>-82.47796889</v>
      </c>
      <c r="O1208">
        <v>40.781107089999999</v>
      </c>
      <c r="P1208">
        <v>-82.378794920000004</v>
      </c>
      <c r="Q1208" t="s">
        <v>69</v>
      </c>
      <c r="R1208" t="s">
        <v>284</v>
      </c>
      <c r="S1208" s="1">
        <v>45540</v>
      </c>
      <c r="T1208" t="s">
        <v>2173</v>
      </c>
      <c r="U1208" t="s">
        <v>87</v>
      </c>
      <c r="V1208" t="s">
        <v>57</v>
      </c>
      <c r="W1208" t="s">
        <v>286</v>
      </c>
      <c r="X1208" s="4">
        <v>807</v>
      </c>
      <c r="Y1208" t="s">
        <v>64</v>
      </c>
      <c r="AA1208">
        <v>2023</v>
      </c>
      <c r="AB1208" s="1">
        <v>45145</v>
      </c>
      <c r="AC1208" t="s">
        <v>60</v>
      </c>
      <c r="AG1208" t="s">
        <v>61</v>
      </c>
      <c r="AH1208" t="s">
        <v>54</v>
      </c>
      <c r="AJ1208" t="s">
        <v>62</v>
      </c>
      <c r="AM1208" t="s">
        <v>54</v>
      </c>
      <c r="AP1208">
        <v>79740</v>
      </c>
      <c r="AX1208" s="2" t="str">
        <f t="shared" si="36"/>
        <v/>
      </c>
      <c r="AY1208" t="str">
        <f t="shared" si="37"/>
        <v/>
      </c>
    </row>
    <row r="1209" spans="1:51" hidden="1" x14ac:dyDescent="0.25">
      <c r="A1209" t="s">
        <v>2147</v>
      </c>
      <c r="B1209" t="s">
        <v>2169</v>
      </c>
      <c r="C1209" t="s">
        <v>2090</v>
      </c>
      <c r="E1209" t="s">
        <v>50</v>
      </c>
      <c r="F1209">
        <v>30</v>
      </c>
      <c r="G1209" t="s">
        <v>67</v>
      </c>
      <c r="H1209">
        <v>13.74979521</v>
      </c>
      <c r="I1209">
        <v>19.2</v>
      </c>
      <c r="J1209">
        <v>137.857</v>
      </c>
      <c r="K1209">
        <v>137.857</v>
      </c>
      <c r="L1209">
        <v>5.45</v>
      </c>
      <c r="M1209">
        <v>40.779224820000003</v>
      </c>
      <c r="N1209">
        <v>-82.477967179999993</v>
      </c>
      <c r="O1209">
        <v>40.78089173</v>
      </c>
      <c r="P1209">
        <v>-82.378786059999996</v>
      </c>
      <c r="Q1209" t="s">
        <v>69</v>
      </c>
      <c r="R1209" t="s">
        <v>284</v>
      </c>
      <c r="S1209" s="1">
        <v>45540</v>
      </c>
      <c r="T1209" t="s">
        <v>2174</v>
      </c>
      <c r="U1209" t="s">
        <v>87</v>
      </c>
      <c r="V1209" t="s">
        <v>57</v>
      </c>
      <c r="W1209" t="s">
        <v>286</v>
      </c>
      <c r="X1209" s="4">
        <v>807</v>
      </c>
      <c r="Y1209" t="s">
        <v>59</v>
      </c>
      <c r="AA1209">
        <v>2023</v>
      </c>
      <c r="AB1209" s="1">
        <v>45145</v>
      </c>
      <c r="AC1209" t="s">
        <v>60</v>
      </c>
      <c r="AG1209" t="s">
        <v>61</v>
      </c>
      <c r="AH1209" t="s">
        <v>54</v>
      </c>
      <c r="AJ1209" t="s">
        <v>62</v>
      </c>
      <c r="AM1209" t="s">
        <v>54</v>
      </c>
      <c r="AP1209">
        <v>79740</v>
      </c>
      <c r="AX1209" s="2" t="str">
        <f t="shared" si="36"/>
        <v/>
      </c>
      <c r="AY1209" t="str">
        <f t="shared" si="37"/>
        <v/>
      </c>
    </row>
    <row r="1210" spans="1:51" hidden="1" x14ac:dyDescent="0.25">
      <c r="A1210" t="s">
        <v>2147</v>
      </c>
      <c r="B1210" t="s">
        <v>2169</v>
      </c>
      <c r="C1210" t="s">
        <v>2090</v>
      </c>
      <c r="E1210" t="s">
        <v>50</v>
      </c>
      <c r="F1210">
        <v>30</v>
      </c>
      <c r="G1210" t="s">
        <v>67</v>
      </c>
      <c r="H1210">
        <v>13.74979521</v>
      </c>
      <c r="I1210">
        <v>19.2</v>
      </c>
      <c r="J1210">
        <v>137.857</v>
      </c>
      <c r="K1210">
        <v>137.857</v>
      </c>
      <c r="L1210">
        <v>5.45</v>
      </c>
      <c r="M1210">
        <v>40.779224820000003</v>
      </c>
      <c r="N1210">
        <v>-82.477967179999993</v>
      </c>
      <c r="O1210">
        <v>40.78089173</v>
      </c>
      <c r="P1210">
        <v>-82.378786059999996</v>
      </c>
      <c r="Q1210" t="s">
        <v>69</v>
      </c>
      <c r="R1210" t="s">
        <v>284</v>
      </c>
      <c r="S1210" s="1">
        <v>45540</v>
      </c>
      <c r="T1210" t="s">
        <v>2175</v>
      </c>
      <c r="U1210" t="s">
        <v>87</v>
      </c>
      <c r="V1210" t="s">
        <v>74</v>
      </c>
      <c r="W1210" t="s">
        <v>286</v>
      </c>
      <c r="X1210" s="4">
        <v>807</v>
      </c>
      <c r="Y1210" t="s">
        <v>59</v>
      </c>
      <c r="AA1210">
        <v>2023</v>
      </c>
      <c r="AB1210" s="1">
        <v>45145</v>
      </c>
      <c r="AC1210" t="s">
        <v>60</v>
      </c>
      <c r="AG1210" t="s">
        <v>61</v>
      </c>
      <c r="AH1210" t="s">
        <v>54</v>
      </c>
      <c r="AJ1210" t="s">
        <v>62</v>
      </c>
      <c r="AM1210" t="s">
        <v>54</v>
      </c>
      <c r="AP1210">
        <v>79740</v>
      </c>
      <c r="AX1210" s="2" t="str">
        <f t="shared" si="36"/>
        <v/>
      </c>
      <c r="AY1210" t="str">
        <f t="shared" si="37"/>
        <v/>
      </c>
    </row>
    <row r="1211" spans="1:51" hidden="1" x14ac:dyDescent="0.25">
      <c r="A1211" t="s">
        <v>2147</v>
      </c>
      <c r="B1211" t="s">
        <v>2176</v>
      </c>
      <c r="C1211" t="s">
        <v>2090</v>
      </c>
      <c r="E1211" t="s">
        <v>50</v>
      </c>
      <c r="F1211">
        <v>30</v>
      </c>
      <c r="G1211" t="s">
        <v>67</v>
      </c>
      <c r="H1211">
        <v>13.843999999999999</v>
      </c>
      <c r="I1211">
        <v>0.316</v>
      </c>
      <c r="J1211">
        <v>172.01599999999999</v>
      </c>
      <c r="K1211">
        <v>172.01599999999999</v>
      </c>
      <c r="L1211">
        <v>0.09</v>
      </c>
      <c r="M1211">
        <v>40.779255499999998</v>
      </c>
      <c r="N1211">
        <v>-82.476176890000005</v>
      </c>
      <c r="O1211">
        <v>40.777478850000001</v>
      </c>
      <c r="P1211">
        <v>-82.473563490000004</v>
      </c>
      <c r="Q1211" t="s">
        <v>1590</v>
      </c>
      <c r="R1211" t="s">
        <v>172</v>
      </c>
      <c r="S1211" s="1">
        <v>45497</v>
      </c>
      <c r="U1211" t="s">
        <v>87</v>
      </c>
      <c r="V1211" t="s">
        <v>57</v>
      </c>
      <c r="W1211" t="s">
        <v>286</v>
      </c>
      <c r="X1211" s="4">
        <v>807</v>
      </c>
      <c r="Y1211" t="s">
        <v>64</v>
      </c>
      <c r="AA1211">
        <v>2023</v>
      </c>
      <c r="AB1211" s="1">
        <v>45145</v>
      </c>
      <c r="AC1211" t="s">
        <v>60</v>
      </c>
      <c r="AG1211" t="s">
        <v>61</v>
      </c>
      <c r="AH1211" t="s">
        <v>54</v>
      </c>
      <c r="AJ1211" t="s">
        <v>62</v>
      </c>
      <c r="AM1211" t="s">
        <v>54</v>
      </c>
      <c r="AX1211" s="2" t="str">
        <f t="shared" si="36"/>
        <v/>
      </c>
      <c r="AY1211" t="str">
        <f t="shared" si="37"/>
        <v/>
      </c>
    </row>
    <row r="1212" spans="1:51" hidden="1" x14ac:dyDescent="0.25">
      <c r="A1212" t="s">
        <v>2147</v>
      </c>
      <c r="B1212" t="s">
        <v>2176</v>
      </c>
      <c r="C1212" t="s">
        <v>2090</v>
      </c>
      <c r="E1212" t="s">
        <v>50</v>
      </c>
      <c r="F1212">
        <v>30</v>
      </c>
      <c r="G1212" t="s">
        <v>67</v>
      </c>
      <c r="H1212">
        <v>13.843999999999999</v>
      </c>
      <c r="I1212">
        <v>0.316</v>
      </c>
      <c r="J1212">
        <v>172.01599999999999</v>
      </c>
      <c r="K1212">
        <v>172.01599999999999</v>
      </c>
      <c r="L1212">
        <v>0.09</v>
      </c>
      <c r="M1212">
        <v>40.779255499999998</v>
      </c>
      <c r="N1212">
        <v>-82.476176890000005</v>
      </c>
      <c r="O1212">
        <v>40.777478850000001</v>
      </c>
      <c r="P1212">
        <v>-82.473563490000004</v>
      </c>
      <c r="Q1212" t="s">
        <v>1590</v>
      </c>
      <c r="R1212" t="s">
        <v>172</v>
      </c>
      <c r="S1212" s="1">
        <v>45497</v>
      </c>
      <c r="U1212" t="s">
        <v>87</v>
      </c>
      <c r="V1212" t="s">
        <v>57</v>
      </c>
      <c r="W1212" t="s">
        <v>286</v>
      </c>
      <c r="X1212" s="4">
        <v>807</v>
      </c>
      <c r="Y1212" t="s">
        <v>59</v>
      </c>
      <c r="AA1212">
        <v>2023</v>
      </c>
      <c r="AB1212" s="1">
        <v>45145</v>
      </c>
      <c r="AC1212" t="s">
        <v>60</v>
      </c>
      <c r="AG1212" t="s">
        <v>61</v>
      </c>
      <c r="AH1212" t="s">
        <v>54</v>
      </c>
      <c r="AJ1212" t="s">
        <v>62</v>
      </c>
      <c r="AM1212" t="s">
        <v>54</v>
      </c>
      <c r="AX1212" s="2" t="str">
        <f t="shared" si="36"/>
        <v/>
      </c>
      <c r="AY1212" t="str">
        <f t="shared" si="37"/>
        <v/>
      </c>
    </row>
    <row r="1213" spans="1:51" hidden="1" x14ac:dyDescent="0.25">
      <c r="A1213" t="s">
        <v>2147</v>
      </c>
      <c r="B1213" t="s">
        <v>2177</v>
      </c>
      <c r="C1213" t="s">
        <v>2090</v>
      </c>
      <c r="E1213" t="s">
        <v>50</v>
      </c>
      <c r="F1213">
        <v>30</v>
      </c>
      <c r="G1213" t="s">
        <v>67</v>
      </c>
      <c r="H1213">
        <v>13.961784189999999</v>
      </c>
      <c r="I1213">
        <v>0.14576987</v>
      </c>
      <c r="J1213">
        <v>132.64736185999999</v>
      </c>
      <c r="K1213">
        <v>132.64736185999999</v>
      </c>
      <c r="L1213">
        <v>1.2500000000000001E-2</v>
      </c>
      <c r="M1213">
        <v>40.779244349999999</v>
      </c>
      <c r="N1213">
        <v>-82.473932199999993</v>
      </c>
      <c r="O1213">
        <v>40.77920932</v>
      </c>
      <c r="P1213">
        <v>-82.47338972</v>
      </c>
      <c r="Q1213" t="s">
        <v>1590</v>
      </c>
      <c r="S1213" s="1">
        <v>45497</v>
      </c>
      <c r="T1213" t="s">
        <v>2178</v>
      </c>
      <c r="U1213" t="s">
        <v>87</v>
      </c>
      <c r="V1213" t="s">
        <v>88</v>
      </c>
      <c r="W1213" t="s">
        <v>286</v>
      </c>
      <c r="X1213" s="4">
        <v>807</v>
      </c>
      <c r="Y1213" t="s">
        <v>59</v>
      </c>
      <c r="AA1213">
        <v>2023</v>
      </c>
      <c r="AB1213" s="1">
        <v>45145</v>
      </c>
      <c r="AC1213" t="s">
        <v>60</v>
      </c>
      <c r="AG1213" t="s">
        <v>54</v>
      </c>
      <c r="AH1213" t="s">
        <v>54</v>
      </c>
      <c r="AJ1213" t="s">
        <v>62</v>
      </c>
      <c r="AM1213" t="s">
        <v>54</v>
      </c>
      <c r="AX1213" s="2" t="str">
        <f t="shared" si="36"/>
        <v/>
      </c>
      <c r="AY1213" t="str">
        <f t="shared" si="37"/>
        <v/>
      </c>
    </row>
    <row r="1214" spans="1:51" s="5" customFormat="1" x14ac:dyDescent="0.25">
      <c r="A1214" s="5" t="s">
        <v>2147</v>
      </c>
      <c r="B1214" s="5" t="s">
        <v>2206</v>
      </c>
      <c r="C1214" s="5" t="s">
        <v>2090</v>
      </c>
      <c r="E1214" s="5" t="s">
        <v>50</v>
      </c>
      <c r="F1214" s="5">
        <v>30</v>
      </c>
      <c r="G1214" s="5" t="s">
        <v>67</v>
      </c>
      <c r="H1214" s="5">
        <v>4.07</v>
      </c>
      <c r="I1214" s="5">
        <v>7.04980048</v>
      </c>
      <c r="J1214">
        <v>125.70680048</v>
      </c>
      <c r="K1214">
        <v>125.70680048</v>
      </c>
      <c r="L1214" s="5">
        <v>2.98</v>
      </c>
      <c r="M1214">
        <v>40.780484520000002</v>
      </c>
      <c r="N1214">
        <v>-82.65645379</v>
      </c>
      <c r="O1214">
        <v>40.783886930000001</v>
      </c>
      <c r="P1214">
        <v>-82.60000076</v>
      </c>
      <c r="Q1214" s="5" t="s">
        <v>69</v>
      </c>
      <c r="R1214" s="5" t="s">
        <v>2207</v>
      </c>
      <c r="S1214" s="1">
        <v>45754</v>
      </c>
      <c r="T1214" t="s">
        <v>2210</v>
      </c>
      <c r="U1214" t="s">
        <v>56</v>
      </c>
      <c r="V1214" s="5" t="s">
        <v>74</v>
      </c>
      <c r="W1214" s="5" t="s">
        <v>58</v>
      </c>
      <c r="X1214" s="6">
        <v>642</v>
      </c>
      <c r="Y1214" s="5" t="s">
        <v>59</v>
      </c>
      <c r="Z1214"/>
      <c r="AA1214">
        <v>2025</v>
      </c>
      <c r="AB1214"/>
      <c r="AC1214" t="s">
        <v>60</v>
      </c>
      <c r="AD1214"/>
      <c r="AE1214"/>
      <c r="AF1214"/>
      <c r="AG1214" t="s">
        <v>61</v>
      </c>
      <c r="AH1214" t="s">
        <v>54</v>
      </c>
      <c r="AI1214"/>
      <c r="AJ1214" t="s">
        <v>62</v>
      </c>
      <c r="AK1214"/>
      <c r="AL1214"/>
      <c r="AM1214" t="s">
        <v>54</v>
      </c>
      <c r="AN1214"/>
      <c r="AO1214">
        <v>110010</v>
      </c>
      <c r="AP1214"/>
      <c r="AQ1214" s="5">
        <v>108033</v>
      </c>
      <c r="AR1214"/>
      <c r="AS1214"/>
      <c r="AT1214"/>
      <c r="AU1214"/>
      <c r="AV1214"/>
      <c r="AW1214"/>
      <c r="AX1214" s="2" t="str">
        <f t="shared" si="36"/>
        <v>X</v>
      </c>
      <c r="AY1214" s="5">
        <f t="shared" si="37"/>
        <v>642</v>
      </c>
    </row>
    <row r="1215" spans="1:51" s="5" customFormat="1" x14ac:dyDescent="0.25">
      <c r="A1215" s="5" t="s">
        <v>2147</v>
      </c>
      <c r="B1215" s="5" t="s">
        <v>2206</v>
      </c>
      <c r="C1215" s="5" t="s">
        <v>2090</v>
      </c>
      <c r="E1215" s="5" t="s">
        <v>50</v>
      </c>
      <c r="F1215" s="5">
        <v>30</v>
      </c>
      <c r="G1215" s="5" t="s">
        <v>67</v>
      </c>
      <c r="H1215" s="5">
        <v>4.07</v>
      </c>
      <c r="I1215" s="5">
        <v>7.04980048</v>
      </c>
      <c r="J1215">
        <v>125.70680048</v>
      </c>
      <c r="K1215">
        <v>125.70680048</v>
      </c>
      <c r="L1215" s="5">
        <v>2.98</v>
      </c>
      <c r="M1215">
        <v>40.780484520000002</v>
      </c>
      <c r="N1215">
        <v>-82.65645379</v>
      </c>
      <c r="O1215">
        <v>40.783886930000001</v>
      </c>
      <c r="P1215">
        <v>-82.60000076</v>
      </c>
      <c r="Q1215" s="5" t="s">
        <v>69</v>
      </c>
      <c r="R1215" s="5" t="s">
        <v>2207</v>
      </c>
      <c r="S1215" s="1">
        <v>45754</v>
      </c>
      <c r="T1215" t="s">
        <v>2211</v>
      </c>
      <c r="U1215" t="s">
        <v>56</v>
      </c>
      <c r="V1215" s="5" t="s">
        <v>57</v>
      </c>
      <c r="W1215" s="5" t="s">
        <v>58</v>
      </c>
      <c r="X1215" s="6">
        <v>642</v>
      </c>
      <c r="Y1215" s="5" t="s">
        <v>64</v>
      </c>
      <c r="Z1215"/>
      <c r="AA1215">
        <v>2025</v>
      </c>
      <c r="AB1215"/>
      <c r="AC1215" t="s">
        <v>60</v>
      </c>
      <c r="AD1215"/>
      <c r="AE1215"/>
      <c r="AF1215"/>
      <c r="AG1215" t="s">
        <v>61</v>
      </c>
      <c r="AH1215" t="s">
        <v>54</v>
      </c>
      <c r="AI1215"/>
      <c r="AJ1215" t="s">
        <v>62</v>
      </c>
      <c r="AK1215"/>
      <c r="AL1215"/>
      <c r="AM1215" t="s">
        <v>54</v>
      </c>
      <c r="AN1215"/>
      <c r="AO1215">
        <v>110010</v>
      </c>
      <c r="AP1215"/>
      <c r="AQ1215" s="5">
        <v>108033</v>
      </c>
      <c r="AR1215"/>
      <c r="AS1215"/>
      <c r="AT1215"/>
      <c r="AU1215"/>
      <c r="AV1215"/>
      <c r="AW1215"/>
      <c r="AX1215" s="2" t="str">
        <f t="shared" si="36"/>
        <v>X</v>
      </c>
      <c r="AY1215" s="5">
        <f t="shared" si="37"/>
        <v>642</v>
      </c>
    </row>
    <row r="1216" spans="1:51" hidden="1" x14ac:dyDescent="0.25">
      <c r="A1216" t="s">
        <v>2147</v>
      </c>
      <c r="B1216" t="s">
        <v>2182</v>
      </c>
      <c r="C1216" t="s">
        <v>2090</v>
      </c>
      <c r="E1216" t="s">
        <v>50</v>
      </c>
      <c r="F1216">
        <v>30</v>
      </c>
      <c r="G1216" t="s">
        <v>67</v>
      </c>
      <c r="H1216">
        <v>15.13</v>
      </c>
      <c r="I1216">
        <v>0.30199999999999999</v>
      </c>
      <c r="L1216">
        <v>0.16</v>
      </c>
      <c r="M1216">
        <v>40.778281</v>
      </c>
      <c r="N1216">
        <v>-82.451754500000007</v>
      </c>
      <c r="O1216">
        <v>40.77734178</v>
      </c>
      <c r="P1216">
        <v>-82.446820369999998</v>
      </c>
      <c r="Q1216" t="s">
        <v>2183</v>
      </c>
      <c r="R1216" t="s">
        <v>172</v>
      </c>
      <c r="S1216" s="1">
        <v>45540</v>
      </c>
      <c r="T1216" t="s">
        <v>2184</v>
      </c>
      <c r="U1216" t="s">
        <v>87</v>
      </c>
      <c r="V1216" t="s">
        <v>57</v>
      </c>
      <c r="W1216" t="s">
        <v>286</v>
      </c>
      <c r="X1216" s="4">
        <v>807</v>
      </c>
      <c r="Y1216" t="s">
        <v>59</v>
      </c>
      <c r="AA1216">
        <v>2023</v>
      </c>
      <c r="AB1216" s="1">
        <v>45145</v>
      </c>
      <c r="AC1216" t="s">
        <v>84</v>
      </c>
      <c r="AG1216" t="s">
        <v>61</v>
      </c>
      <c r="AH1216" t="s">
        <v>54</v>
      </c>
      <c r="AJ1216" t="s">
        <v>62</v>
      </c>
      <c r="AM1216" t="s">
        <v>54</v>
      </c>
      <c r="AP1216">
        <v>79740</v>
      </c>
      <c r="AX1216" s="2" t="str">
        <f t="shared" si="36"/>
        <v/>
      </c>
      <c r="AY1216" t="str">
        <f t="shared" si="37"/>
        <v/>
      </c>
    </row>
    <row r="1217" spans="1:51" hidden="1" x14ac:dyDescent="0.25">
      <c r="A1217" t="s">
        <v>2147</v>
      </c>
      <c r="B1217" t="s">
        <v>2182</v>
      </c>
      <c r="C1217" t="s">
        <v>2090</v>
      </c>
      <c r="E1217" t="s">
        <v>50</v>
      </c>
      <c r="F1217">
        <v>30</v>
      </c>
      <c r="G1217" t="s">
        <v>67</v>
      </c>
      <c r="H1217">
        <v>15.13</v>
      </c>
      <c r="I1217">
        <v>0.30199999999999999</v>
      </c>
      <c r="L1217">
        <v>0.16</v>
      </c>
      <c r="M1217">
        <v>40.778281</v>
      </c>
      <c r="N1217">
        <v>-82.451754500000007</v>
      </c>
      <c r="O1217">
        <v>40.77734178</v>
      </c>
      <c r="P1217">
        <v>-82.446820369999998</v>
      </c>
      <c r="Q1217" t="s">
        <v>2183</v>
      </c>
      <c r="R1217" t="s">
        <v>172</v>
      </c>
      <c r="S1217" s="1">
        <v>45540</v>
      </c>
      <c r="U1217" t="s">
        <v>87</v>
      </c>
      <c r="V1217" t="s">
        <v>57</v>
      </c>
      <c r="W1217" t="s">
        <v>286</v>
      </c>
      <c r="X1217" s="4">
        <v>807</v>
      </c>
      <c r="Y1217" t="s">
        <v>64</v>
      </c>
      <c r="AA1217">
        <v>2023</v>
      </c>
      <c r="AB1217" s="1">
        <v>45145</v>
      </c>
      <c r="AC1217" t="s">
        <v>60</v>
      </c>
      <c r="AG1217" t="s">
        <v>61</v>
      </c>
      <c r="AH1217" t="s">
        <v>54</v>
      </c>
      <c r="AJ1217" t="s">
        <v>62</v>
      </c>
      <c r="AM1217" t="s">
        <v>54</v>
      </c>
      <c r="AP1217">
        <v>79740</v>
      </c>
      <c r="AX1217" s="2" t="str">
        <f t="shared" si="36"/>
        <v/>
      </c>
      <c r="AY1217" t="str">
        <f t="shared" si="37"/>
        <v/>
      </c>
    </row>
    <row r="1218" spans="1:51" hidden="1" x14ac:dyDescent="0.25">
      <c r="A1218" t="s">
        <v>2147</v>
      </c>
      <c r="B1218" t="s">
        <v>2185</v>
      </c>
      <c r="C1218" t="s">
        <v>2090</v>
      </c>
      <c r="E1218" t="s">
        <v>50</v>
      </c>
      <c r="F1218">
        <v>30</v>
      </c>
      <c r="G1218" t="s">
        <v>67</v>
      </c>
      <c r="H1218">
        <v>16.146000000000001</v>
      </c>
      <c r="I1218">
        <v>0</v>
      </c>
      <c r="L1218">
        <v>0.27</v>
      </c>
      <c r="M1218">
        <v>40.778377069999998</v>
      </c>
      <c r="N1218">
        <v>-82.432392550000003</v>
      </c>
      <c r="O1218">
        <v>40.7770291</v>
      </c>
      <c r="P1218">
        <v>-82.426971879999996</v>
      </c>
      <c r="Q1218" t="s">
        <v>2186</v>
      </c>
      <c r="R1218" t="s">
        <v>172</v>
      </c>
      <c r="S1218" s="1">
        <v>45540</v>
      </c>
      <c r="U1218" t="s">
        <v>87</v>
      </c>
      <c r="V1218" t="s">
        <v>57</v>
      </c>
      <c r="W1218" t="s">
        <v>286</v>
      </c>
      <c r="X1218" s="4">
        <v>807</v>
      </c>
      <c r="Y1218" t="s">
        <v>59</v>
      </c>
      <c r="AA1218">
        <v>2023</v>
      </c>
      <c r="AB1218" s="1">
        <v>45145</v>
      </c>
      <c r="AC1218" t="s">
        <v>60</v>
      </c>
      <c r="AG1218" t="s">
        <v>61</v>
      </c>
      <c r="AH1218" t="s">
        <v>54</v>
      </c>
      <c r="AJ1218" t="s">
        <v>62</v>
      </c>
      <c r="AM1218" t="s">
        <v>54</v>
      </c>
      <c r="AP1218">
        <v>79740</v>
      </c>
      <c r="AX1218" s="2" t="str">
        <f t="shared" ref="AX1218:AX1281" si="38">IF(AND(X1218=807,AA1218&lt;2023),"X",IF(AND(X1218=642,AA1218&lt;2026),"X",IF(AND(X1218=644,AA1218&lt;2023),"X",IF(AND(X1218=643,AA1218&lt;2025),"X",""))))</f>
        <v/>
      </c>
      <c r="AY1218" t="str">
        <f t="shared" ref="AY1218:AY1281" si="39">IF(AND(AX1218="X",X1218=642),642,IF(AND(AX1218="X",X1218=643),643,IF(AND(AX1218="X",X1218=644),643,IF(AND(AX1218="X",X1218=807),807,""))))</f>
        <v/>
      </c>
    </row>
    <row r="1219" spans="1:51" hidden="1" x14ac:dyDescent="0.25">
      <c r="A1219" t="s">
        <v>2147</v>
      </c>
      <c r="B1219" t="s">
        <v>2185</v>
      </c>
      <c r="C1219" t="s">
        <v>2090</v>
      </c>
      <c r="E1219" t="s">
        <v>50</v>
      </c>
      <c r="F1219">
        <v>30</v>
      </c>
      <c r="G1219" t="s">
        <v>67</v>
      </c>
      <c r="H1219">
        <v>16.146000000000001</v>
      </c>
      <c r="I1219">
        <v>0</v>
      </c>
      <c r="L1219">
        <v>0.27</v>
      </c>
      <c r="M1219">
        <v>40.778377069999998</v>
      </c>
      <c r="N1219">
        <v>-82.432392550000003</v>
      </c>
      <c r="O1219">
        <v>40.7770291</v>
      </c>
      <c r="P1219">
        <v>-82.426971879999996</v>
      </c>
      <c r="Q1219" t="s">
        <v>2186</v>
      </c>
      <c r="R1219" t="s">
        <v>172</v>
      </c>
      <c r="S1219" s="1">
        <v>45540</v>
      </c>
      <c r="U1219" t="s">
        <v>87</v>
      </c>
      <c r="V1219" t="s">
        <v>57</v>
      </c>
      <c r="W1219" t="s">
        <v>286</v>
      </c>
      <c r="X1219" s="4">
        <v>807</v>
      </c>
      <c r="Y1219" t="s">
        <v>64</v>
      </c>
      <c r="AA1219">
        <v>2023</v>
      </c>
      <c r="AB1219" s="1">
        <v>45145</v>
      </c>
      <c r="AC1219" t="s">
        <v>60</v>
      </c>
      <c r="AG1219" t="s">
        <v>61</v>
      </c>
      <c r="AH1219" t="s">
        <v>54</v>
      </c>
      <c r="AJ1219" t="s">
        <v>62</v>
      </c>
      <c r="AM1219" t="s">
        <v>54</v>
      </c>
      <c r="AP1219">
        <v>79740</v>
      </c>
      <c r="AX1219" s="2" t="str">
        <f t="shared" si="38"/>
        <v/>
      </c>
      <c r="AY1219" t="str">
        <f t="shared" si="39"/>
        <v/>
      </c>
    </row>
    <row r="1220" spans="1:51" hidden="1" x14ac:dyDescent="0.25">
      <c r="A1220" t="s">
        <v>2147</v>
      </c>
      <c r="B1220" t="s">
        <v>2187</v>
      </c>
      <c r="C1220" t="s">
        <v>2090</v>
      </c>
      <c r="E1220" t="s">
        <v>50</v>
      </c>
      <c r="F1220">
        <v>30</v>
      </c>
      <c r="G1220" t="s">
        <v>67</v>
      </c>
      <c r="H1220">
        <v>16.623000000000001</v>
      </c>
      <c r="I1220">
        <v>16.937999999999999</v>
      </c>
      <c r="J1220">
        <v>135.595</v>
      </c>
      <c r="K1220">
        <v>135.595</v>
      </c>
      <c r="L1220">
        <v>0.14000000000000001</v>
      </c>
      <c r="M1220">
        <v>40.778992449999997</v>
      </c>
      <c r="N1220">
        <v>-82.423392379999996</v>
      </c>
      <c r="O1220">
        <v>40.780649019999998</v>
      </c>
      <c r="P1220">
        <v>-82.417804099999998</v>
      </c>
      <c r="Q1220" t="s">
        <v>1488</v>
      </c>
      <c r="S1220" s="1">
        <v>45540</v>
      </c>
      <c r="U1220" t="s">
        <v>87</v>
      </c>
      <c r="V1220" t="s">
        <v>57</v>
      </c>
      <c r="W1220" t="s">
        <v>286</v>
      </c>
      <c r="X1220" s="4">
        <v>807</v>
      </c>
      <c r="Y1220" t="s">
        <v>59</v>
      </c>
      <c r="AA1220">
        <v>2023</v>
      </c>
      <c r="AB1220" s="1">
        <v>45145</v>
      </c>
      <c r="AC1220" t="s">
        <v>60</v>
      </c>
      <c r="AG1220" t="s">
        <v>61</v>
      </c>
      <c r="AH1220" t="s">
        <v>54</v>
      </c>
      <c r="AJ1220" t="s">
        <v>62</v>
      </c>
      <c r="AM1220" t="s">
        <v>54</v>
      </c>
      <c r="AP1220">
        <v>79740</v>
      </c>
      <c r="AX1220" s="2" t="str">
        <f t="shared" si="38"/>
        <v/>
      </c>
      <c r="AY1220" t="str">
        <f t="shared" si="39"/>
        <v/>
      </c>
    </row>
    <row r="1221" spans="1:51" hidden="1" x14ac:dyDescent="0.25">
      <c r="A1221" t="s">
        <v>2147</v>
      </c>
      <c r="B1221" t="s">
        <v>2187</v>
      </c>
      <c r="C1221" t="s">
        <v>2090</v>
      </c>
      <c r="E1221" t="s">
        <v>50</v>
      </c>
      <c r="F1221">
        <v>30</v>
      </c>
      <c r="G1221" t="s">
        <v>67</v>
      </c>
      <c r="H1221">
        <v>16.623000000000001</v>
      </c>
      <c r="I1221">
        <v>16.937999999999999</v>
      </c>
      <c r="J1221">
        <v>135.595</v>
      </c>
      <c r="K1221">
        <v>135.595</v>
      </c>
      <c r="L1221">
        <v>0.14000000000000001</v>
      </c>
      <c r="M1221">
        <v>40.778992449999997</v>
      </c>
      <c r="N1221">
        <v>-82.423392379999996</v>
      </c>
      <c r="O1221">
        <v>40.780649019999998</v>
      </c>
      <c r="P1221">
        <v>-82.417804099999998</v>
      </c>
      <c r="Q1221" t="s">
        <v>1488</v>
      </c>
      <c r="S1221" s="1">
        <v>45540</v>
      </c>
      <c r="U1221" t="s">
        <v>87</v>
      </c>
      <c r="V1221" t="s">
        <v>57</v>
      </c>
      <c r="W1221" t="s">
        <v>286</v>
      </c>
      <c r="X1221" s="4">
        <v>807</v>
      </c>
      <c r="Y1221" t="s">
        <v>59</v>
      </c>
      <c r="AA1221">
        <v>2023</v>
      </c>
      <c r="AB1221" s="1">
        <v>45145</v>
      </c>
      <c r="AC1221" t="s">
        <v>60</v>
      </c>
      <c r="AG1221" t="s">
        <v>61</v>
      </c>
      <c r="AH1221" t="s">
        <v>54</v>
      </c>
      <c r="AJ1221" t="s">
        <v>62</v>
      </c>
      <c r="AM1221" t="s">
        <v>54</v>
      </c>
      <c r="AP1221">
        <v>79740</v>
      </c>
      <c r="AX1221" s="2" t="str">
        <f t="shared" si="38"/>
        <v/>
      </c>
      <c r="AY1221" t="str">
        <f t="shared" si="39"/>
        <v/>
      </c>
    </row>
    <row r="1222" spans="1:51" hidden="1" x14ac:dyDescent="0.25">
      <c r="A1222" t="s">
        <v>2147</v>
      </c>
      <c r="B1222" t="s">
        <v>2188</v>
      </c>
      <c r="C1222" t="s">
        <v>2090</v>
      </c>
      <c r="E1222" t="s">
        <v>50</v>
      </c>
      <c r="F1222">
        <v>30</v>
      </c>
      <c r="G1222" t="s">
        <v>67</v>
      </c>
      <c r="H1222">
        <v>17.10084586</v>
      </c>
      <c r="I1222">
        <v>17.00350207</v>
      </c>
      <c r="J1222">
        <v>135.66050207000001</v>
      </c>
      <c r="K1222">
        <v>135.66050207000001</v>
      </c>
      <c r="L1222">
        <v>0.1</v>
      </c>
      <c r="M1222">
        <v>40.78153202</v>
      </c>
      <c r="N1222">
        <v>-82.414926539999996</v>
      </c>
      <c r="O1222">
        <v>40.781017679999998</v>
      </c>
      <c r="P1222">
        <v>-82.416655219999996</v>
      </c>
      <c r="Q1222" t="s">
        <v>1669</v>
      </c>
      <c r="S1222" s="1">
        <v>45497</v>
      </c>
      <c r="T1222" t="s">
        <v>2189</v>
      </c>
      <c r="U1222" t="s">
        <v>87</v>
      </c>
      <c r="V1222" t="s">
        <v>96</v>
      </c>
      <c r="W1222" t="s">
        <v>286</v>
      </c>
      <c r="X1222" s="4">
        <v>807</v>
      </c>
      <c r="Y1222" t="s">
        <v>59</v>
      </c>
      <c r="AA1222">
        <v>2023</v>
      </c>
      <c r="AB1222" s="1">
        <v>45145</v>
      </c>
      <c r="AC1222" t="s">
        <v>60</v>
      </c>
      <c r="AG1222" t="s">
        <v>54</v>
      </c>
      <c r="AH1222" t="s">
        <v>54</v>
      </c>
      <c r="AJ1222" t="s">
        <v>62</v>
      </c>
      <c r="AM1222" t="s">
        <v>54</v>
      </c>
      <c r="AX1222" s="2" t="str">
        <f t="shared" si="38"/>
        <v/>
      </c>
      <c r="AY1222" t="str">
        <f t="shared" si="39"/>
        <v/>
      </c>
    </row>
    <row r="1223" spans="1:51" hidden="1" x14ac:dyDescent="0.25">
      <c r="A1223" t="s">
        <v>2147</v>
      </c>
      <c r="B1223" t="s">
        <v>2190</v>
      </c>
      <c r="C1223" t="s">
        <v>2090</v>
      </c>
      <c r="E1223" t="s">
        <v>50</v>
      </c>
      <c r="F1223">
        <v>30</v>
      </c>
      <c r="G1223" t="s">
        <v>229</v>
      </c>
      <c r="H1223">
        <v>17.145</v>
      </c>
      <c r="I1223">
        <v>18.972999999999999</v>
      </c>
      <c r="J1223">
        <v>177.07300000000001</v>
      </c>
      <c r="K1223">
        <v>177.07300000000001</v>
      </c>
      <c r="L1223">
        <v>0.33</v>
      </c>
      <c r="M1223">
        <v>40.781753510000001</v>
      </c>
      <c r="N1223">
        <v>-82.414117379999993</v>
      </c>
      <c r="O1223">
        <v>40.784361410000002</v>
      </c>
      <c r="P1223">
        <v>-82.410647339999997</v>
      </c>
      <c r="Q1223" t="s">
        <v>2191</v>
      </c>
      <c r="R1223" t="s">
        <v>53</v>
      </c>
      <c r="S1223" s="1">
        <v>45757</v>
      </c>
      <c r="T1223" t="s">
        <v>2192</v>
      </c>
      <c r="U1223" t="s">
        <v>87</v>
      </c>
      <c r="V1223" t="s">
        <v>57</v>
      </c>
      <c r="W1223" t="s">
        <v>286</v>
      </c>
      <c r="X1223" s="4">
        <v>807</v>
      </c>
      <c r="Y1223" t="s">
        <v>59</v>
      </c>
      <c r="AA1223">
        <v>2026</v>
      </c>
      <c r="AC1223" t="s">
        <v>60</v>
      </c>
      <c r="AG1223" t="s">
        <v>61</v>
      </c>
      <c r="AH1223" t="s">
        <v>54</v>
      </c>
      <c r="AI1223" s="1">
        <v>46243</v>
      </c>
      <c r="AJ1223" t="s">
        <v>62</v>
      </c>
      <c r="AM1223" t="s">
        <v>54</v>
      </c>
      <c r="AP1223">
        <v>116657</v>
      </c>
      <c r="AX1223" s="2" t="str">
        <f t="shared" si="38"/>
        <v/>
      </c>
      <c r="AY1223" t="str">
        <f t="shared" si="39"/>
        <v/>
      </c>
    </row>
    <row r="1224" spans="1:51" hidden="1" x14ac:dyDescent="0.25">
      <c r="A1224" t="s">
        <v>2147</v>
      </c>
      <c r="B1224" t="s">
        <v>2190</v>
      </c>
      <c r="C1224" t="s">
        <v>2090</v>
      </c>
      <c r="E1224" t="s">
        <v>50</v>
      </c>
      <c r="F1224">
        <v>30</v>
      </c>
      <c r="G1224" t="s">
        <v>229</v>
      </c>
      <c r="H1224">
        <v>17.145</v>
      </c>
      <c r="I1224">
        <v>18.972999999999999</v>
      </c>
      <c r="J1224">
        <v>177.07300000000001</v>
      </c>
      <c r="K1224">
        <v>177.07300000000001</v>
      </c>
      <c r="L1224">
        <v>0.33</v>
      </c>
      <c r="M1224">
        <v>40.781753510000001</v>
      </c>
      <c r="N1224">
        <v>-82.414117379999993</v>
      </c>
      <c r="O1224">
        <v>40.784361410000002</v>
      </c>
      <c r="P1224">
        <v>-82.410647339999997</v>
      </c>
      <c r="Q1224" t="s">
        <v>2191</v>
      </c>
      <c r="R1224" t="s">
        <v>53</v>
      </c>
      <c r="S1224" s="1">
        <v>45757</v>
      </c>
      <c r="T1224" t="s">
        <v>2193</v>
      </c>
      <c r="U1224" t="s">
        <v>87</v>
      </c>
      <c r="V1224" t="s">
        <v>57</v>
      </c>
      <c r="W1224" t="s">
        <v>286</v>
      </c>
      <c r="X1224" s="4">
        <v>807</v>
      </c>
      <c r="Y1224" t="s">
        <v>64</v>
      </c>
      <c r="AA1224">
        <v>2026</v>
      </c>
      <c r="AC1224" t="s">
        <v>60</v>
      </c>
      <c r="AG1224" t="s">
        <v>61</v>
      </c>
      <c r="AH1224" t="s">
        <v>54</v>
      </c>
      <c r="AI1224" s="1">
        <v>46243</v>
      </c>
      <c r="AJ1224" t="s">
        <v>62</v>
      </c>
      <c r="AM1224" t="s">
        <v>54</v>
      </c>
      <c r="AP1224">
        <v>116657</v>
      </c>
      <c r="AX1224" s="2" t="str">
        <f t="shared" si="38"/>
        <v/>
      </c>
      <c r="AY1224" t="str">
        <f t="shared" si="39"/>
        <v/>
      </c>
    </row>
    <row r="1225" spans="1:51" hidden="1" x14ac:dyDescent="0.25">
      <c r="A1225" t="s">
        <v>2147</v>
      </c>
      <c r="B1225" t="s">
        <v>2194</v>
      </c>
      <c r="C1225" t="s">
        <v>2090</v>
      </c>
      <c r="E1225" t="s">
        <v>50</v>
      </c>
      <c r="F1225">
        <v>30</v>
      </c>
      <c r="G1225" t="s">
        <v>67</v>
      </c>
      <c r="H1225">
        <v>17.515999999999998</v>
      </c>
      <c r="I1225">
        <v>1.2709999999999999</v>
      </c>
      <c r="L1225">
        <v>0.22</v>
      </c>
      <c r="M1225">
        <v>40.783718569999998</v>
      </c>
      <c r="N1225">
        <v>-82.407545940000006</v>
      </c>
      <c r="O1225">
        <v>40.782839189999997</v>
      </c>
      <c r="P1225">
        <v>-82.406871300000006</v>
      </c>
      <c r="Q1225" t="s">
        <v>2146</v>
      </c>
      <c r="R1225" t="s">
        <v>172</v>
      </c>
      <c r="S1225" s="1">
        <v>45497</v>
      </c>
      <c r="U1225" t="s">
        <v>87</v>
      </c>
      <c r="V1225" t="s">
        <v>57</v>
      </c>
      <c r="W1225" t="s">
        <v>286</v>
      </c>
      <c r="X1225" s="4">
        <v>807</v>
      </c>
      <c r="Y1225" t="s">
        <v>59</v>
      </c>
      <c r="AA1225">
        <v>2023</v>
      </c>
      <c r="AB1225" s="1">
        <v>45145</v>
      </c>
      <c r="AC1225" t="s">
        <v>60</v>
      </c>
      <c r="AG1225" t="s">
        <v>61</v>
      </c>
      <c r="AH1225" t="s">
        <v>54</v>
      </c>
      <c r="AJ1225" t="s">
        <v>62</v>
      </c>
      <c r="AM1225" t="s">
        <v>54</v>
      </c>
      <c r="AX1225" s="2" t="str">
        <f t="shared" si="38"/>
        <v/>
      </c>
      <c r="AY1225" t="str">
        <f t="shared" si="39"/>
        <v/>
      </c>
    </row>
    <row r="1226" spans="1:51" hidden="1" x14ac:dyDescent="0.25">
      <c r="A1226" t="s">
        <v>2147</v>
      </c>
      <c r="B1226" t="s">
        <v>2194</v>
      </c>
      <c r="C1226" t="s">
        <v>2090</v>
      </c>
      <c r="E1226" t="s">
        <v>50</v>
      </c>
      <c r="F1226">
        <v>30</v>
      </c>
      <c r="G1226" t="s">
        <v>67</v>
      </c>
      <c r="H1226">
        <v>17.515999999999998</v>
      </c>
      <c r="I1226">
        <v>1.2709999999999999</v>
      </c>
      <c r="L1226">
        <v>0.22</v>
      </c>
      <c r="M1226">
        <v>40.783718569999998</v>
      </c>
      <c r="N1226">
        <v>-82.407545940000006</v>
      </c>
      <c r="O1226">
        <v>40.782839189999997</v>
      </c>
      <c r="P1226">
        <v>-82.406871300000006</v>
      </c>
      <c r="Q1226" t="s">
        <v>2146</v>
      </c>
      <c r="R1226" t="s">
        <v>172</v>
      </c>
      <c r="S1226" s="1">
        <v>45497</v>
      </c>
      <c r="U1226" t="s">
        <v>87</v>
      </c>
      <c r="V1226" t="s">
        <v>57</v>
      </c>
      <c r="W1226" t="s">
        <v>286</v>
      </c>
      <c r="X1226" s="4">
        <v>807</v>
      </c>
      <c r="Y1226" t="s">
        <v>64</v>
      </c>
      <c r="AA1226">
        <v>2023</v>
      </c>
      <c r="AB1226" s="1">
        <v>45145</v>
      </c>
      <c r="AC1226" t="s">
        <v>60</v>
      </c>
      <c r="AG1226" t="s">
        <v>61</v>
      </c>
      <c r="AH1226" t="s">
        <v>54</v>
      </c>
      <c r="AJ1226" t="s">
        <v>62</v>
      </c>
      <c r="AM1226" t="s">
        <v>54</v>
      </c>
      <c r="AX1226" s="2" t="str">
        <f t="shared" si="38"/>
        <v/>
      </c>
      <c r="AY1226" t="str">
        <f t="shared" si="39"/>
        <v/>
      </c>
    </row>
    <row r="1227" spans="1:51" hidden="1" x14ac:dyDescent="0.25">
      <c r="A1227" t="s">
        <v>2156</v>
      </c>
      <c r="B1227" t="s">
        <v>2195</v>
      </c>
      <c r="C1227" t="s">
        <v>2090</v>
      </c>
      <c r="E1227" t="s">
        <v>50</v>
      </c>
      <c r="F1227">
        <v>30</v>
      </c>
      <c r="G1227" t="s">
        <v>76</v>
      </c>
      <c r="H1227">
        <v>17.73374999</v>
      </c>
      <c r="I1227">
        <v>17.761180360000001</v>
      </c>
      <c r="J1227">
        <v>136.42291797999999</v>
      </c>
      <c r="K1227">
        <v>136.42291797999999</v>
      </c>
      <c r="L1227">
        <v>1.0999999999999999E-2</v>
      </c>
      <c r="M1227">
        <v>40.785137900000002</v>
      </c>
      <c r="N1227">
        <v>-82.403722740000006</v>
      </c>
      <c r="O1227">
        <v>40.785257219999998</v>
      </c>
      <c r="P1227">
        <v>-82.403222510000006</v>
      </c>
      <c r="Q1227" t="s">
        <v>2196</v>
      </c>
      <c r="S1227" s="1">
        <v>45497</v>
      </c>
      <c r="T1227" t="s">
        <v>2197</v>
      </c>
      <c r="U1227" t="s">
        <v>87</v>
      </c>
      <c r="V1227" t="s">
        <v>88</v>
      </c>
      <c r="W1227" t="s">
        <v>286</v>
      </c>
      <c r="X1227" s="4">
        <v>807</v>
      </c>
      <c r="Y1227" t="s">
        <v>84</v>
      </c>
      <c r="AA1227">
        <v>2023</v>
      </c>
      <c r="AB1227" s="1">
        <v>45145</v>
      </c>
      <c r="AC1227" t="s">
        <v>60</v>
      </c>
      <c r="AG1227" t="s">
        <v>54</v>
      </c>
      <c r="AH1227" t="s">
        <v>54</v>
      </c>
      <c r="AJ1227" t="s">
        <v>62</v>
      </c>
      <c r="AM1227" t="s">
        <v>54</v>
      </c>
      <c r="AX1227" s="2" t="str">
        <f t="shared" si="38"/>
        <v/>
      </c>
      <c r="AY1227" t="str">
        <f t="shared" si="39"/>
        <v/>
      </c>
    </row>
    <row r="1228" spans="1:51" s="5" customFormat="1" x14ac:dyDescent="0.25">
      <c r="A1228" s="5" t="s">
        <v>2156</v>
      </c>
      <c r="B1228" s="5" t="s">
        <v>2206</v>
      </c>
      <c r="C1228" s="5" t="s">
        <v>2090</v>
      </c>
      <c r="E1228" s="5" t="s">
        <v>50</v>
      </c>
      <c r="F1228" s="5">
        <v>30</v>
      </c>
      <c r="G1228" s="5" t="s">
        <v>76</v>
      </c>
      <c r="H1228" s="5">
        <v>4.0700278900000004</v>
      </c>
      <c r="I1228" s="5">
        <v>7.0497961699999996</v>
      </c>
      <c r="J1228">
        <v>125.7073923</v>
      </c>
      <c r="K1228">
        <v>125.7073923</v>
      </c>
      <c r="L1228" s="5">
        <v>2.98</v>
      </c>
      <c r="M1228">
        <v>40.780734469999999</v>
      </c>
      <c r="N1228">
        <v>-82.656456599999999</v>
      </c>
      <c r="O1228">
        <v>40.784112190000002</v>
      </c>
      <c r="P1228">
        <v>-82.599999139999994</v>
      </c>
      <c r="Q1228" s="5" t="s">
        <v>69</v>
      </c>
      <c r="R1228" s="5" t="s">
        <v>2207</v>
      </c>
      <c r="S1228" s="1">
        <v>45754</v>
      </c>
      <c r="T1228" t="s">
        <v>2212</v>
      </c>
      <c r="U1228" t="s">
        <v>87</v>
      </c>
      <c r="V1228" s="5" t="s">
        <v>57</v>
      </c>
      <c r="W1228" s="5" t="s">
        <v>58</v>
      </c>
      <c r="X1228" s="6">
        <v>642</v>
      </c>
      <c r="Y1228" s="5" t="s">
        <v>64</v>
      </c>
      <c r="Z1228"/>
      <c r="AA1228">
        <v>2025</v>
      </c>
      <c r="AB1228" s="1">
        <v>44061</v>
      </c>
      <c r="AC1228" t="s">
        <v>60</v>
      </c>
      <c r="AD1228"/>
      <c r="AE1228"/>
      <c r="AF1228"/>
      <c r="AG1228" t="s">
        <v>61</v>
      </c>
      <c r="AH1228" t="s">
        <v>54</v>
      </c>
      <c r="AI1228" s="1">
        <v>45505</v>
      </c>
      <c r="AJ1228" t="s">
        <v>62</v>
      </c>
      <c r="AK1228"/>
      <c r="AL1228"/>
      <c r="AM1228" t="s">
        <v>54</v>
      </c>
      <c r="AN1228"/>
      <c r="AO1228">
        <v>110010</v>
      </c>
      <c r="AP1228"/>
      <c r="AQ1228" s="5">
        <v>108033</v>
      </c>
      <c r="AR1228"/>
      <c r="AS1228"/>
      <c r="AT1228"/>
      <c r="AU1228"/>
      <c r="AV1228"/>
      <c r="AW1228"/>
      <c r="AX1228" s="2" t="str">
        <f t="shared" si="38"/>
        <v>X</v>
      </c>
      <c r="AY1228" s="5">
        <f t="shared" si="39"/>
        <v>642</v>
      </c>
    </row>
    <row r="1229" spans="1:51" s="5" customFormat="1" x14ac:dyDescent="0.25">
      <c r="A1229" s="5" t="s">
        <v>2156</v>
      </c>
      <c r="B1229" s="5" t="s">
        <v>2206</v>
      </c>
      <c r="C1229" s="5" t="s">
        <v>2090</v>
      </c>
      <c r="E1229" s="5" t="s">
        <v>50</v>
      </c>
      <c r="F1229" s="5">
        <v>30</v>
      </c>
      <c r="G1229" s="5" t="s">
        <v>76</v>
      </c>
      <c r="H1229" s="5">
        <v>4.0700278900000004</v>
      </c>
      <c r="I1229" s="5">
        <v>7.0497961699999996</v>
      </c>
      <c r="J1229">
        <v>125.7073923</v>
      </c>
      <c r="K1229">
        <v>125.7073923</v>
      </c>
      <c r="L1229" s="5">
        <v>2.98</v>
      </c>
      <c r="M1229">
        <v>40.780734469999999</v>
      </c>
      <c r="N1229">
        <v>-82.656456599999999</v>
      </c>
      <c r="O1229">
        <v>40.784112190000002</v>
      </c>
      <c r="P1229">
        <v>-82.599999139999994</v>
      </c>
      <c r="Q1229" s="5" t="s">
        <v>69</v>
      </c>
      <c r="R1229" s="5" t="s">
        <v>2207</v>
      </c>
      <c r="S1229" s="1">
        <v>45754</v>
      </c>
      <c r="T1229" t="s">
        <v>2213</v>
      </c>
      <c r="U1229" t="s">
        <v>87</v>
      </c>
      <c r="V1229" s="5" t="s">
        <v>57</v>
      </c>
      <c r="W1229" s="5" t="s">
        <v>58</v>
      </c>
      <c r="X1229" s="6">
        <v>642</v>
      </c>
      <c r="Y1229" s="5" t="s">
        <v>59</v>
      </c>
      <c r="Z1229"/>
      <c r="AA1229">
        <v>2025</v>
      </c>
      <c r="AB1229" s="1">
        <v>44061</v>
      </c>
      <c r="AC1229" t="s">
        <v>60</v>
      </c>
      <c r="AD1229"/>
      <c r="AE1229"/>
      <c r="AF1229"/>
      <c r="AG1229" t="s">
        <v>61</v>
      </c>
      <c r="AH1229" t="s">
        <v>54</v>
      </c>
      <c r="AI1229" s="1">
        <v>45505</v>
      </c>
      <c r="AJ1229" t="s">
        <v>62</v>
      </c>
      <c r="AK1229"/>
      <c r="AL1229"/>
      <c r="AM1229" t="s">
        <v>54</v>
      </c>
      <c r="AN1229"/>
      <c r="AO1229">
        <v>110010</v>
      </c>
      <c r="AP1229"/>
      <c r="AQ1229" s="5">
        <v>108033</v>
      </c>
      <c r="AR1229"/>
      <c r="AS1229"/>
      <c r="AT1229"/>
      <c r="AU1229"/>
      <c r="AV1229"/>
      <c r="AW1229"/>
      <c r="AX1229" s="2" t="str">
        <f t="shared" si="38"/>
        <v>X</v>
      </c>
      <c r="AY1229" s="5">
        <f t="shared" si="39"/>
        <v>642</v>
      </c>
    </row>
    <row r="1230" spans="1:51" hidden="1" x14ac:dyDescent="0.25">
      <c r="A1230" t="s">
        <v>2147</v>
      </c>
      <c r="B1230" t="s">
        <v>2203</v>
      </c>
      <c r="C1230" t="s">
        <v>2090</v>
      </c>
      <c r="E1230" t="s">
        <v>50</v>
      </c>
      <c r="F1230">
        <v>30</v>
      </c>
      <c r="G1230" t="s">
        <v>67</v>
      </c>
      <c r="H1230">
        <v>3.5009999999999999</v>
      </c>
      <c r="I1230">
        <v>0</v>
      </c>
      <c r="L1230">
        <v>0.41</v>
      </c>
      <c r="M1230">
        <v>40.775924349999997</v>
      </c>
      <c r="N1230">
        <v>-82.665483379999998</v>
      </c>
      <c r="O1230">
        <v>40.779430390000002</v>
      </c>
      <c r="P1230">
        <v>-82.65676105</v>
      </c>
      <c r="Q1230" t="s">
        <v>2204</v>
      </c>
      <c r="R1230" t="s">
        <v>172</v>
      </c>
      <c r="S1230" s="1">
        <v>45497</v>
      </c>
      <c r="T1230" t="s">
        <v>2205</v>
      </c>
      <c r="U1230" t="s">
        <v>87</v>
      </c>
      <c r="V1230" t="s">
        <v>57</v>
      </c>
      <c r="W1230" t="s">
        <v>286</v>
      </c>
      <c r="X1230" s="4">
        <v>807</v>
      </c>
      <c r="Y1230" t="s">
        <v>64</v>
      </c>
      <c r="AA1230">
        <v>2023</v>
      </c>
      <c r="AB1230" s="1">
        <v>45145</v>
      </c>
      <c r="AC1230" t="s">
        <v>84</v>
      </c>
      <c r="AG1230" t="s">
        <v>61</v>
      </c>
      <c r="AH1230" t="s">
        <v>54</v>
      </c>
      <c r="AJ1230" t="s">
        <v>62</v>
      </c>
      <c r="AM1230" t="s">
        <v>54</v>
      </c>
      <c r="AX1230" s="2" t="str">
        <f t="shared" si="38"/>
        <v/>
      </c>
      <c r="AY1230" t="str">
        <f t="shared" si="39"/>
        <v/>
      </c>
    </row>
    <row r="1231" spans="1:51" hidden="1" x14ac:dyDescent="0.25">
      <c r="A1231" t="s">
        <v>2147</v>
      </c>
      <c r="B1231" t="s">
        <v>2203</v>
      </c>
      <c r="C1231" t="s">
        <v>2090</v>
      </c>
      <c r="E1231" t="s">
        <v>50</v>
      </c>
      <c r="F1231">
        <v>30</v>
      </c>
      <c r="G1231" t="s">
        <v>67</v>
      </c>
      <c r="H1231">
        <v>3.5009999999999999</v>
      </c>
      <c r="I1231">
        <v>0</v>
      </c>
      <c r="L1231">
        <v>0.41</v>
      </c>
      <c r="M1231">
        <v>40.775924349999997</v>
      </c>
      <c r="N1231">
        <v>-82.665483379999998</v>
      </c>
      <c r="O1231">
        <v>40.779430390000002</v>
      </c>
      <c r="P1231">
        <v>-82.65676105</v>
      </c>
      <c r="Q1231" t="s">
        <v>2204</v>
      </c>
      <c r="R1231" t="s">
        <v>172</v>
      </c>
      <c r="S1231" s="1">
        <v>45497</v>
      </c>
      <c r="U1231" t="s">
        <v>87</v>
      </c>
      <c r="V1231" t="s">
        <v>57</v>
      </c>
      <c r="W1231" t="s">
        <v>286</v>
      </c>
      <c r="X1231" s="4">
        <v>807</v>
      </c>
      <c r="Y1231" t="s">
        <v>59</v>
      </c>
      <c r="AA1231">
        <v>2023</v>
      </c>
      <c r="AB1231" s="1">
        <v>45145</v>
      </c>
      <c r="AC1231" t="s">
        <v>60</v>
      </c>
      <c r="AG1231" t="s">
        <v>61</v>
      </c>
      <c r="AH1231" t="s">
        <v>54</v>
      </c>
      <c r="AJ1231" t="s">
        <v>62</v>
      </c>
      <c r="AM1231" t="s">
        <v>54</v>
      </c>
      <c r="AX1231" s="2" t="str">
        <f t="shared" si="38"/>
        <v/>
      </c>
      <c r="AY1231" t="str">
        <f t="shared" si="39"/>
        <v/>
      </c>
    </row>
    <row r="1232" spans="1:51" s="5" customFormat="1" x14ac:dyDescent="0.25">
      <c r="A1232" s="5" t="s">
        <v>2147</v>
      </c>
      <c r="B1232" s="5" t="s">
        <v>2167</v>
      </c>
      <c r="C1232" s="5" t="s">
        <v>2090</v>
      </c>
      <c r="E1232" s="5" t="s">
        <v>50</v>
      </c>
      <c r="F1232" s="5">
        <v>30</v>
      </c>
      <c r="G1232" s="5" t="s">
        <v>67</v>
      </c>
      <c r="H1232" s="5">
        <v>12.66</v>
      </c>
      <c r="I1232" s="5">
        <v>1.008</v>
      </c>
      <c r="J1232"/>
      <c r="K1232"/>
      <c r="M1232">
        <v>40.778863370000003</v>
      </c>
      <c r="N1232">
        <v>-82.498725739999998</v>
      </c>
      <c r="O1232">
        <v>40.777300760000003</v>
      </c>
      <c r="P1232">
        <v>-82.495620389999999</v>
      </c>
      <c r="Q1232" s="5" t="s">
        <v>2141</v>
      </c>
      <c r="R1232" s="5" t="s">
        <v>172</v>
      </c>
      <c r="S1232" s="1">
        <v>45497</v>
      </c>
      <c r="T1232" t="s">
        <v>2168</v>
      </c>
      <c r="U1232" t="s">
        <v>56</v>
      </c>
      <c r="V1232" s="5" t="s">
        <v>57</v>
      </c>
      <c r="W1232" s="5" t="s">
        <v>286</v>
      </c>
      <c r="X1232" s="6">
        <v>807</v>
      </c>
      <c r="Y1232" s="5" t="s">
        <v>64</v>
      </c>
      <c r="Z1232"/>
      <c r="AA1232"/>
      <c r="AB1232"/>
      <c r="AC1232" t="s">
        <v>84</v>
      </c>
      <c r="AD1232"/>
      <c r="AE1232"/>
      <c r="AF1232"/>
      <c r="AG1232" t="s">
        <v>61</v>
      </c>
      <c r="AH1232" t="s">
        <v>54</v>
      </c>
      <c r="AI1232"/>
      <c r="AJ1232" t="s">
        <v>62</v>
      </c>
      <c r="AK1232"/>
      <c r="AL1232"/>
      <c r="AM1232" t="s">
        <v>54</v>
      </c>
      <c r="AN1232"/>
      <c r="AO1232"/>
      <c r="AP1232"/>
      <c r="AR1232"/>
      <c r="AS1232"/>
      <c r="AT1232"/>
      <c r="AU1232"/>
      <c r="AV1232"/>
      <c r="AW1232"/>
      <c r="AX1232" s="2" t="str">
        <f t="shared" si="38"/>
        <v>X</v>
      </c>
      <c r="AY1232" s="5">
        <f t="shared" si="39"/>
        <v>807</v>
      </c>
    </row>
    <row r="1233" spans="1:51" s="5" customFormat="1" x14ac:dyDescent="0.25">
      <c r="A1233" s="5" t="s">
        <v>2147</v>
      </c>
      <c r="B1233" s="5" t="s">
        <v>2167</v>
      </c>
      <c r="C1233" s="5" t="s">
        <v>2090</v>
      </c>
      <c r="E1233" s="5" t="s">
        <v>50</v>
      </c>
      <c r="F1233" s="5">
        <v>30</v>
      </c>
      <c r="G1233" s="5" t="s">
        <v>67</v>
      </c>
      <c r="H1233" s="5">
        <v>12.66</v>
      </c>
      <c r="I1233" s="5">
        <v>1.008</v>
      </c>
      <c r="J1233"/>
      <c r="K1233"/>
      <c r="L1233" s="5">
        <v>0.24</v>
      </c>
      <c r="M1233">
        <v>40.778863370000003</v>
      </c>
      <c r="N1233">
        <v>-82.498725739999998</v>
      </c>
      <c r="O1233">
        <v>40.777300760000003</v>
      </c>
      <c r="P1233">
        <v>-82.495620389999999</v>
      </c>
      <c r="Q1233" s="5" t="s">
        <v>2141</v>
      </c>
      <c r="R1233" s="5" t="s">
        <v>172</v>
      </c>
      <c r="S1233" s="1">
        <v>45497</v>
      </c>
      <c r="T1233"/>
      <c r="U1233" t="s">
        <v>56</v>
      </c>
      <c r="V1233" s="5" t="s">
        <v>57</v>
      </c>
      <c r="W1233" s="5" t="s">
        <v>286</v>
      </c>
      <c r="X1233" s="6">
        <v>807</v>
      </c>
      <c r="Y1233" s="5" t="s">
        <v>59</v>
      </c>
      <c r="Z1233"/>
      <c r="AA1233"/>
      <c r="AB1233"/>
      <c r="AC1233" t="s">
        <v>60</v>
      </c>
      <c r="AD1233"/>
      <c r="AE1233"/>
      <c r="AF1233"/>
      <c r="AG1233" t="s">
        <v>61</v>
      </c>
      <c r="AH1233" t="s">
        <v>54</v>
      </c>
      <c r="AI1233"/>
      <c r="AJ1233" t="s">
        <v>62</v>
      </c>
      <c r="AK1233"/>
      <c r="AL1233"/>
      <c r="AM1233" t="s">
        <v>54</v>
      </c>
      <c r="AN1233"/>
      <c r="AO1233"/>
      <c r="AP1233"/>
      <c r="AR1233"/>
      <c r="AS1233"/>
      <c r="AT1233"/>
      <c r="AU1233"/>
      <c r="AV1233"/>
      <c r="AW1233"/>
      <c r="AX1233" s="2" t="str">
        <f t="shared" si="38"/>
        <v>X</v>
      </c>
      <c r="AY1233" s="5">
        <f t="shared" si="39"/>
        <v>807</v>
      </c>
    </row>
    <row r="1234" spans="1:51" s="5" customFormat="1" x14ac:dyDescent="0.25">
      <c r="A1234" s="5" t="s">
        <v>2377</v>
      </c>
      <c r="B1234" s="5" t="s">
        <v>2383</v>
      </c>
      <c r="C1234" s="5" t="s">
        <v>2090</v>
      </c>
      <c r="E1234" s="5" t="s">
        <v>272</v>
      </c>
      <c r="F1234" s="5">
        <v>71</v>
      </c>
      <c r="G1234" s="5" t="s">
        <v>229</v>
      </c>
      <c r="H1234" s="5">
        <v>10.153</v>
      </c>
      <c r="I1234" s="5">
        <v>10.577</v>
      </c>
      <c r="J1234">
        <v>113.3</v>
      </c>
      <c r="K1234">
        <v>113.3</v>
      </c>
      <c r="L1234" s="5">
        <v>0.18</v>
      </c>
      <c r="M1234">
        <v>40.688978910000003</v>
      </c>
      <c r="N1234">
        <v>-82.519921789999998</v>
      </c>
      <c r="O1234">
        <v>40.690836849999997</v>
      </c>
      <c r="P1234">
        <v>-82.513469689999994</v>
      </c>
      <c r="Q1234" s="5" t="s">
        <v>486</v>
      </c>
      <c r="R1234" s="5" t="s">
        <v>172</v>
      </c>
      <c r="S1234" s="1">
        <v>45754</v>
      </c>
      <c r="T1234" t="s">
        <v>2384</v>
      </c>
      <c r="U1234" t="s">
        <v>56</v>
      </c>
      <c r="V1234" s="5" t="s">
        <v>57</v>
      </c>
      <c r="W1234" s="5" t="s">
        <v>58</v>
      </c>
      <c r="X1234" s="6">
        <v>642</v>
      </c>
      <c r="Y1234" s="5" t="s">
        <v>64</v>
      </c>
      <c r="Z1234"/>
      <c r="AA1234">
        <v>2025</v>
      </c>
      <c r="AB1234"/>
      <c r="AC1234" t="s">
        <v>60</v>
      </c>
      <c r="AD1234"/>
      <c r="AE1234"/>
      <c r="AF1234"/>
      <c r="AG1234" t="s">
        <v>61</v>
      </c>
      <c r="AH1234" t="s">
        <v>54</v>
      </c>
      <c r="AI1234"/>
      <c r="AJ1234" t="s">
        <v>62</v>
      </c>
      <c r="AK1234"/>
      <c r="AL1234"/>
      <c r="AM1234" t="s">
        <v>54</v>
      </c>
      <c r="AN1234"/>
      <c r="AO1234">
        <v>110010</v>
      </c>
      <c r="AP1234"/>
      <c r="AQ1234" s="5">
        <v>108033</v>
      </c>
      <c r="AR1234"/>
      <c r="AS1234"/>
      <c r="AT1234"/>
      <c r="AU1234"/>
      <c r="AV1234"/>
      <c r="AW1234"/>
      <c r="AX1234" s="2" t="str">
        <f t="shared" si="38"/>
        <v>X</v>
      </c>
      <c r="AY1234" s="5">
        <f t="shared" si="39"/>
        <v>642</v>
      </c>
    </row>
    <row r="1235" spans="1:51" s="5" customFormat="1" x14ac:dyDescent="0.25">
      <c r="A1235" s="5" t="s">
        <v>2377</v>
      </c>
      <c r="B1235" s="5" t="s">
        <v>2383</v>
      </c>
      <c r="C1235" s="5" t="s">
        <v>2090</v>
      </c>
      <c r="E1235" s="5" t="s">
        <v>272</v>
      </c>
      <c r="F1235" s="5">
        <v>71</v>
      </c>
      <c r="G1235" s="5" t="s">
        <v>229</v>
      </c>
      <c r="H1235" s="5">
        <v>10.153</v>
      </c>
      <c r="I1235" s="5">
        <v>10.577</v>
      </c>
      <c r="J1235">
        <v>113.3</v>
      </c>
      <c r="K1235">
        <v>113.3</v>
      </c>
      <c r="L1235" s="5">
        <v>0.18</v>
      </c>
      <c r="M1235">
        <v>40.688978910000003</v>
      </c>
      <c r="N1235">
        <v>-82.519921789999998</v>
      </c>
      <c r="O1235">
        <v>40.690836849999997</v>
      </c>
      <c r="P1235">
        <v>-82.513469689999994</v>
      </c>
      <c r="Q1235" s="5" t="s">
        <v>486</v>
      </c>
      <c r="R1235" s="5" t="s">
        <v>172</v>
      </c>
      <c r="S1235" s="1">
        <v>45754</v>
      </c>
      <c r="T1235" t="s">
        <v>2385</v>
      </c>
      <c r="U1235" t="s">
        <v>56</v>
      </c>
      <c r="V1235" s="5" t="s">
        <v>57</v>
      </c>
      <c r="W1235" s="5" t="s">
        <v>58</v>
      </c>
      <c r="X1235" s="6">
        <v>642</v>
      </c>
      <c r="Y1235" s="5" t="s">
        <v>59</v>
      </c>
      <c r="Z1235"/>
      <c r="AA1235">
        <v>2025</v>
      </c>
      <c r="AB1235"/>
      <c r="AC1235" t="s">
        <v>60</v>
      </c>
      <c r="AD1235"/>
      <c r="AE1235"/>
      <c r="AF1235"/>
      <c r="AG1235" t="s">
        <v>61</v>
      </c>
      <c r="AH1235" t="s">
        <v>54</v>
      </c>
      <c r="AI1235"/>
      <c r="AJ1235" t="s">
        <v>62</v>
      </c>
      <c r="AK1235"/>
      <c r="AL1235"/>
      <c r="AM1235" t="s">
        <v>54</v>
      </c>
      <c r="AN1235"/>
      <c r="AO1235">
        <v>110010</v>
      </c>
      <c r="AP1235"/>
      <c r="AQ1235" s="5">
        <v>108033</v>
      </c>
      <c r="AR1235"/>
      <c r="AS1235"/>
      <c r="AT1235"/>
      <c r="AU1235"/>
      <c r="AV1235"/>
      <c r="AW1235"/>
      <c r="AX1235" s="2" t="str">
        <f t="shared" si="38"/>
        <v>X</v>
      </c>
      <c r="AY1235" s="5">
        <f t="shared" si="39"/>
        <v>642</v>
      </c>
    </row>
    <row r="1236" spans="1:51" s="5" customFormat="1" x14ac:dyDescent="0.25">
      <c r="A1236" s="5" t="s">
        <v>2371</v>
      </c>
      <c r="B1236" s="5" t="s">
        <v>2372</v>
      </c>
      <c r="C1236" s="5" t="s">
        <v>2090</v>
      </c>
      <c r="E1236" s="5" t="s">
        <v>272</v>
      </c>
      <c r="F1236" s="5">
        <v>71</v>
      </c>
      <c r="G1236" s="5" t="s">
        <v>51</v>
      </c>
      <c r="H1236" s="5">
        <v>0</v>
      </c>
      <c r="I1236" s="5">
        <v>10.7701707</v>
      </c>
      <c r="J1236">
        <v>113.62730879</v>
      </c>
      <c r="K1236">
        <v>113.62730879</v>
      </c>
      <c r="L1236" s="5">
        <v>10.769999990000001</v>
      </c>
      <c r="M1236">
        <v>40.568106530000001</v>
      </c>
      <c r="N1236">
        <v>-82.623759669999998</v>
      </c>
      <c r="O1236">
        <v>40.69521331</v>
      </c>
      <c r="P1236">
        <v>-82.511087059999994</v>
      </c>
      <c r="Q1236" s="5" t="s">
        <v>2373</v>
      </c>
      <c r="R1236" s="5" t="s">
        <v>486</v>
      </c>
      <c r="S1236" s="1">
        <v>45531</v>
      </c>
      <c r="T1236" t="s">
        <v>2374</v>
      </c>
      <c r="U1236" t="s">
        <v>87</v>
      </c>
      <c r="V1236" s="5" t="s">
        <v>74</v>
      </c>
      <c r="W1236" s="5" t="s">
        <v>286</v>
      </c>
      <c r="X1236" s="6">
        <v>807</v>
      </c>
      <c r="Y1236" s="5" t="s">
        <v>59</v>
      </c>
      <c r="Z1236"/>
      <c r="AA1236">
        <v>2021</v>
      </c>
      <c r="AB1236" s="1">
        <v>44417</v>
      </c>
      <c r="AC1236" t="s">
        <v>60</v>
      </c>
      <c r="AD1236"/>
      <c r="AE1236"/>
      <c r="AF1236"/>
      <c r="AG1236" t="s">
        <v>61</v>
      </c>
      <c r="AH1236" t="s">
        <v>54</v>
      </c>
      <c r="AI1236" s="1">
        <v>45513</v>
      </c>
      <c r="AJ1236" t="s">
        <v>62</v>
      </c>
      <c r="AK1236"/>
      <c r="AL1236"/>
      <c r="AM1236" t="s">
        <v>54</v>
      </c>
      <c r="AN1236"/>
      <c r="AO1236"/>
      <c r="AP1236"/>
      <c r="AR1236"/>
      <c r="AS1236"/>
      <c r="AT1236"/>
      <c r="AU1236"/>
      <c r="AV1236"/>
      <c r="AW1236"/>
      <c r="AX1236" s="2" t="str">
        <f t="shared" si="38"/>
        <v>X</v>
      </c>
      <c r="AY1236" s="5">
        <f t="shared" si="39"/>
        <v>807</v>
      </c>
    </row>
    <row r="1237" spans="1:51" s="5" customFormat="1" x14ac:dyDescent="0.25">
      <c r="A1237" s="5" t="s">
        <v>2371</v>
      </c>
      <c r="B1237" s="5" t="s">
        <v>2372</v>
      </c>
      <c r="C1237" s="5" t="s">
        <v>2090</v>
      </c>
      <c r="E1237" s="5" t="s">
        <v>272</v>
      </c>
      <c r="F1237" s="5">
        <v>71</v>
      </c>
      <c r="G1237" s="5" t="s">
        <v>51</v>
      </c>
      <c r="H1237" s="5">
        <v>0</v>
      </c>
      <c r="I1237" s="5">
        <v>10.7701707</v>
      </c>
      <c r="J1237">
        <v>113.62730879</v>
      </c>
      <c r="K1237">
        <v>113.62730879</v>
      </c>
      <c r="L1237" s="5">
        <v>10.769999990000001</v>
      </c>
      <c r="M1237">
        <v>40.568106530000001</v>
      </c>
      <c r="N1237">
        <v>-82.623759669999998</v>
      </c>
      <c r="O1237">
        <v>40.69521331</v>
      </c>
      <c r="P1237">
        <v>-82.511087059999994</v>
      </c>
      <c r="Q1237" s="5" t="s">
        <v>2373</v>
      </c>
      <c r="R1237" s="5" t="s">
        <v>486</v>
      </c>
      <c r="S1237" s="1">
        <v>45531</v>
      </c>
      <c r="T1237" t="s">
        <v>2375</v>
      </c>
      <c r="U1237" t="s">
        <v>87</v>
      </c>
      <c r="V1237" s="5" t="s">
        <v>57</v>
      </c>
      <c r="W1237" s="5" t="s">
        <v>286</v>
      </c>
      <c r="X1237" s="6">
        <v>807</v>
      </c>
      <c r="Y1237" s="5" t="s">
        <v>59</v>
      </c>
      <c r="Z1237"/>
      <c r="AA1237">
        <v>2021</v>
      </c>
      <c r="AB1237" s="1">
        <v>44417</v>
      </c>
      <c r="AC1237" t="s">
        <v>60</v>
      </c>
      <c r="AD1237"/>
      <c r="AE1237"/>
      <c r="AF1237"/>
      <c r="AG1237" t="s">
        <v>61</v>
      </c>
      <c r="AH1237" t="s">
        <v>54</v>
      </c>
      <c r="AI1237" s="1">
        <v>45513</v>
      </c>
      <c r="AJ1237" t="s">
        <v>62</v>
      </c>
      <c r="AK1237"/>
      <c r="AL1237"/>
      <c r="AM1237" t="s">
        <v>54</v>
      </c>
      <c r="AN1237"/>
      <c r="AO1237"/>
      <c r="AP1237"/>
      <c r="AR1237"/>
      <c r="AS1237"/>
      <c r="AT1237"/>
      <c r="AU1237"/>
      <c r="AV1237"/>
      <c r="AW1237"/>
      <c r="AX1237" s="2" t="str">
        <f t="shared" si="38"/>
        <v>X</v>
      </c>
      <c r="AY1237" s="5">
        <f t="shared" si="39"/>
        <v>807</v>
      </c>
    </row>
    <row r="1238" spans="1:51" hidden="1" x14ac:dyDescent="0.25">
      <c r="A1238" t="s">
        <v>2214</v>
      </c>
      <c r="B1238" t="s">
        <v>2215</v>
      </c>
      <c r="C1238" t="s">
        <v>2090</v>
      </c>
      <c r="E1238" t="s">
        <v>257</v>
      </c>
      <c r="F1238">
        <v>39</v>
      </c>
      <c r="G1238" t="s">
        <v>51</v>
      </c>
      <c r="H1238">
        <v>19.010000000000002</v>
      </c>
      <c r="I1238">
        <v>0.36299999999999999</v>
      </c>
      <c r="J1238">
        <v>172.6246295</v>
      </c>
      <c r="K1238">
        <v>172.6246295</v>
      </c>
      <c r="M1238">
        <v>40.739537859999999</v>
      </c>
      <c r="N1238">
        <v>-82.460764389999994</v>
      </c>
      <c r="O1238">
        <v>40.735329929999999</v>
      </c>
      <c r="P1238">
        <v>-82.464294469999999</v>
      </c>
      <c r="Q1238" t="s">
        <v>2216</v>
      </c>
      <c r="R1238" t="s">
        <v>53</v>
      </c>
      <c r="S1238" s="1">
        <v>45757</v>
      </c>
      <c r="T1238" t="s">
        <v>2217</v>
      </c>
      <c r="U1238" t="s">
        <v>87</v>
      </c>
      <c r="V1238" t="s">
        <v>57</v>
      </c>
      <c r="W1238" t="s">
        <v>286</v>
      </c>
      <c r="X1238" s="4">
        <v>644</v>
      </c>
      <c r="Y1238" t="s">
        <v>64</v>
      </c>
      <c r="AA1238">
        <v>2026</v>
      </c>
      <c r="AC1238" t="s">
        <v>60</v>
      </c>
      <c r="AG1238" t="s">
        <v>61</v>
      </c>
      <c r="AH1238" t="s">
        <v>54</v>
      </c>
      <c r="AI1238" s="1">
        <v>46243</v>
      </c>
      <c r="AJ1238" t="s">
        <v>62</v>
      </c>
      <c r="AM1238" t="s">
        <v>54</v>
      </c>
      <c r="AP1238">
        <v>116657</v>
      </c>
      <c r="AX1238" s="2" t="str">
        <f t="shared" si="38"/>
        <v/>
      </c>
      <c r="AY1238" t="str">
        <f t="shared" si="39"/>
        <v/>
      </c>
    </row>
    <row r="1239" spans="1:51" hidden="1" x14ac:dyDescent="0.25">
      <c r="A1239" t="s">
        <v>2214</v>
      </c>
      <c r="B1239" t="s">
        <v>2215</v>
      </c>
      <c r="C1239" t="s">
        <v>2090</v>
      </c>
      <c r="E1239" t="s">
        <v>257</v>
      </c>
      <c r="F1239">
        <v>39</v>
      </c>
      <c r="G1239" t="s">
        <v>51</v>
      </c>
      <c r="H1239">
        <v>19.010000000000002</v>
      </c>
      <c r="I1239">
        <v>0.36299999999999999</v>
      </c>
      <c r="J1239">
        <v>172.6246295</v>
      </c>
      <c r="K1239">
        <v>172.6246295</v>
      </c>
      <c r="L1239">
        <v>0.25</v>
      </c>
      <c r="M1239">
        <v>40.739537859999999</v>
      </c>
      <c r="N1239">
        <v>-82.460764389999994</v>
      </c>
      <c r="O1239">
        <v>40.735329929999999</v>
      </c>
      <c r="P1239">
        <v>-82.464294469999999</v>
      </c>
      <c r="Q1239" t="s">
        <v>2216</v>
      </c>
      <c r="R1239" t="s">
        <v>53</v>
      </c>
      <c r="S1239" s="1">
        <v>45757</v>
      </c>
      <c r="T1239" t="s">
        <v>2218</v>
      </c>
      <c r="U1239" t="s">
        <v>87</v>
      </c>
      <c r="V1239" t="s">
        <v>57</v>
      </c>
      <c r="W1239" t="s">
        <v>286</v>
      </c>
      <c r="X1239" s="4">
        <v>644</v>
      </c>
      <c r="Y1239" t="s">
        <v>59</v>
      </c>
      <c r="AA1239">
        <v>2026</v>
      </c>
      <c r="AC1239" t="s">
        <v>60</v>
      </c>
      <c r="AG1239" t="s">
        <v>61</v>
      </c>
      <c r="AH1239" t="s">
        <v>54</v>
      </c>
      <c r="AI1239" s="1">
        <v>46243</v>
      </c>
      <c r="AJ1239" t="s">
        <v>62</v>
      </c>
      <c r="AM1239" t="s">
        <v>54</v>
      </c>
      <c r="AP1239">
        <v>116657</v>
      </c>
      <c r="AX1239" s="2" t="str">
        <f t="shared" si="38"/>
        <v/>
      </c>
      <c r="AY1239" t="str">
        <f t="shared" si="39"/>
        <v/>
      </c>
    </row>
    <row r="1240" spans="1:51" hidden="1" x14ac:dyDescent="0.25">
      <c r="A1240" t="s">
        <v>2214</v>
      </c>
      <c r="B1240" t="s">
        <v>2219</v>
      </c>
      <c r="C1240" t="s">
        <v>2090</v>
      </c>
      <c r="E1240" t="s">
        <v>257</v>
      </c>
      <c r="F1240">
        <v>39</v>
      </c>
      <c r="G1240" t="s">
        <v>229</v>
      </c>
      <c r="H1240">
        <v>19.271000000000001</v>
      </c>
      <c r="I1240">
        <v>14.978999999999999</v>
      </c>
      <c r="J1240">
        <v>173.07900000000001</v>
      </c>
      <c r="K1240">
        <v>173.07900000000001</v>
      </c>
      <c r="L1240">
        <v>0.24</v>
      </c>
      <c r="M1240">
        <v>40.736729629999999</v>
      </c>
      <c r="N1240">
        <v>-82.457435779999997</v>
      </c>
      <c r="O1240">
        <v>40.738931559999997</v>
      </c>
      <c r="P1240">
        <v>-82.457036119999998</v>
      </c>
      <c r="Q1240" t="s">
        <v>2216</v>
      </c>
      <c r="R1240" t="s">
        <v>53</v>
      </c>
      <c r="S1240" s="1">
        <v>45757</v>
      </c>
      <c r="T1240" t="s">
        <v>2220</v>
      </c>
      <c r="U1240" t="s">
        <v>87</v>
      </c>
      <c r="V1240" t="s">
        <v>57</v>
      </c>
      <c r="W1240" t="s">
        <v>286</v>
      </c>
      <c r="X1240" s="4">
        <v>644</v>
      </c>
      <c r="Y1240" t="s">
        <v>59</v>
      </c>
      <c r="AA1240">
        <v>2026</v>
      </c>
      <c r="AC1240" t="s">
        <v>60</v>
      </c>
      <c r="AG1240" t="s">
        <v>61</v>
      </c>
      <c r="AH1240" t="s">
        <v>54</v>
      </c>
      <c r="AI1240" s="1">
        <v>46243</v>
      </c>
      <c r="AJ1240" t="s">
        <v>62</v>
      </c>
      <c r="AM1240" t="s">
        <v>54</v>
      </c>
      <c r="AP1240">
        <v>116657</v>
      </c>
      <c r="AX1240" s="2" t="str">
        <f t="shared" si="38"/>
        <v/>
      </c>
      <c r="AY1240" t="str">
        <f t="shared" si="39"/>
        <v/>
      </c>
    </row>
    <row r="1241" spans="1:51" hidden="1" x14ac:dyDescent="0.25">
      <c r="A1241" t="s">
        <v>2214</v>
      </c>
      <c r="B1241" t="s">
        <v>2219</v>
      </c>
      <c r="C1241" t="s">
        <v>2090</v>
      </c>
      <c r="E1241" t="s">
        <v>257</v>
      </c>
      <c r="F1241">
        <v>39</v>
      </c>
      <c r="G1241" t="s">
        <v>229</v>
      </c>
      <c r="H1241">
        <v>19.271000000000001</v>
      </c>
      <c r="I1241">
        <v>14.978999999999999</v>
      </c>
      <c r="J1241">
        <v>173.07900000000001</v>
      </c>
      <c r="K1241">
        <v>173.07900000000001</v>
      </c>
      <c r="L1241">
        <v>0.24</v>
      </c>
      <c r="M1241">
        <v>40.736729629999999</v>
      </c>
      <c r="N1241">
        <v>-82.457435779999997</v>
      </c>
      <c r="O1241">
        <v>40.738931559999997</v>
      </c>
      <c r="P1241">
        <v>-82.457036119999998</v>
      </c>
      <c r="Q1241" t="s">
        <v>2216</v>
      </c>
      <c r="R1241" t="s">
        <v>53</v>
      </c>
      <c r="S1241" s="1">
        <v>45757</v>
      </c>
      <c r="T1241" t="s">
        <v>2221</v>
      </c>
      <c r="U1241" t="s">
        <v>87</v>
      </c>
      <c r="V1241" t="s">
        <v>57</v>
      </c>
      <c r="W1241" t="s">
        <v>286</v>
      </c>
      <c r="X1241" s="4">
        <v>644</v>
      </c>
      <c r="Y1241" t="s">
        <v>64</v>
      </c>
      <c r="AA1241">
        <v>2026</v>
      </c>
      <c r="AC1241" t="s">
        <v>60</v>
      </c>
      <c r="AG1241" t="s">
        <v>61</v>
      </c>
      <c r="AH1241" t="s">
        <v>54</v>
      </c>
      <c r="AI1241" s="1">
        <v>46243</v>
      </c>
      <c r="AJ1241" t="s">
        <v>62</v>
      </c>
      <c r="AM1241" t="s">
        <v>54</v>
      </c>
      <c r="AP1241">
        <v>116657</v>
      </c>
      <c r="AX1241" s="2" t="str">
        <f t="shared" si="38"/>
        <v/>
      </c>
      <c r="AY1241" t="str">
        <f t="shared" si="39"/>
        <v/>
      </c>
    </row>
    <row r="1242" spans="1:51" hidden="1" x14ac:dyDescent="0.25">
      <c r="A1242" t="s">
        <v>2222</v>
      </c>
      <c r="B1242" t="s">
        <v>2223</v>
      </c>
      <c r="C1242" t="s">
        <v>2090</v>
      </c>
      <c r="E1242" t="s">
        <v>257</v>
      </c>
      <c r="F1242">
        <v>545</v>
      </c>
      <c r="G1242" t="s">
        <v>76</v>
      </c>
      <c r="H1242">
        <v>1.24458293</v>
      </c>
      <c r="I1242">
        <v>1.25188134</v>
      </c>
      <c r="J1242">
        <v>1.2530450500000001</v>
      </c>
      <c r="K1242">
        <v>1.2530450500000001</v>
      </c>
      <c r="L1242">
        <v>8.0000000000000002E-3</v>
      </c>
      <c r="M1242">
        <v>40.779874640000003</v>
      </c>
      <c r="N1242">
        <v>-82.502962339999996</v>
      </c>
      <c r="O1242">
        <v>40.779955379999997</v>
      </c>
      <c r="P1242">
        <v>-82.502869129999993</v>
      </c>
      <c r="Q1242" t="s">
        <v>2158</v>
      </c>
      <c r="S1242" s="1">
        <v>45497</v>
      </c>
      <c r="T1242" t="s">
        <v>2224</v>
      </c>
      <c r="U1242" t="s">
        <v>87</v>
      </c>
      <c r="V1242" t="s">
        <v>88</v>
      </c>
      <c r="W1242" t="s">
        <v>286</v>
      </c>
      <c r="X1242" s="4">
        <v>644</v>
      </c>
      <c r="Y1242" t="s">
        <v>59</v>
      </c>
      <c r="AA1242">
        <v>2023</v>
      </c>
      <c r="AB1242" s="1">
        <v>45145</v>
      </c>
      <c r="AC1242" t="s">
        <v>60</v>
      </c>
      <c r="AG1242" t="s">
        <v>54</v>
      </c>
      <c r="AH1242" t="s">
        <v>54</v>
      </c>
      <c r="AJ1242" t="s">
        <v>62</v>
      </c>
      <c r="AM1242" t="s">
        <v>54</v>
      </c>
      <c r="AX1242" s="2" t="str">
        <f t="shared" si="38"/>
        <v/>
      </c>
      <c r="AY1242" t="str">
        <f t="shared" si="39"/>
        <v/>
      </c>
    </row>
    <row r="1243" spans="1:51" hidden="1" x14ac:dyDescent="0.25">
      <c r="A1243" t="s">
        <v>2222</v>
      </c>
      <c r="B1243" t="s">
        <v>2225</v>
      </c>
      <c r="C1243" t="s">
        <v>2090</v>
      </c>
      <c r="E1243" t="s">
        <v>257</v>
      </c>
      <c r="F1243">
        <v>545</v>
      </c>
      <c r="G1243" t="s">
        <v>76</v>
      </c>
      <c r="H1243">
        <v>1.3140000000000001</v>
      </c>
      <c r="I1243">
        <v>0.22500000000000001</v>
      </c>
      <c r="J1243">
        <v>130.92345456000001</v>
      </c>
      <c r="K1243">
        <v>130.92345456000001</v>
      </c>
      <c r="L1243">
        <v>0.27</v>
      </c>
      <c r="M1243">
        <v>40.780722900000001</v>
      </c>
      <c r="N1243">
        <v>-82.502240439999994</v>
      </c>
      <c r="O1243">
        <v>40.778709540000001</v>
      </c>
      <c r="P1243">
        <v>-82.506214760000006</v>
      </c>
      <c r="Q1243" t="s">
        <v>2158</v>
      </c>
      <c r="R1243" t="s">
        <v>53</v>
      </c>
      <c r="S1243" s="1">
        <v>45497</v>
      </c>
      <c r="T1243" t="s">
        <v>2226</v>
      </c>
      <c r="U1243" t="s">
        <v>87</v>
      </c>
      <c r="V1243" t="s">
        <v>57</v>
      </c>
      <c r="W1243" t="s">
        <v>286</v>
      </c>
      <c r="X1243" s="4">
        <v>644</v>
      </c>
      <c r="Y1243" t="s">
        <v>64</v>
      </c>
      <c r="AA1243">
        <v>2023</v>
      </c>
      <c r="AB1243" s="1">
        <v>45145</v>
      </c>
      <c r="AC1243" t="s">
        <v>84</v>
      </c>
      <c r="AG1243" t="s">
        <v>61</v>
      </c>
      <c r="AH1243" t="s">
        <v>54</v>
      </c>
      <c r="AJ1243" t="s">
        <v>62</v>
      </c>
      <c r="AM1243" t="s">
        <v>54</v>
      </c>
      <c r="AX1243" s="2" t="str">
        <f t="shared" si="38"/>
        <v/>
      </c>
      <c r="AY1243" t="str">
        <f t="shared" si="39"/>
        <v/>
      </c>
    </row>
    <row r="1244" spans="1:51" hidden="1" x14ac:dyDescent="0.25">
      <c r="A1244" t="s">
        <v>2222</v>
      </c>
      <c r="B1244" t="s">
        <v>2225</v>
      </c>
      <c r="C1244" t="s">
        <v>2090</v>
      </c>
      <c r="E1244" t="s">
        <v>257</v>
      </c>
      <c r="F1244">
        <v>545</v>
      </c>
      <c r="G1244" t="s">
        <v>76</v>
      </c>
      <c r="H1244">
        <v>1.3140000000000001</v>
      </c>
      <c r="I1244">
        <v>0.22500000000000001</v>
      </c>
      <c r="J1244">
        <v>130.92345456000001</v>
      </c>
      <c r="K1244">
        <v>130.92345456000001</v>
      </c>
      <c r="L1244">
        <v>0.27</v>
      </c>
      <c r="M1244">
        <v>40.780722900000001</v>
      </c>
      <c r="N1244">
        <v>-82.502240439999994</v>
      </c>
      <c r="O1244">
        <v>40.778709540000001</v>
      </c>
      <c r="P1244">
        <v>-82.506214760000006</v>
      </c>
      <c r="Q1244" t="s">
        <v>2158</v>
      </c>
      <c r="R1244" t="s">
        <v>53</v>
      </c>
      <c r="S1244" s="1">
        <v>45497</v>
      </c>
      <c r="U1244" t="s">
        <v>87</v>
      </c>
      <c r="V1244" t="s">
        <v>57</v>
      </c>
      <c r="W1244" t="s">
        <v>286</v>
      </c>
      <c r="X1244" s="4">
        <v>644</v>
      </c>
      <c r="Y1244" t="s">
        <v>59</v>
      </c>
      <c r="AA1244">
        <v>2023</v>
      </c>
      <c r="AB1244" s="1">
        <v>45145</v>
      </c>
      <c r="AC1244" t="s">
        <v>60</v>
      </c>
      <c r="AG1244" t="s">
        <v>61</v>
      </c>
      <c r="AH1244" t="s">
        <v>54</v>
      </c>
      <c r="AJ1244" t="s">
        <v>62</v>
      </c>
      <c r="AM1244" t="s">
        <v>54</v>
      </c>
      <c r="AX1244" s="2" t="str">
        <f t="shared" si="38"/>
        <v/>
      </c>
      <c r="AY1244" t="str">
        <f t="shared" si="39"/>
        <v/>
      </c>
    </row>
    <row r="1245" spans="1:51" s="5" customFormat="1" x14ac:dyDescent="0.25">
      <c r="A1245" s="5" t="s">
        <v>2371</v>
      </c>
      <c r="B1245" s="5" t="s">
        <v>2372</v>
      </c>
      <c r="C1245" s="5" t="s">
        <v>2090</v>
      </c>
      <c r="E1245" s="5" t="s">
        <v>272</v>
      </c>
      <c r="F1245" s="5">
        <v>71</v>
      </c>
      <c r="G1245" s="5" t="s">
        <v>51</v>
      </c>
      <c r="H1245" s="5">
        <v>0</v>
      </c>
      <c r="I1245" s="5">
        <v>10.7701707</v>
      </c>
      <c r="J1245">
        <v>113.62730879</v>
      </c>
      <c r="K1245">
        <v>113.62730879</v>
      </c>
      <c r="L1245" s="5">
        <v>10.769999990000001</v>
      </c>
      <c r="M1245">
        <v>40.568106530000001</v>
      </c>
      <c r="N1245">
        <v>-82.623759939999999</v>
      </c>
      <c r="O1245">
        <v>40.69521331</v>
      </c>
      <c r="P1245">
        <v>-82.511087059999994</v>
      </c>
      <c r="Q1245" s="5" t="s">
        <v>2373</v>
      </c>
      <c r="R1245" s="5" t="s">
        <v>486</v>
      </c>
      <c r="S1245" s="1">
        <v>45531</v>
      </c>
      <c r="T1245" t="s">
        <v>2376</v>
      </c>
      <c r="U1245" t="s">
        <v>87</v>
      </c>
      <c r="V1245" s="5" t="s">
        <v>57</v>
      </c>
      <c r="W1245" s="5" t="s">
        <v>286</v>
      </c>
      <c r="X1245" s="6">
        <v>807</v>
      </c>
      <c r="Y1245" s="5" t="s">
        <v>64</v>
      </c>
      <c r="Z1245"/>
      <c r="AA1245">
        <v>2021</v>
      </c>
      <c r="AB1245" s="1">
        <v>44417</v>
      </c>
      <c r="AC1245" t="s">
        <v>60</v>
      </c>
      <c r="AD1245"/>
      <c r="AE1245"/>
      <c r="AF1245"/>
      <c r="AG1245" t="s">
        <v>61</v>
      </c>
      <c r="AH1245" t="s">
        <v>54</v>
      </c>
      <c r="AI1245" s="1">
        <v>45513</v>
      </c>
      <c r="AJ1245" t="s">
        <v>62</v>
      </c>
      <c r="AK1245"/>
      <c r="AL1245"/>
      <c r="AM1245" t="s">
        <v>54</v>
      </c>
      <c r="AN1245"/>
      <c r="AO1245"/>
      <c r="AP1245"/>
      <c r="AR1245"/>
      <c r="AS1245"/>
      <c r="AT1245"/>
      <c r="AU1245"/>
      <c r="AV1245"/>
      <c r="AW1245"/>
      <c r="AX1245" s="2" t="str">
        <f t="shared" si="38"/>
        <v>X</v>
      </c>
      <c r="AY1245" s="5">
        <f t="shared" si="39"/>
        <v>807</v>
      </c>
    </row>
    <row r="1246" spans="1:51" s="5" customFormat="1" x14ac:dyDescent="0.25">
      <c r="A1246" s="5" t="s">
        <v>2377</v>
      </c>
      <c r="B1246" s="5" t="s">
        <v>2378</v>
      </c>
      <c r="C1246" s="5" t="s">
        <v>2090</v>
      </c>
      <c r="E1246" s="5" t="s">
        <v>272</v>
      </c>
      <c r="F1246" s="5">
        <v>71</v>
      </c>
      <c r="G1246" s="5" t="s">
        <v>229</v>
      </c>
      <c r="H1246" s="5">
        <v>4.76707E-3</v>
      </c>
      <c r="I1246" s="5">
        <v>10.77017105</v>
      </c>
      <c r="J1246">
        <v>168.87018001999999</v>
      </c>
      <c r="K1246">
        <v>168.87018001999999</v>
      </c>
      <c r="L1246" s="5">
        <v>10.769999</v>
      </c>
      <c r="M1246">
        <v>40.567808710000001</v>
      </c>
      <c r="N1246">
        <v>-82.623707600000003</v>
      </c>
      <c r="O1246">
        <v>40.694843089999999</v>
      </c>
      <c r="P1246">
        <v>-82.511070660000001</v>
      </c>
      <c r="Q1246" s="5" t="s">
        <v>2373</v>
      </c>
      <c r="R1246" s="5" t="s">
        <v>486</v>
      </c>
      <c r="S1246" s="1">
        <v>45531</v>
      </c>
      <c r="T1246" t="s">
        <v>2379</v>
      </c>
      <c r="U1246" t="s">
        <v>87</v>
      </c>
      <c r="V1246" s="5" t="s">
        <v>57</v>
      </c>
      <c r="W1246" s="5" t="s">
        <v>286</v>
      </c>
      <c r="X1246" s="6">
        <v>807</v>
      </c>
      <c r="Y1246" s="5" t="s">
        <v>64</v>
      </c>
      <c r="Z1246"/>
      <c r="AA1246">
        <v>2021</v>
      </c>
      <c r="AB1246" s="1">
        <v>44417</v>
      </c>
      <c r="AC1246" t="s">
        <v>60</v>
      </c>
      <c r="AD1246"/>
      <c r="AE1246"/>
      <c r="AF1246"/>
      <c r="AG1246" t="s">
        <v>61</v>
      </c>
      <c r="AH1246" t="s">
        <v>54</v>
      </c>
      <c r="AI1246" s="1">
        <v>45513</v>
      </c>
      <c r="AJ1246" t="s">
        <v>62</v>
      </c>
      <c r="AK1246"/>
      <c r="AL1246"/>
      <c r="AM1246" t="s">
        <v>54</v>
      </c>
      <c r="AN1246"/>
      <c r="AO1246"/>
      <c r="AP1246"/>
      <c r="AR1246"/>
      <c r="AS1246"/>
      <c r="AT1246"/>
      <c r="AU1246"/>
      <c r="AV1246"/>
      <c r="AW1246"/>
      <c r="AX1246" s="2" t="str">
        <f t="shared" si="38"/>
        <v>X</v>
      </c>
      <c r="AY1246" s="5">
        <f t="shared" si="39"/>
        <v>807</v>
      </c>
    </row>
    <row r="1247" spans="1:51" s="5" customFormat="1" x14ac:dyDescent="0.25">
      <c r="A1247" s="5" t="s">
        <v>2377</v>
      </c>
      <c r="B1247" s="5" t="s">
        <v>2378</v>
      </c>
      <c r="C1247" s="5" t="s">
        <v>2090</v>
      </c>
      <c r="E1247" s="5" t="s">
        <v>272</v>
      </c>
      <c r="F1247" s="5">
        <v>71</v>
      </c>
      <c r="G1247" s="5" t="s">
        <v>229</v>
      </c>
      <c r="H1247" s="5">
        <v>4.7635000000000004E-3</v>
      </c>
      <c r="I1247" s="5">
        <v>10.77017105</v>
      </c>
      <c r="J1247">
        <v>168.87018001999999</v>
      </c>
      <c r="K1247">
        <v>168.87018001999999</v>
      </c>
      <c r="L1247" s="5">
        <v>10.769999</v>
      </c>
      <c r="M1247">
        <v>40.567808599999999</v>
      </c>
      <c r="N1247">
        <v>-82.623707600000003</v>
      </c>
      <c r="O1247">
        <v>40.694843089999999</v>
      </c>
      <c r="P1247">
        <v>-82.511070660000001</v>
      </c>
      <c r="Q1247" s="5" t="s">
        <v>2373</v>
      </c>
      <c r="R1247" s="5" t="s">
        <v>486</v>
      </c>
      <c r="S1247" s="1">
        <v>45531</v>
      </c>
      <c r="T1247" t="s">
        <v>2380</v>
      </c>
      <c r="U1247" t="s">
        <v>87</v>
      </c>
      <c r="V1247" s="5" t="s">
        <v>57</v>
      </c>
      <c r="W1247" s="5" t="s">
        <v>286</v>
      </c>
      <c r="X1247" s="6">
        <v>807</v>
      </c>
      <c r="Y1247" s="5" t="s">
        <v>59</v>
      </c>
      <c r="Z1247"/>
      <c r="AA1247">
        <v>2021</v>
      </c>
      <c r="AB1247" s="1">
        <v>44417</v>
      </c>
      <c r="AC1247" t="s">
        <v>60</v>
      </c>
      <c r="AD1247"/>
      <c r="AE1247"/>
      <c r="AF1247"/>
      <c r="AG1247" t="s">
        <v>61</v>
      </c>
      <c r="AH1247" t="s">
        <v>54</v>
      </c>
      <c r="AI1247" s="1">
        <v>45513</v>
      </c>
      <c r="AJ1247" t="s">
        <v>62</v>
      </c>
      <c r="AK1247"/>
      <c r="AL1247"/>
      <c r="AM1247" t="s">
        <v>54</v>
      </c>
      <c r="AN1247"/>
      <c r="AO1247"/>
      <c r="AP1247"/>
      <c r="AR1247"/>
      <c r="AS1247"/>
      <c r="AT1247"/>
      <c r="AU1247"/>
      <c r="AV1247"/>
      <c r="AW1247"/>
      <c r="AX1247" s="2" t="str">
        <f t="shared" si="38"/>
        <v>X</v>
      </c>
      <c r="AY1247" s="5">
        <f t="shared" si="39"/>
        <v>807</v>
      </c>
    </row>
    <row r="1248" spans="1:51" s="5" customFormat="1" x14ac:dyDescent="0.25">
      <c r="A1248" s="5" t="s">
        <v>2377</v>
      </c>
      <c r="B1248" s="5" t="s">
        <v>2378</v>
      </c>
      <c r="C1248" s="5" t="s">
        <v>2090</v>
      </c>
      <c r="E1248" s="5" t="s">
        <v>272</v>
      </c>
      <c r="F1248" s="5">
        <v>71</v>
      </c>
      <c r="G1248" s="5" t="s">
        <v>229</v>
      </c>
      <c r="H1248" s="5">
        <v>4.74414E-3</v>
      </c>
      <c r="I1248" s="5">
        <v>10.77017105</v>
      </c>
      <c r="J1248">
        <v>168.87018001999999</v>
      </c>
      <c r="K1248">
        <v>168.87018001999999</v>
      </c>
      <c r="L1248" s="5">
        <v>10.769999</v>
      </c>
      <c r="M1248">
        <v>40.567808399999997</v>
      </c>
      <c r="N1248">
        <v>-82.623707870000004</v>
      </c>
      <c r="O1248">
        <v>40.694843089999999</v>
      </c>
      <c r="P1248">
        <v>-82.511070660000001</v>
      </c>
      <c r="Q1248" s="5" t="s">
        <v>2373</v>
      </c>
      <c r="R1248" s="5" t="s">
        <v>486</v>
      </c>
      <c r="S1248" s="1">
        <v>45531</v>
      </c>
      <c r="T1248" t="s">
        <v>2381</v>
      </c>
      <c r="U1248" t="s">
        <v>87</v>
      </c>
      <c r="V1248" s="5" t="s">
        <v>74</v>
      </c>
      <c r="W1248" s="5" t="s">
        <v>286</v>
      </c>
      <c r="X1248" s="6">
        <v>807</v>
      </c>
      <c r="Y1248" s="5" t="s">
        <v>59</v>
      </c>
      <c r="Z1248"/>
      <c r="AA1248">
        <v>2021</v>
      </c>
      <c r="AB1248" s="1">
        <v>44417</v>
      </c>
      <c r="AC1248" t="s">
        <v>60</v>
      </c>
      <c r="AD1248"/>
      <c r="AE1248"/>
      <c r="AF1248"/>
      <c r="AG1248" t="s">
        <v>61</v>
      </c>
      <c r="AH1248" t="s">
        <v>54</v>
      </c>
      <c r="AI1248" s="1">
        <v>45513</v>
      </c>
      <c r="AJ1248" t="s">
        <v>62</v>
      </c>
      <c r="AK1248"/>
      <c r="AL1248"/>
      <c r="AM1248" t="s">
        <v>54</v>
      </c>
      <c r="AN1248"/>
      <c r="AO1248"/>
      <c r="AP1248"/>
      <c r="AR1248"/>
      <c r="AS1248"/>
      <c r="AT1248"/>
      <c r="AU1248"/>
      <c r="AV1248"/>
      <c r="AW1248"/>
      <c r="AX1248" s="2" t="str">
        <f t="shared" si="38"/>
        <v>X</v>
      </c>
      <c r="AY1248" s="5">
        <f t="shared" si="39"/>
        <v>807</v>
      </c>
    </row>
    <row r="1249" spans="1:51" hidden="1" x14ac:dyDescent="0.25">
      <c r="A1249" t="s">
        <v>2238</v>
      </c>
      <c r="B1249" t="s">
        <v>2239</v>
      </c>
      <c r="C1249" t="s">
        <v>2090</v>
      </c>
      <c r="E1249" t="s">
        <v>228</v>
      </c>
      <c r="F1249">
        <v>70042</v>
      </c>
      <c r="G1249" t="s">
        <v>76</v>
      </c>
      <c r="H1249">
        <v>0</v>
      </c>
      <c r="I1249">
        <v>1.1779999999999999</v>
      </c>
      <c r="J1249">
        <v>1.17841018</v>
      </c>
      <c r="K1249">
        <v>1.17841018</v>
      </c>
      <c r="L1249">
        <v>0.2</v>
      </c>
      <c r="M1249">
        <v>40.778876750000002</v>
      </c>
      <c r="N1249">
        <v>-82.50302619</v>
      </c>
      <c r="O1249">
        <v>40.779014119999999</v>
      </c>
      <c r="P1249">
        <v>-82.503545169999995</v>
      </c>
      <c r="Q1249" t="s">
        <v>2158</v>
      </c>
      <c r="R1249" t="s">
        <v>172</v>
      </c>
      <c r="S1249" s="1">
        <v>45497</v>
      </c>
      <c r="U1249" t="s">
        <v>87</v>
      </c>
      <c r="V1249" t="s">
        <v>57</v>
      </c>
      <c r="W1249" t="s">
        <v>286</v>
      </c>
      <c r="X1249" s="4">
        <v>807</v>
      </c>
      <c r="Y1249" t="s">
        <v>59</v>
      </c>
      <c r="AA1249">
        <v>2023</v>
      </c>
      <c r="AB1249" s="1">
        <v>45145</v>
      </c>
      <c r="AC1249" t="s">
        <v>60</v>
      </c>
      <c r="AG1249" t="s">
        <v>61</v>
      </c>
      <c r="AH1249" t="s">
        <v>54</v>
      </c>
      <c r="AJ1249" t="s">
        <v>62</v>
      </c>
      <c r="AM1249" t="s">
        <v>54</v>
      </c>
      <c r="AX1249" s="2" t="str">
        <f t="shared" si="38"/>
        <v/>
      </c>
      <c r="AY1249" t="str">
        <f t="shared" si="39"/>
        <v/>
      </c>
    </row>
    <row r="1250" spans="1:51" hidden="1" x14ac:dyDescent="0.25">
      <c r="A1250" t="s">
        <v>2238</v>
      </c>
      <c r="B1250" t="s">
        <v>2239</v>
      </c>
      <c r="C1250" t="s">
        <v>2090</v>
      </c>
      <c r="E1250" t="s">
        <v>228</v>
      </c>
      <c r="F1250">
        <v>70042</v>
      </c>
      <c r="G1250" t="s">
        <v>76</v>
      </c>
      <c r="H1250">
        <v>0</v>
      </c>
      <c r="I1250">
        <v>1.1779999999999999</v>
      </c>
      <c r="J1250">
        <v>1.17841018</v>
      </c>
      <c r="K1250">
        <v>1.17841018</v>
      </c>
      <c r="L1250">
        <v>0.2</v>
      </c>
      <c r="M1250">
        <v>40.778876750000002</v>
      </c>
      <c r="N1250">
        <v>-82.50302619</v>
      </c>
      <c r="O1250">
        <v>40.779014119999999</v>
      </c>
      <c r="P1250">
        <v>-82.503545169999995</v>
      </c>
      <c r="Q1250" t="s">
        <v>2158</v>
      </c>
      <c r="R1250" t="s">
        <v>172</v>
      </c>
      <c r="S1250" s="1">
        <v>45497</v>
      </c>
      <c r="U1250" t="s">
        <v>87</v>
      </c>
      <c r="V1250" t="s">
        <v>57</v>
      </c>
      <c r="W1250" t="s">
        <v>286</v>
      </c>
      <c r="X1250" s="4">
        <v>807</v>
      </c>
      <c r="Y1250" t="s">
        <v>64</v>
      </c>
      <c r="AA1250">
        <v>2023</v>
      </c>
      <c r="AB1250" s="1">
        <v>45145</v>
      </c>
      <c r="AC1250" t="s">
        <v>60</v>
      </c>
      <c r="AG1250" t="s">
        <v>61</v>
      </c>
      <c r="AH1250" t="s">
        <v>54</v>
      </c>
      <c r="AJ1250" t="s">
        <v>62</v>
      </c>
      <c r="AM1250" t="s">
        <v>54</v>
      </c>
      <c r="AX1250" s="2" t="str">
        <f t="shared" si="38"/>
        <v/>
      </c>
      <c r="AY1250" t="str">
        <f t="shared" si="39"/>
        <v/>
      </c>
    </row>
    <row r="1251" spans="1:51" hidden="1" x14ac:dyDescent="0.25">
      <c r="A1251" t="s">
        <v>2238</v>
      </c>
      <c r="B1251" t="s">
        <v>2240</v>
      </c>
      <c r="C1251" t="s">
        <v>2090</v>
      </c>
      <c r="E1251" t="s">
        <v>228</v>
      </c>
      <c r="F1251">
        <v>70042</v>
      </c>
      <c r="G1251" t="s">
        <v>76</v>
      </c>
      <c r="H1251">
        <v>0.21603258</v>
      </c>
      <c r="I1251">
        <v>0.21990000000000001</v>
      </c>
      <c r="J1251">
        <v>1.22314279</v>
      </c>
      <c r="K1251">
        <v>1.22314279</v>
      </c>
      <c r="L1251">
        <v>4.0000000000000001E-3</v>
      </c>
      <c r="M1251">
        <v>40.779714060000003</v>
      </c>
      <c r="N1251">
        <v>-82.503400040000002</v>
      </c>
      <c r="O1251">
        <v>40.779678519999997</v>
      </c>
      <c r="P1251">
        <v>-82.503359140000001</v>
      </c>
      <c r="Q1251" t="s">
        <v>2158</v>
      </c>
      <c r="S1251" s="1">
        <v>45497</v>
      </c>
      <c r="T1251" t="s">
        <v>2241</v>
      </c>
      <c r="U1251" t="s">
        <v>87</v>
      </c>
      <c r="V1251" t="s">
        <v>88</v>
      </c>
      <c r="W1251" t="s">
        <v>286</v>
      </c>
      <c r="X1251" s="4">
        <v>807</v>
      </c>
      <c r="Y1251" t="s">
        <v>59</v>
      </c>
      <c r="AA1251">
        <v>2023</v>
      </c>
      <c r="AB1251" s="1">
        <v>45145</v>
      </c>
      <c r="AC1251" t="s">
        <v>60</v>
      </c>
      <c r="AG1251" t="s">
        <v>54</v>
      </c>
      <c r="AH1251" t="s">
        <v>54</v>
      </c>
      <c r="AJ1251" t="s">
        <v>62</v>
      </c>
      <c r="AM1251" t="s">
        <v>54</v>
      </c>
      <c r="AX1251" s="2" t="str">
        <f t="shared" si="38"/>
        <v/>
      </c>
      <c r="AY1251" t="str">
        <f t="shared" si="39"/>
        <v/>
      </c>
    </row>
    <row r="1252" spans="1:51" hidden="1" x14ac:dyDescent="0.25">
      <c r="A1252" t="s">
        <v>2242</v>
      </c>
      <c r="B1252" t="s">
        <v>2243</v>
      </c>
      <c r="C1252" t="s">
        <v>2090</v>
      </c>
      <c r="E1252" t="s">
        <v>228</v>
      </c>
      <c r="F1252">
        <v>70044</v>
      </c>
      <c r="G1252" t="s">
        <v>67</v>
      </c>
      <c r="H1252">
        <v>4.9239659999999998E-2</v>
      </c>
      <c r="I1252">
        <v>0.16305104000000001</v>
      </c>
      <c r="J1252">
        <v>131.47948743000001</v>
      </c>
      <c r="K1252">
        <v>131.47948743000001</v>
      </c>
      <c r="L1252">
        <v>0.04</v>
      </c>
      <c r="M1252">
        <v>40.77883181</v>
      </c>
      <c r="N1252">
        <v>-82.497790409999993</v>
      </c>
      <c r="O1252">
        <v>40.778842470000001</v>
      </c>
      <c r="P1252">
        <v>-82.495623190000003</v>
      </c>
      <c r="Q1252" t="s">
        <v>2141</v>
      </c>
      <c r="S1252" s="1">
        <v>45497</v>
      </c>
      <c r="T1252" t="s">
        <v>2244</v>
      </c>
      <c r="U1252" t="s">
        <v>87</v>
      </c>
      <c r="V1252" t="s">
        <v>88</v>
      </c>
      <c r="W1252" t="s">
        <v>286</v>
      </c>
      <c r="X1252" s="4">
        <v>807</v>
      </c>
      <c r="Y1252" t="s">
        <v>59</v>
      </c>
      <c r="AA1252">
        <v>2023</v>
      </c>
      <c r="AB1252" s="1">
        <v>45145</v>
      </c>
      <c r="AC1252" t="s">
        <v>60</v>
      </c>
      <c r="AG1252" t="s">
        <v>54</v>
      </c>
      <c r="AH1252" t="s">
        <v>54</v>
      </c>
      <c r="AJ1252" t="s">
        <v>62</v>
      </c>
      <c r="AM1252" t="s">
        <v>54</v>
      </c>
      <c r="AX1252" s="2" t="str">
        <f t="shared" si="38"/>
        <v/>
      </c>
      <c r="AY1252" t="str">
        <f t="shared" si="39"/>
        <v/>
      </c>
    </row>
    <row r="1253" spans="1:51" s="5" customFormat="1" x14ac:dyDescent="0.25">
      <c r="A1253" s="5" t="s">
        <v>2377</v>
      </c>
      <c r="B1253" s="5" t="s">
        <v>2378</v>
      </c>
      <c r="C1253" s="5" t="s">
        <v>2090</v>
      </c>
      <c r="E1253" s="5" t="s">
        <v>272</v>
      </c>
      <c r="F1253" s="5">
        <v>71</v>
      </c>
      <c r="G1253" s="5" t="s">
        <v>229</v>
      </c>
      <c r="H1253" s="5">
        <v>4.6913800000000002E-3</v>
      </c>
      <c r="I1253" s="5">
        <v>10.77040511</v>
      </c>
      <c r="J1253">
        <v>168.87041396000001</v>
      </c>
      <c r="K1253">
        <v>168.87041396000001</v>
      </c>
      <c r="L1253" s="5">
        <v>10.769999</v>
      </c>
      <c r="M1253">
        <v>40.567808229999997</v>
      </c>
      <c r="N1253">
        <v>-82.623708910000005</v>
      </c>
      <c r="O1253">
        <v>40.694845000000001</v>
      </c>
      <c r="P1253">
        <v>-82.511066959999994</v>
      </c>
      <c r="Q1253" s="5" t="s">
        <v>2373</v>
      </c>
      <c r="R1253" s="5" t="s">
        <v>486</v>
      </c>
      <c r="S1253" s="1">
        <v>45531</v>
      </c>
      <c r="T1253" t="s">
        <v>2382</v>
      </c>
      <c r="U1253" t="s">
        <v>87</v>
      </c>
      <c r="V1253" s="5" t="s">
        <v>74</v>
      </c>
      <c r="W1253" s="5" t="s">
        <v>286</v>
      </c>
      <c r="X1253" s="6">
        <v>807</v>
      </c>
      <c r="Y1253" s="5" t="s">
        <v>59</v>
      </c>
      <c r="Z1253"/>
      <c r="AA1253">
        <v>2021</v>
      </c>
      <c r="AB1253" s="1">
        <v>44417</v>
      </c>
      <c r="AC1253" t="s">
        <v>60</v>
      </c>
      <c r="AD1253"/>
      <c r="AE1253"/>
      <c r="AF1253"/>
      <c r="AG1253" t="s">
        <v>54</v>
      </c>
      <c r="AH1253" t="s">
        <v>54</v>
      </c>
      <c r="AI1253" s="1">
        <v>45513</v>
      </c>
      <c r="AJ1253" t="s">
        <v>62</v>
      </c>
      <c r="AK1253"/>
      <c r="AL1253"/>
      <c r="AM1253" t="s">
        <v>54</v>
      </c>
      <c r="AN1253"/>
      <c r="AO1253"/>
      <c r="AP1253"/>
      <c r="AR1253"/>
      <c r="AS1253"/>
      <c r="AT1253"/>
      <c r="AU1253"/>
      <c r="AV1253"/>
      <c r="AW1253"/>
      <c r="AX1253" s="2" t="str">
        <f t="shared" si="38"/>
        <v>X</v>
      </c>
      <c r="AY1253" s="5">
        <f t="shared" si="39"/>
        <v>807</v>
      </c>
    </row>
    <row r="1254" spans="1:51" s="5" customFormat="1" x14ac:dyDescent="0.25">
      <c r="A1254" s="5" t="s">
        <v>2371</v>
      </c>
      <c r="B1254" s="5" t="s">
        <v>2386</v>
      </c>
      <c r="C1254" s="5" t="s">
        <v>2090</v>
      </c>
      <c r="E1254" s="5" t="s">
        <v>272</v>
      </c>
      <c r="F1254" s="5">
        <v>71</v>
      </c>
      <c r="G1254" s="5" t="s">
        <v>51</v>
      </c>
      <c r="H1254" s="5">
        <v>10.77018245</v>
      </c>
      <c r="I1254" s="5">
        <v>0</v>
      </c>
      <c r="J1254">
        <v>158.11279189999999</v>
      </c>
      <c r="K1254">
        <v>158.11279189999999</v>
      </c>
      <c r="L1254" s="5">
        <v>10.769999990000001</v>
      </c>
      <c r="M1254">
        <v>40.695213369999998</v>
      </c>
      <c r="N1254">
        <v>-82.511086840000004</v>
      </c>
      <c r="O1254">
        <v>40.568105969999998</v>
      </c>
      <c r="P1254">
        <v>-82.623761079999994</v>
      </c>
      <c r="Q1254" s="5" t="s">
        <v>2373</v>
      </c>
      <c r="R1254" s="5" t="s">
        <v>486</v>
      </c>
      <c r="S1254" s="1">
        <v>45497</v>
      </c>
      <c r="T1254" t="s">
        <v>2390</v>
      </c>
      <c r="U1254" t="s">
        <v>87</v>
      </c>
      <c r="V1254" s="5" t="s">
        <v>74</v>
      </c>
      <c r="W1254" s="5" t="s">
        <v>286</v>
      </c>
      <c r="X1254" s="6">
        <v>807</v>
      </c>
      <c r="Y1254" s="5" t="s">
        <v>59</v>
      </c>
      <c r="Z1254"/>
      <c r="AA1254">
        <v>2021</v>
      </c>
      <c r="AB1254" s="1">
        <v>44417</v>
      </c>
      <c r="AC1254" t="s">
        <v>60</v>
      </c>
      <c r="AD1254"/>
      <c r="AE1254"/>
      <c r="AF1254"/>
      <c r="AG1254" t="s">
        <v>54</v>
      </c>
      <c r="AH1254" t="s">
        <v>54</v>
      </c>
      <c r="AI1254" s="1">
        <v>45513</v>
      </c>
      <c r="AJ1254" t="s">
        <v>62</v>
      </c>
      <c r="AK1254"/>
      <c r="AL1254"/>
      <c r="AM1254" t="s">
        <v>54</v>
      </c>
      <c r="AN1254"/>
      <c r="AO1254"/>
      <c r="AP1254"/>
      <c r="AR1254"/>
      <c r="AS1254"/>
      <c r="AT1254"/>
      <c r="AU1254"/>
      <c r="AV1254"/>
      <c r="AW1254"/>
      <c r="AX1254" s="2" t="str">
        <f t="shared" si="38"/>
        <v>X</v>
      </c>
      <c r="AY1254" s="5">
        <f t="shared" si="39"/>
        <v>807</v>
      </c>
    </row>
    <row r="1255" spans="1:51" hidden="1" x14ac:dyDescent="0.25">
      <c r="A1255" t="s">
        <v>2245</v>
      </c>
      <c r="B1255" t="s">
        <v>2247</v>
      </c>
      <c r="C1255" t="s">
        <v>2090</v>
      </c>
      <c r="E1255" t="s">
        <v>228</v>
      </c>
      <c r="F1255">
        <v>70046</v>
      </c>
      <c r="G1255" t="s">
        <v>76</v>
      </c>
      <c r="H1255">
        <v>0.15791084999999999</v>
      </c>
      <c r="I1255">
        <v>8.2160570000000002E-2</v>
      </c>
      <c r="J1255">
        <v>131.75609046</v>
      </c>
      <c r="K1255">
        <v>131.75609046</v>
      </c>
      <c r="L1255">
        <v>0.03</v>
      </c>
      <c r="M1255">
        <v>40.77922701</v>
      </c>
      <c r="N1255">
        <v>-82.491805429999999</v>
      </c>
      <c r="O1255">
        <v>40.77922143</v>
      </c>
      <c r="P1255">
        <v>-82.490362399999995</v>
      </c>
      <c r="Q1255" t="s">
        <v>2141</v>
      </c>
      <c r="S1255" s="1">
        <v>45497</v>
      </c>
      <c r="T1255" t="s">
        <v>2248</v>
      </c>
      <c r="U1255" t="s">
        <v>87</v>
      </c>
      <c r="V1255" t="s">
        <v>88</v>
      </c>
      <c r="W1255" t="s">
        <v>286</v>
      </c>
      <c r="X1255" s="4">
        <v>807</v>
      </c>
      <c r="Y1255" t="s">
        <v>59</v>
      </c>
      <c r="AA1255">
        <v>2023</v>
      </c>
      <c r="AB1255" s="1">
        <v>45145</v>
      </c>
      <c r="AC1255" t="s">
        <v>60</v>
      </c>
      <c r="AG1255" t="s">
        <v>54</v>
      </c>
      <c r="AH1255" t="s">
        <v>54</v>
      </c>
      <c r="AJ1255" t="s">
        <v>62</v>
      </c>
      <c r="AM1255" t="s">
        <v>54</v>
      </c>
      <c r="AX1255" s="2" t="str">
        <f t="shared" si="38"/>
        <v/>
      </c>
      <c r="AY1255" t="str">
        <f t="shared" si="39"/>
        <v/>
      </c>
    </row>
    <row r="1256" spans="1:51" hidden="1" x14ac:dyDescent="0.25">
      <c r="A1256" t="s">
        <v>2249</v>
      </c>
      <c r="B1256" t="s">
        <v>2250</v>
      </c>
      <c r="C1256" t="s">
        <v>2090</v>
      </c>
      <c r="E1256" t="s">
        <v>228</v>
      </c>
      <c r="F1256">
        <v>70050</v>
      </c>
      <c r="G1256" t="s">
        <v>67</v>
      </c>
      <c r="H1256">
        <v>5.0460289999999998E-2</v>
      </c>
      <c r="I1256">
        <v>6.2654420000000002E-2</v>
      </c>
      <c r="J1256">
        <v>132.87893781</v>
      </c>
      <c r="K1256">
        <v>132.87893781</v>
      </c>
      <c r="L1256">
        <v>0.01</v>
      </c>
      <c r="M1256">
        <v>40.778840549999998</v>
      </c>
      <c r="N1256">
        <v>-82.469261130000007</v>
      </c>
      <c r="O1256">
        <v>40.778790790000002</v>
      </c>
      <c r="P1256">
        <v>-82.469022749999993</v>
      </c>
      <c r="Q1256" t="s">
        <v>1590</v>
      </c>
      <c r="S1256" s="1">
        <v>45497</v>
      </c>
      <c r="T1256" t="s">
        <v>2251</v>
      </c>
      <c r="U1256" t="s">
        <v>87</v>
      </c>
      <c r="V1256" t="s">
        <v>88</v>
      </c>
      <c r="W1256" t="s">
        <v>286</v>
      </c>
      <c r="X1256" s="4">
        <v>807</v>
      </c>
      <c r="Y1256" t="s">
        <v>59</v>
      </c>
      <c r="AA1256">
        <v>2023</v>
      </c>
      <c r="AB1256" s="1">
        <v>45145</v>
      </c>
      <c r="AC1256" t="s">
        <v>60</v>
      </c>
      <c r="AG1256" t="s">
        <v>54</v>
      </c>
      <c r="AH1256" t="s">
        <v>54</v>
      </c>
      <c r="AJ1256" t="s">
        <v>62</v>
      </c>
      <c r="AM1256" t="s">
        <v>54</v>
      </c>
      <c r="AX1256" s="2" t="str">
        <f t="shared" si="38"/>
        <v/>
      </c>
      <c r="AY1256" t="str">
        <f t="shared" si="39"/>
        <v/>
      </c>
    </row>
    <row r="1257" spans="1:51" s="5" customFormat="1" x14ac:dyDescent="0.25">
      <c r="A1257" s="5" t="s">
        <v>2377</v>
      </c>
      <c r="B1257" s="5" t="s">
        <v>2407</v>
      </c>
      <c r="C1257" s="5" t="s">
        <v>2090</v>
      </c>
      <c r="E1257" s="5" t="s">
        <v>272</v>
      </c>
      <c r="F1257" s="5">
        <v>71</v>
      </c>
      <c r="G1257" s="5" t="s">
        <v>229</v>
      </c>
      <c r="H1257" s="5">
        <v>6.758</v>
      </c>
      <c r="I1257" s="5">
        <v>6.2859999999999996</v>
      </c>
      <c r="J1257">
        <v>15.858000000000001</v>
      </c>
      <c r="K1257">
        <v>15.858000000000001</v>
      </c>
      <c r="L1257" s="5">
        <v>0.15</v>
      </c>
      <c r="M1257">
        <v>40.644762569999997</v>
      </c>
      <c r="N1257">
        <v>-82.547704260000003</v>
      </c>
      <c r="O1257">
        <v>40.649415320000003</v>
      </c>
      <c r="P1257">
        <v>-82.544541679999995</v>
      </c>
      <c r="Q1257" s="5" t="s">
        <v>2229</v>
      </c>
      <c r="R1257" s="5" t="s">
        <v>172</v>
      </c>
      <c r="S1257" s="1">
        <v>45497</v>
      </c>
      <c r="T1257"/>
      <c r="U1257" t="s">
        <v>87</v>
      </c>
      <c r="V1257" s="5" t="s">
        <v>57</v>
      </c>
      <c r="W1257" s="5" t="s">
        <v>286</v>
      </c>
      <c r="X1257" s="6">
        <v>807</v>
      </c>
      <c r="Y1257" s="5" t="s">
        <v>59</v>
      </c>
      <c r="Z1257"/>
      <c r="AA1257">
        <v>2021</v>
      </c>
      <c r="AB1257" s="1">
        <v>44418</v>
      </c>
      <c r="AC1257" t="s">
        <v>60</v>
      </c>
      <c r="AD1257"/>
      <c r="AE1257"/>
      <c r="AF1257"/>
      <c r="AG1257" t="s">
        <v>61</v>
      </c>
      <c r="AH1257" t="s">
        <v>54</v>
      </c>
      <c r="AI1257"/>
      <c r="AJ1257" t="s">
        <v>62</v>
      </c>
      <c r="AK1257"/>
      <c r="AL1257"/>
      <c r="AM1257" t="s">
        <v>54</v>
      </c>
      <c r="AN1257"/>
      <c r="AO1257"/>
      <c r="AP1257"/>
      <c r="AR1257"/>
      <c r="AS1257"/>
      <c r="AT1257"/>
      <c r="AU1257"/>
      <c r="AV1257"/>
      <c r="AW1257"/>
      <c r="AX1257" s="2" t="str">
        <f t="shared" si="38"/>
        <v>X</v>
      </c>
      <c r="AY1257" s="5">
        <f t="shared" si="39"/>
        <v>807</v>
      </c>
    </row>
    <row r="1258" spans="1:51" s="5" customFormat="1" x14ac:dyDescent="0.25">
      <c r="A1258" s="5" t="s">
        <v>2377</v>
      </c>
      <c r="B1258" s="5" t="s">
        <v>2407</v>
      </c>
      <c r="C1258" s="5" t="s">
        <v>2090</v>
      </c>
      <c r="E1258" s="5" t="s">
        <v>272</v>
      </c>
      <c r="F1258" s="5">
        <v>71</v>
      </c>
      <c r="G1258" s="5" t="s">
        <v>229</v>
      </c>
      <c r="H1258" s="5">
        <v>6.758</v>
      </c>
      <c r="I1258" s="5">
        <v>6.2859999999999996</v>
      </c>
      <c r="J1258">
        <v>15.858000000000001</v>
      </c>
      <c r="K1258">
        <v>15.858000000000001</v>
      </c>
      <c r="L1258" s="5">
        <v>0.15</v>
      </c>
      <c r="M1258">
        <v>40.644762569999997</v>
      </c>
      <c r="N1258">
        <v>-82.547704260000003</v>
      </c>
      <c r="O1258">
        <v>40.649415320000003</v>
      </c>
      <c r="P1258">
        <v>-82.544541679999995</v>
      </c>
      <c r="Q1258" s="5" t="s">
        <v>2229</v>
      </c>
      <c r="R1258" s="5" t="s">
        <v>172</v>
      </c>
      <c r="S1258" s="1">
        <v>45497</v>
      </c>
      <c r="T1258"/>
      <c r="U1258" t="s">
        <v>87</v>
      </c>
      <c r="V1258" s="5" t="s">
        <v>57</v>
      </c>
      <c r="W1258" s="5" t="s">
        <v>286</v>
      </c>
      <c r="X1258" s="6">
        <v>807</v>
      </c>
      <c r="Y1258" s="5" t="s">
        <v>64</v>
      </c>
      <c r="Z1258"/>
      <c r="AA1258">
        <v>2021</v>
      </c>
      <c r="AB1258" s="1">
        <v>44418</v>
      </c>
      <c r="AC1258" t="s">
        <v>60</v>
      </c>
      <c r="AD1258"/>
      <c r="AE1258"/>
      <c r="AF1258"/>
      <c r="AG1258" t="s">
        <v>61</v>
      </c>
      <c r="AH1258" t="s">
        <v>54</v>
      </c>
      <c r="AI1258"/>
      <c r="AJ1258" t="s">
        <v>62</v>
      </c>
      <c r="AK1258"/>
      <c r="AL1258"/>
      <c r="AM1258" t="s">
        <v>54</v>
      </c>
      <c r="AN1258"/>
      <c r="AO1258"/>
      <c r="AP1258"/>
      <c r="AR1258"/>
      <c r="AS1258"/>
      <c r="AT1258"/>
      <c r="AU1258"/>
      <c r="AV1258"/>
      <c r="AW1258"/>
      <c r="AX1258" s="2" t="str">
        <f t="shared" si="38"/>
        <v>X</v>
      </c>
      <c r="AY1258" s="5">
        <f t="shared" si="39"/>
        <v>807</v>
      </c>
    </row>
    <row r="1259" spans="1:51" hidden="1" x14ac:dyDescent="0.25">
      <c r="A1259" t="s">
        <v>2252</v>
      </c>
      <c r="B1259" t="s">
        <v>2256</v>
      </c>
      <c r="C1259" t="s">
        <v>2090</v>
      </c>
      <c r="E1259" t="s">
        <v>228</v>
      </c>
      <c r="F1259">
        <v>70052</v>
      </c>
      <c r="G1259" t="s">
        <v>76</v>
      </c>
      <c r="H1259">
        <v>0.1245</v>
      </c>
      <c r="I1259">
        <v>7.6486499999999999E-2</v>
      </c>
      <c r="J1259">
        <v>133.00600094000001</v>
      </c>
      <c r="K1259">
        <v>133.00600094000001</v>
      </c>
      <c r="L1259">
        <v>1.4E-2</v>
      </c>
      <c r="M1259">
        <v>40.778926810000002</v>
      </c>
      <c r="N1259">
        <v>-82.467454590000003</v>
      </c>
      <c r="O1259">
        <v>40.778801139999999</v>
      </c>
      <c r="P1259">
        <v>-82.466564770000005</v>
      </c>
      <c r="Q1259" t="s">
        <v>1590</v>
      </c>
      <c r="S1259" s="1">
        <v>45497</v>
      </c>
      <c r="T1259" t="s">
        <v>2257</v>
      </c>
      <c r="U1259" t="s">
        <v>87</v>
      </c>
      <c r="V1259" t="s">
        <v>88</v>
      </c>
      <c r="W1259" t="s">
        <v>286</v>
      </c>
      <c r="X1259" s="4">
        <v>807</v>
      </c>
      <c r="Y1259" t="s">
        <v>59</v>
      </c>
      <c r="AA1259">
        <v>2023</v>
      </c>
      <c r="AB1259" s="1">
        <v>45145</v>
      </c>
      <c r="AC1259" t="s">
        <v>60</v>
      </c>
      <c r="AG1259" t="s">
        <v>54</v>
      </c>
      <c r="AH1259" t="s">
        <v>54</v>
      </c>
      <c r="AJ1259" t="s">
        <v>62</v>
      </c>
      <c r="AM1259" t="s">
        <v>54</v>
      </c>
      <c r="AX1259" s="2" t="str">
        <f t="shared" si="38"/>
        <v/>
      </c>
      <c r="AY1259" t="str">
        <f t="shared" si="39"/>
        <v/>
      </c>
    </row>
    <row r="1260" spans="1:51" hidden="1" x14ac:dyDescent="0.25">
      <c r="A1260" t="s">
        <v>2258</v>
      </c>
      <c r="B1260" t="s">
        <v>2259</v>
      </c>
      <c r="C1260" t="s">
        <v>2090</v>
      </c>
      <c r="E1260" t="s">
        <v>228</v>
      </c>
      <c r="F1260">
        <v>70053</v>
      </c>
      <c r="G1260" t="s">
        <v>76</v>
      </c>
      <c r="H1260">
        <v>0</v>
      </c>
      <c r="I1260">
        <v>0.49099999999999999</v>
      </c>
      <c r="J1260">
        <v>132.5190739</v>
      </c>
      <c r="K1260">
        <v>132.5190739</v>
      </c>
      <c r="L1260">
        <v>0.32</v>
      </c>
      <c r="M1260">
        <v>40.78057476</v>
      </c>
      <c r="N1260">
        <v>-82.468038289999996</v>
      </c>
      <c r="O1260">
        <v>40.779448090000002</v>
      </c>
      <c r="P1260">
        <v>-82.475835020000005</v>
      </c>
      <c r="Q1260" t="s">
        <v>1590</v>
      </c>
      <c r="R1260" t="s">
        <v>53</v>
      </c>
      <c r="S1260" s="1">
        <v>45497</v>
      </c>
      <c r="U1260" t="s">
        <v>87</v>
      </c>
      <c r="V1260" t="s">
        <v>57</v>
      </c>
      <c r="W1260" t="s">
        <v>286</v>
      </c>
      <c r="X1260" s="4">
        <v>807</v>
      </c>
      <c r="Y1260" t="s">
        <v>64</v>
      </c>
      <c r="AA1260">
        <v>2023</v>
      </c>
      <c r="AB1260" s="1">
        <v>45145</v>
      </c>
      <c r="AC1260" t="s">
        <v>60</v>
      </c>
      <c r="AG1260" t="s">
        <v>61</v>
      </c>
      <c r="AH1260" t="s">
        <v>54</v>
      </c>
      <c r="AJ1260" t="s">
        <v>62</v>
      </c>
      <c r="AM1260" t="s">
        <v>54</v>
      </c>
      <c r="AX1260" s="2" t="str">
        <f t="shared" si="38"/>
        <v/>
      </c>
      <c r="AY1260" t="str">
        <f t="shared" si="39"/>
        <v/>
      </c>
    </row>
    <row r="1261" spans="1:51" hidden="1" x14ac:dyDescent="0.25">
      <c r="A1261" t="s">
        <v>2258</v>
      </c>
      <c r="B1261" t="s">
        <v>2259</v>
      </c>
      <c r="C1261" t="s">
        <v>2090</v>
      </c>
      <c r="E1261" t="s">
        <v>228</v>
      </c>
      <c r="F1261">
        <v>70053</v>
      </c>
      <c r="G1261" t="s">
        <v>76</v>
      </c>
      <c r="H1261">
        <v>0</v>
      </c>
      <c r="I1261">
        <v>0.49099999999999999</v>
      </c>
      <c r="J1261">
        <v>132.5190739</v>
      </c>
      <c r="K1261">
        <v>132.5190739</v>
      </c>
      <c r="L1261">
        <v>0.32</v>
      </c>
      <c r="M1261">
        <v>40.78057476</v>
      </c>
      <c r="N1261">
        <v>-82.468038289999996</v>
      </c>
      <c r="O1261">
        <v>40.779448090000002</v>
      </c>
      <c r="P1261">
        <v>-82.475835020000005</v>
      </c>
      <c r="Q1261" t="s">
        <v>1590</v>
      </c>
      <c r="R1261" t="s">
        <v>53</v>
      </c>
      <c r="S1261" s="1">
        <v>45497</v>
      </c>
      <c r="U1261" t="s">
        <v>87</v>
      </c>
      <c r="V1261" t="s">
        <v>57</v>
      </c>
      <c r="W1261" t="s">
        <v>286</v>
      </c>
      <c r="X1261" s="4">
        <v>807</v>
      </c>
      <c r="Y1261" t="s">
        <v>59</v>
      </c>
      <c r="AA1261">
        <v>2023</v>
      </c>
      <c r="AB1261" s="1">
        <v>45145</v>
      </c>
      <c r="AC1261" t="s">
        <v>60</v>
      </c>
      <c r="AG1261" t="s">
        <v>61</v>
      </c>
      <c r="AH1261" t="s">
        <v>54</v>
      </c>
      <c r="AJ1261" t="s">
        <v>62</v>
      </c>
      <c r="AM1261" t="s">
        <v>54</v>
      </c>
      <c r="AX1261" s="2" t="str">
        <f t="shared" si="38"/>
        <v/>
      </c>
      <c r="AY1261" t="str">
        <f t="shared" si="39"/>
        <v/>
      </c>
    </row>
    <row r="1262" spans="1:51" hidden="1" x14ac:dyDescent="0.25">
      <c r="A1262" t="s">
        <v>2260</v>
      </c>
      <c r="B1262" t="s">
        <v>2261</v>
      </c>
      <c r="C1262" t="s">
        <v>2090</v>
      </c>
      <c r="E1262" t="s">
        <v>228</v>
      </c>
      <c r="F1262">
        <v>70055</v>
      </c>
      <c r="G1262" t="s">
        <v>76</v>
      </c>
      <c r="H1262">
        <v>0</v>
      </c>
      <c r="I1262">
        <v>0.42399999999999999</v>
      </c>
      <c r="J1262">
        <v>172.15</v>
      </c>
      <c r="K1262">
        <v>172.15</v>
      </c>
      <c r="L1262">
        <v>0.3</v>
      </c>
      <c r="M1262">
        <v>40.7792812</v>
      </c>
      <c r="N1262">
        <v>-82.471120549999995</v>
      </c>
      <c r="O1262">
        <v>40.778624440000002</v>
      </c>
      <c r="P1262">
        <v>-82.471499699999995</v>
      </c>
      <c r="Q1262" t="s">
        <v>1590</v>
      </c>
      <c r="R1262" t="s">
        <v>172</v>
      </c>
      <c r="S1262" s="1">
        <v>45497</v>
      </c>
      <c r="U1262" t="s">
        <v>87</v>
      </c>
      <c r="V1262" t="s">
        <v>57</v>
      </c>
      <c r="W1262" t="s">
        <v>286</v>
      </c>
      <c r="X1262" s="4">
        <v>807</v>
      </c>
      <c r="Y1262" t="s">
        <v>59</v>
      </c>
      <c r="AA1262">
        <v>2023</v>
      </c>
      <c r="AB1262" s="1">
        <v>45145</v>
      </c>
      <c r="AC1262" t="s">
        <v>60</v>
      </c>
      <c r="AG1262" t="s">
        <v>61</v>
      </c>
      <c r="AH1262" t="s">
        <v>54</v>
      </c>
      <c r="AJ1262" t="s">
        <v>62</v>
      </c>
      <c r="AM1262" t="s">
        <v>54</v>
      </c>
      <c r="AX1262" s="2" t="str">
        <f t="shared" si="38"/>
        <v/>
      </c>
      <c r="AY1262" t="str">
        <f t="shared" si="39"/>
        <v/>
      </c>
    </row>
    <row r="1263" spans="1:51" hidden="1" x14ac:dyDescent="0.25">
      <c r="A1263" t="s">
        <v>2260</v>
      </c>
      <c r="B1263" t="s">
        <v>2261</v>
      </c>
      <c r="C1263" t="s">
        <v>2090</v>
      </c>
      <c r="E1263" t="s">
        <v>228</v>
      </c>
      <c r="F1263">
        <v>70055</v>
      </c>
      <c r="G1263" t="s">
        <v>76</v>
      </c>
      <c r="H1263">
        <v>0</v>
      </c>
      <c r="I1263">
        <v>0.42399999999999999</v>
      </c>
      <c r="J1263">
        <v>172.15</v>
      </c>
      <c r="K1263">
        <v>172.15</v>
      </c>
      <c r="L1263">
        <v>0.3</v>
      </c>
      <c r="M1263">
        <v>40.7792812</v>
      </c>
      <c r="N1263">
        <v>-82.471120549999995</v>
      </c>
      <c r="O1263">
        <v>40.778624440000002</v>
      </c>
      <c r="P1263">
        <v>-82.471499699999995</v>
      </c>
      <c r="Q1263" t="s">
        <v>1590</v>
      </c>
      <c r="R1263" t="s">
        <v>172</v>
      </c>
      <c r="S1263" s="1">
        <v>45497</v>
      </c>
      <c r="U1263" t="s">
        <v>87</v>
      </c>
      <c r="V1263" t="s">
        <v>57</v>
      </c>
      <c r="W1263" t="s">
        <v>286</v>
      </c>
      <c r="X1263" s="4">
        <v>807</v>
      </c>
      <c r="Y1263" t="s">
        <v>64</v>
      </c>
      <c r="AA1263">
        <v>2023</v>
      </c>
      <c r="AB1263" s="1">
        <v>45145</v>
      </c>
      <c r="AC1263" t="s">
        <v>60</v>
      </c>
      <c r="AG1263" t="s">
        <v>61</v>
      </c>
      <c r="AH1263" t="s">
        <v>54</v>
      </c>
      <c r="AJ1263" t="s">
        <v>62</v>
      </c>
      <c r="AM1263" t="s">
        <v>54</v>
      </c>
      <c r="AX1263" s="2" t="str">
        <f t="shared" si="38"/>
        <v/>
      </c>
      <c r="AY1263" t="str">
        <f t="shared" si="39"/>
        <v/>
      </c>
    </row>
    <row r="1264" spans="1:51" hidden="1" x14ac:dyDescent="0.25">
      <c r="A1264" t="s">
        <v>2260</v>
      </c>
      <c r="B1264" t="s">
        <v>2262</v>
      </c>
      <c r="C1264" t="s">
        <v>2090</v>
      </c>
      <c r="E1264" t="s">
        <v>228</v>
      </c>
      <c r="F1264">
        <v>70055</v>
      </c>
      <c r="G1264" t="s">
        <v>76</v>
      </c>
      <c r="H1264">
        <v>3.6816229999999998E-2</v>
      </c>
      <c r="I1264">
        <v>14.057700000000001</v>
      </c>
      <c r="J1264">
        <v>132.71436463000001</v>
      </c>
      <c r="K1264">
        <v>132.71436463000001</v>
      </c>
      <c r="L1264">
        <v>0.01</v>
      </c>
      <c r="M1264">
        <v>40.779381069999999</v>
      </c>
      <c r="N1264">
        <v>-82.471799169999997</v>
      </c>
      <c r="O1264">
        <v>40.779431340000002</v>
      </c>
      <c r="P1264">
        <v>-82.472076110000003</v>
      </c>
      <c r="Q1264" t="s">
        <v>1590</v>
      </c>
      <c r="S1264" s="1">
        <v>45497</v>
      </c>
      <c r="T1264" t="s">
        <v>2263</v>
      </c>
      <c r="U1264" t="s">
        <v>87</v>
      </c>
      <c r="V1264" t="s">
        <v>88</v>
      </c>
      <c r="W1264" t="s">
        <v>286</v>
      </c>
      <c r="X1264" s="4">
        <v>807</v>
      </c>
      <c r="Y1264" t="s">
        <v>59</v>
      </c>
      <c r="AA1264">
        <v>2023</v>
      </c>
      <c r="AB1264" s="1">
        <v>45145</v>
      </c>
      <c r="AC1264" t="s">
        <v>60</v>
      </c>
      <c r="AG1264" t="s">
        <v>54</v>
      </c>
      <c r="AH1264" t="s">
        <v>54</v>
      </c>
      <c r="AJ1264" t="s">
        <v>62</v>
      </c>
      <c r="AM1264" t="s">
        <v>54</v>
      </c>
      <c r="AX1264" s="2" t="str">
        <f t="shared" si="38"/>
        <v/>
      </c>
      <c r="AY1264" t="str">
        <f t="shared" si="39"/>
        <v/>
      </c>
    </row>
    <row r="1265" spans="1:51" s="5" customFormat="1" x14ac:dyDescent="0.25">
      <c r="A1265" s="5" t="s">
        <v>2371</v>
      </c>
      <c r="B1265" s="5" t="s">
        <v>2408</v>
      </c>
      <c r="C1265" s="5" t="s">
        <v>2090</v>
      </c>
      <c r="E1265" s="5" t="s">
        <v>272</v>
      </c>
      <c r="F1265" s="5">
        <v>71</v>
      </c>
      <c r="G1265" s="5" t="s">
        <v>51</v>
      </c>
      <c r="H1265" s="5">
        <v>7.5460000000000003</v>
      </c>
      <c r="I1265" s="5">
        <v>6.1630000000000003</v>
      </c>
      <c r="J1265">
        <v>15.734999999999999</v>
      </c>
      <c r="K1265">
        <v>15.734999999999999</v>
      </c>
      <c r="L1265" s="5">
        <v>0.16</v>
      </c>
      <c r="M1265">
        <v>40.655778359999999</v>
      </c>
      <c r="N1265">
        <v>-82.542163160000001</v>
      </c>
      <c r="O1265">
        <v>40.65103199</v>
      </c>
      <c r="P1265">
        <v>-82.545516570000004</v>
      </c>
      <c r="Q1265" s="5" t="s">
        <v>2229</v>
      </c>
      <c r="R1265" s="5" t="s">
        <v>172</v>
      </c>
      <c r="S1265" s="1">
        <v>45497</v>
      </c>
      <c r="T1265"/>
      <c r="U1265" t="s">
        <v>56</v>
      </c>
      <c r="V1265" s="5" t="s">
        <v>57</v>
      </c>
      <c r="W1265" s="5" t="s">
        <v>286</v>
      </c>
      <c r="X1265" s="6">
        <v>807</v>
      </c>
      <c r="Y1265" s="5" t="s">
        <v>59</v>
      </c>
      <c r="Z1265"/>
      <c r="AA1265"/>
      <c r="AB1265"/>
      <c r="AC1265" t="s">
        <v>60</v>
      </c>
      <c r="AD1265"/>
      <c r="AE1265"/>
      <c r="AF1265"/>
      <c r="AG1265" t="s">
        <v>61</v>
      </c>
      <c r="AH1265" t="s">
        <v>54</v>
      </c>
      <c r="AI1265"/>
      <c r="AJ1265" t="s">
        <v>62</v>
      </c>
      <c r="AK1265"/>
      <c r="AL1265"/>
      <c r="AM1265" t="s">
        <v>54</v>
      </c>
      <c r="AN1265"/>
      <c r="AO1265"/>
      <c r="AP1265"/>
      <c r="AR1265"/>
      <c r="AS1265"/>
      <c r="AT1265"/>
      <c r="AU1265"/>
      <c r="AV1265"/>
      <c r="AW1265"/>
      <c r="AX1265" s="2" t="str">
        <f t="shared" si="38"/>
        <v>X</v>
      </c>
      <c r="AY1265" s="5">
        <f t="shared" si="39"/>
        <v>807</v>
      </c>
    </row>
    <row r="1266" spans="1:51" s="5" customFormat="1" x14ac:dyDescent="0.25">
      <c r="A1266" s="5" t="s">
        <v>2371</v>
      </c>
      <c r="B1266" s="5" t="s">
        <v>2408</v>
      </c>
      <c r="C1266" s="5" t="s">
        <v>2090</v>
      </c>
      <c r="E1266" s="5" t="s">
        <v>272</v>
      </c>
      <c r="F1266" s="5">
        <v>71</v>
      </c>
      <c r="G1266" s="5" t="s">
        <v>51</v>
      </c>
      <c r="H1266" s="5">
        <v>7.5460000000000003</v>
      </c>
      <c r="I1266" s="5">
        <v>6.1630000000000003</v>
      </c>
      <c r="J1266">
        <v>15.734999999999999</v>
      </c>
      <c r="K1266">
        <v>15.734999999999999</v>
      </c>
      <c r="L1266" s="5">
        <v>0.16</v>
      </c>
      <c r="M1266">
        <v>40.655778359999999</v>
      </c>
      <c r="N1266">
        <v>-82.542163160000001</v>
      </c>
      <c r="O1266">
        <v>40.65103199</v>
      </c>
      <c r="P1266">
        <v>-82.545516570000004</v>
      </c>
      <c r="Q1266" s="5" t="s">
        <v>2229</v>
      </c>
      <c r="R1266" s="5" t="s">
        <v>172</v>
      </c>
      <c r="S1266" s="1">
        <v>45497</v>
      </c>
      <c r="T1266"/>
      <c r="U1266" t="s">
        <v>56</v>
      </c>
      <c r="V1266" s="5" t="s">
        <v>57</v>
      </c>
      <c r="W1266" s="5" t="s">
        <v>286</v>
      </c>
      <c r="X1266" s="6">
        <v>807</v>
      </c>
      <c r="Y1266" s="5" t="s">
        <v>64</v>
      </c>
      <c r="Z1266"/>
      <c r="AA1266"/>
      <c r="AB1266"/>
      <c r="AC1266" t="s">
        <v>60</v>
      </c>
      <c r="AD1266"/>
      <c r="AE1266"/>
      <c r="AF1266"/>
      <c r="AG1266" t="s">
        <v>61</v>
      </c>
      <c r="AH1266" t="s">
        <v>54</v>
      </c>
      <c r="AI1266"/>
      <c r="AJ1266" t="s">
        <v>62</v>
      </c>
      <c r="AK1266"/>
      <c r="AL1266"/>
      <c r="AM1266" t="s">
        <v>54</v>
      </c>
      <c r="AN1266"/>
      <c r="AO1266"/>
      <c r="AP1266"/>
      <c r="AR1266"/>
      <c r="AS1266"/>
      <c r="AT1266"/>
      <c r="AU1266"/>
      <c r="AV1266"/>
      <c r="AW1266"/>
      <c r="AX1266" s="2" t="str">
        <f t="shared" si="38"/>
        <v>X</v>
      </c>
      <c r="AY1266" s="5">
        <f t="shared" si="39"/>
        <v>807</v>
      </c>
    </row>
    <row r="1267" spans="1:51" hidden="1" x14ac:dyDescent="0.25">
      <c r="A1267" t="s">
        <v>2268</v>
      </c>
      <c r="B1267" t="s">
        <v>2269</v>
      </c>
      <c r="C1267" t="s">
        <v>2090</v>
      </c>
      <c r="E1267" t="s">
        <v>228</v>
      </c>
      <c r="F1267">
        <v>70059</v>
      </c>
      <c r="G1267" t="s">
        <v>76</v>
      </c>
      <c r="H1267">
        <v>0</v>
      </c>
      <c r="I1267">
        <v>0.27600000000000002</v>
      </c>
      <c r="L1267">
        <v>0.14000000000000001</v>
      </c>
      <c r="M1267">
        <v>40.778535349999999</v>
      </c>
      <c r="N1267">
        <v>-82.442867919999998</v>
      </c>
      <c r="O1267">
        <v>40.77986774</v>
      </c>
      <c r="P1267">
        <v>-82.44686686</v>
      </c>
      <c r="Q1267" t="s">
        <v>2183</v>
      </c>
      <c r="R1267" t="s">
        <v>172</v>
      </c>
      <c r="S1267" s="1">
        <v>45540</v>
      </c>
      <c r="T1267" t="s">
        <v>2270</v>
      </c>
      <c r="U1267" t="s">
        <v>87</v>
      </c>
      <c r="V1267" t="s">
        <v>57</v>
      </c>
      <c r="W1267" t="s">
        <v>286</v>
      </c>
      <c r="X1267" s="4">
        <v>807</v>
      </c>
      <c r="Y1267" t="s">
        <v>59</v>
      </c>
      <c r="AA1267">
        <v>2023</v>
      </c>
      <c r="AB1267" s="1">
        <v>45145</v>
      </c>
      <c r="AC1267" t="s">
        <v>84</v>
      </c>
      <c r="AG1267" t="s">
        <v>61</v>
      </c>
      <c r="AH1267" t="s">
        <v>54</v>
      </c>
      <c r="AJ1267" t="s">
        <v>62</v>
      </c>
      <c r="AM1267" t="s">
        <v>54</v>
      </c>
      <c r="AP1267">
        <v>79740</v>
      </c>
      <c r="AX1267" s="2" t="str">
        <f t="shared" si="38"/>
        <v/>
      </c>
      <c r="AY1267" t="str">
        <f t="shared" si="39"/>
        <v/>
      </c>
    </row>
    <row r="1268" spans="1:51" hidden="1" x14ac:dyDescent="0.25">
      <c r="A1268" t="s">
        <v>2268</v>
      </c>
      <c r="B1268" t="s">
        <v>2269</v>
      </c>
      <c r="C1268" t="s">
        <v>2090</v>
      </c>
      <c r="E1268" t="s">
        <v>228</v>
      </c>
      <c r="F1268">
        <v>70059</v>
      </c>
      <c r="G1268" t="s">
        <v>76</v>
      </c>
      <c r="H1268">
        <v>0</v>
      </c>
      <c r="I1268">
        <v>0.27600000000000002</v>
      </c>
      <c r="L1268">
        <v>0.14000000000000001</v>
      </c>
      <c r="M1268">
        <v>40.778535349999999</v>
      </c>
      <c r="N1268">
        <v>-82.442867919999998</v>
      </c>
      <c r="O1268">
        <v>40.77986774</v>
      </c>
      <c r="P1268">
        <v>-82.44686686</v>
      </c>
      <c r="Q1268" t="s">
        <v>2183</v>
      </c>
      <c r="R1268" t="s">
        <v>172</v>
      </c>
      <c r="S1268" s="1">
        <v>45540</v>
      </c>
      <c r="U1268" t="s">
        <v>87</v>
      </c>
      <c r="V1268" t="s">
        <v>57</v>
      </c>
      <c r="W1268" t="s">
        <v>286</v>
      </c>
      <c r="X1268" s="4">
        <v>807</v>
      </c>
      <c r="Y1268" t="s">
        <v>64</v>
      </c>
      <c r="AA1268">
        <v>2023</v>
      </c>
      <c r="AB1268" s="1">
        <v>45145</v>
      </c>
      <c r="AC1268" t="s">
        <v>60</v>
      </c>
      <c r="AG1268" t="s">
        <v>61</v>
      </c>
      <c r="AH1268" t="s">
        <v>54</v>
      </c>
      <c r="AJ1268" t="s">
        <v>62</v>
      </c>
      <c r="AM1268" t="s">
        <v>54</v>
      </c>
      <c r="AP1268">
        <v>79740</v>
      </c>
      <c r="AX1268" s="2" t="str">
        <f t="shared" si="38"/>
        <v/>
      </c>
      <c r="AY1268" t="str">
        <f t="shared" si="39"/>
        <v/>
      </c>
    </row>
    <row r="1269" spans="1:51" hidden="1" x14ac:dyDescent="0.25">
      <c r="A1269" t="s">
        <v>2268</v>
      </c>
      <c r="B1269" t="s">
        <v>2271</v>
      </c>
      <c r="C1269" t="s">
        <v>2090</v>
      </c>
      <c r="E1269" t="s">
        <v>228</v>
      </c>
      <c r="F1269">
        <v>70059</v>
      </c>
      <c r="G1269" t="s">
        <v>76</v>
      </c>
      <c r="H1269">
        <v>0.1343</v>
      </c>
      <c r="I1269">
        <v>8.1821190000000002E-2</v>
      </c>
      <c r="J1269">
        <v>134.17161529000001</v>
      </c>
      <c r="K1269">
        <v>134.17161529000001</v>
      </c>
      <c r="L1269">
        <v>1.4999999999999999E-2</v>
      </c>
      <c r="M1269">
        <v>40.7785668</v>
      </c>
      <c r="N1269">
        <v>-82.445433829999999</v>
      </c>
      <c r="O1269">
        <v>40.778547510000003</v>
      </c>
      <c r="P1269">
        <v>-82.444422630000005</v>
      </c>
      <c r="Q1269" t="s">
        <v>2183</v>
      </c>
      <c r="S1269" s="1">
        <v>45540</v>
      </c>
      <c r="T1269" t="s">
        <v>2272</v>
      </c>
      <c r="U1269" t="s">
        <v>87</v>
      </c>
      <c r="V1269" t="s">
        <v>88</v>
      </c>
      <c r="W1269" t="s">
        <v>286</v>
      </c>
      <c r="X1269" s="4">
        <v>807</v>
      </c>
      <c r="Y1269" t="s">
        <v>59</v>
      </c>
      <c r="AA1269">
        <v>2023</v>
      </c>
      <c r="AB1269" s="1">
        <v>45145</v>
      </c>
      <c r="AC1269" t="s">
        <v>60</v>
      </c>
      <c r="AG1269" t="s">
        <v>54</v>
      </c>
      <c r="AH1269" t="s">
        <v>54</v>
      </c>
      <c r="AJ1269" t="s">
        <v>62</v>
      </c>
      <c r="AM1269" t="s">
        <v>54</v>
      </c>
      <c r="AP1269">
        <v>79740</v>
      </c>
      <c r="AX1269" s="2" t="str">
        <f t="shared" si="38"/>
        <v/>
      </c>
      <c r="AY1269" t="str">
        <f t="shared" si="39"/>
        <v/>
      </c>
    </row>
    <row r="1270" spans="1:51" hidden="1" x14ac:dyDescent="0.25">
      <c r="A1270" t="s">
        <v>2268</v>
      </c>
      <c r="B1270" t="s">
        <v>2273</v>
      </c>
      <c r="C1270" t="s">
        <v>2090</v>
      </c>
      <c r="E1270" t="s">
        <v>228</v>
      </c>
      <c r="F1270">
        <v>70059</v>
      </c>
      <c r="G1270" t="s">
        <v>76</v>
      </c>
      <c r="H1270">
        <v>0.23799999999999999</v>
      </c>
      <c r="I1270">
        <v>0.26300000000000001</v>
      </c>
      <c r="J1270">
        <v>133.81480522000001</v>
      </c>
      <c r="K1270">
        <v>133.81480522000001</v>
      </c>
      <c r="L1270">
        <v>0.11</v>
      </c>
      <c r="M1270">
        <v>40.779319639999997</v>
      </c>
      <c r="N1270">
        <v>-82.446847379999994</v>
      </c>
      <c r="O1270">
        <v>40.778486409999999</v>
      </c>
      <c r="P1270">
        <v>-82.45122318</v>
      </c>
      <c r="Q1270" t="s">
        <v>2183</v>
      </c>
      <c r="R1270" t="s">
        <v>53</v>
      </c>
      <c r="S1270" s="1">
        <v>45540</v>
      </c>
      <c r="T1270" t="s">
        <v>2274</v>
      </c>
      <c r="U1270" t="s">
        <v>87</v>
      </c>
      <c r="V1270" t="s">
        <v>57</v>
      </c>
      <c r="W1270" t="s">
        <v>286</v>
      </c>
      <c r="X1270" s="4">
        <v>807</v>
      </c>
      <c r="Y1270" t="s">
        <v>64</v>
      </c>
      <c r="AA1270">
        <v>2023</v>
      </c>
      <c r="AB1270" s="1">
        <v>45145</v>
      </c>
      <c r="AC1270" t="s">
        <v>84</v>
      </c>
      <c r="AG1270" t="s">
        <v>61</v>
      </c>
      <c r="AH1270" t="s">
        <v>54</v>
      </c>
      <c r="AJ1270" t="s">
        <v>62</v>
      </c>
      <c r="AM1270" t="s">
        <v>54</v>
      </c>
      <c r="AP1270">
        <v>79740</v>
      </c>
      <c r="AX1270" s="2" t="str">
        <f t="shared" si="38"/>
        <v/>
      </c>
      <c r="AY1270" t="str">
        <f t="shared" si="39"/>
        <v/>
      </c>
    </row>
    <row r="1271" spans="1:51" hidden="1" x14ac:dyDescent="0.25">
      <c r="A1271" t="s">
        <v>2268</v>
      </c>
      <c r="B1271" t="s">
        <v>2273</v>
      </c>
      <c r="C1271" t="s">
        <v>2090</v>
      </c>
      <c r="E1271" t="s">
        <v>228</v>
      </c>
      <c r="F1271">
        <v>70059</v>
      </c>
      <c r="G1271" t="s">
        <v>76</v>
      </c>
      <c r="H1271">
        <v>0.23799999999999999</v>
      </c>
      <c r="I1271">
        <v>0.26300000000000001</v>
      </c>
      <c r="J1271">
        <v>133.81480522000001</v>
      </c>
      <c r="K1271">
        <v>133.81480522000001</v>
      </c>
      <c r="L1271">
        <v>0.11</v>
      </c>
      <c r="M1271">
        <v>40.779319639999997</v>
      </c>
      <c r="N1271">
        <v>-82.446847379999994</v>
      </c>
      <c r="O1271">
        <v>40.778486409999999</v>
      </c>
      <c r="P1271">
        <v>-82.45122318</v>
      </c>
      <c r="Q1271" t="s">
        <v>2183</v>
      </c>
      <c r="R1271" t="s">
        <v>53</v>
      </c>
      <c r="S1271" s="1">
        <v>45540</v>
      </c>
      <c r="U1271" t="s">
        <v>87</v>
      </c>
      <c r="V1271" t="s">
        <v>57</v>
      </c>
      <c r="W1271" t="s">
        <v>286</v>
      </c>
      <c r="X1271" s="4">
        <v>807</v>
      </c>
      <c r="Y1271" t="s">
        <v>59</v>
      </c>
      <c r="AA1271">
        <v>2023</v>
      </c>
      <c r="AB1271" s="1">
        <v>45145</v>
      </c>
      <c r="AC1271" t="s">
        <v>60</v>
      </c>
      <c r="AG1271" t="s">
        <v>61</v>
      </c>
      <c r="AH1271" t="s">
        <v>54</v>
      </c>
      <c r="AJ1271" t="s">
        <v>62</v>
      </c>
      <c r="AM1271" t="s">
        <v>54</v>
      </c>
      <c r="AP1271">
        <v>79740</v>
      </c>
      <c r="AX1271" s="2" t="str">
        <f t="shared" si="38"/>
        <v/>
      </c>
      <c r="AY1271" t="str">
        <f t="shared" si="39"/>
        <v/>
      </c>
    </row>
    <row r="1272" spans="1:51" hidden="1" x14ac:dyDescent="0.25">
      <c r="A1272" t="s">
        <v>2275</v>
      </c>
      <c r="B1272" t="s">
        <v>2276</v>
      </c>
      <c r="C1272" t="s">
        <v>2090</v>
      </c>
      <c r="E1272" t="s">
        <v>228</v>
      </c>
      <c r="F1272">
        <v>70061</v>
      </c>
      <c r="G1272" t="s">
        <v>67</v>
      </c>
      <c r="H1272">
        <v>0.10228155999999999</v>
      </c>
      <c r="I1272">
        <v>0.13919999999999999</v>
      </c>
      <c r="J1272">
        <v>133.92604112000001</v>
      </c>
      <c r="K1272">
        <v>133.92604112000001</v>
      </c>
      <c r="L1272">
        <v>0.01</v>
      </c>
      <c r="M1272">
        <v>40.778245259999998</v>
      </c>
      <c r="N1272">
        <v>-82.449807340000007</v>
      </c>
      <c r="O1272">
        <v>40.778223420000003</v>
      </c>
      <c r="P1272">
        <v>-82.449099899999993</v>
      </c>
      <c r="Q1272" t="s">
        <v>2183</v>
      </c>
      <c r="S1272" s="1">
        <v>45540</v>
      </c>
      <c r="T1272" t="s">
        <v>2277</v>
      </c>
      <c r="U1272" t="s">
        <v>87</v>
      </c>
      <c r="V1272" t="s">
        <v>88</v>
      </c>
      <c r="W1272" t="s">
        <v>286</v>
      </c>
      <c r="X1272" s="4">
        <v>807</v>
      </c>
      <c r="Y1272" t="s">
        <v>59</v>
      </c>
      <c r="AA1272">
        <v>2023</v>
      </c>
      <c r="AB1272" s="1">
        <v>45145</v>
      </c>
      <c r="AC1272" t="s">
        <v>60</v>
      </c>
      <c r="AG1272" t="s">
        <v>54</v>
      </c>
      <c r="AH1272" t="s">
        <v>54</v>
      </c>
      <c r="AJ1272" t="s">
        <v>62</v>
      </c>
      <c r="AM1272" t="s">
        <v>54</v>
      </c>
      <c r="AP1272">
        <v>79740</v>
      </c>
      <c r="AX1272" s="2" t="str">
        <f t="shared" si="38"/>
        <v/>
      </c>
      <c r="AY1272" t="str">
        <f t="shared" si="39"/>
        <v/>
      </c>
    </row>
    <row r="1273" spans="1:51" hidden="1" x14ac:dyDescent="0.25">
      <c r="A1273" t="s">
        <v>2275</v>
      </c>
      <c r="B1273" t="s">
        <v>2278</v>
      </c>
      <c r="C1273" t="s">
        <v>2090</v>
      </c>
      <c r="E1273" t="s">
        <v>228</v>
      </c>
      <c r="F1273">
        <v>70061</v>
      </c>
      <c r="G1273" t="s">
        <v>67</v>
      </c>
      <c r="H1273">
        <v>0.30199999999999999</v>
      </c>
      <c r="I1273">
        <v>15.613</v>
      </c>
      <c r="J1273">
        <v>134.27000000000001</v>
      </c>
      <c r="K1273">
        <v>134.27000000000001</v>
      </c>
      <c r="L1273">
        <v>7.0000000000000007E-2</v>
      </c>
      <c r="M1273">
        <v>40.77734178</v>
      </c>
      <c r="N1273">
        <v>-82.446820369999998</v>
      </c>
      <c r="O1273">
        <v>40.778324980000001</v>
      </c>
      <c r="P1273">
        <v>-82.442549510000006</v>
      </c>
      <c r="Q1273" t="s">
        <v>2183</v>
      </c>
      <c r="R1273" t="s">
        <v>53</v>
      </c>
      <c r="S1273" s="1">
        <v>45540</v>
      </c>
      <c r="U1273" t="s">
        <v>87</v>
      </c>
      <c r="V1273" t="s">
        <v>57</v>
      </c>
      <c r="W1273" t="s">
        <v>286</v>
      </c>
      <c r="X1273" s="4">
        <v>807</v>
      </c>
      <c r="Y1273" t="s">
        <v>59</v>
      </c>
      <c r="AA1273">
        <v>2023</v>
      </c>
      <c r="AB1273" s="1">
        <v>45145</v>
      </c>
      <c r="AC1273" t="s">
        <v>60</v>
      </c>
      <c r="AG1273" t="s">
        <v>61</v>
      </c>
      <c r="AH1273" t="s">
        <v>54</v>
      </c>
      <c r="AJ1273" t="s">
        <v>62</v>
      </c>
      <c r="AM1273" t="s">
        <v>54</v>
      </c>
      <c r="AP1273">
        <v>79740</v>
      </c>
      <c r="AX1273" s="2" t="str">
        <f t="shared" si="38"/>
        <v/>
      </c>
      <c r="AY1273" t="str">
        <f t="shared" si="39"/>
        <v/>
      </c>
    </row>
    <row r="1274" spans="1:51" hidden="1" x14ac:dyDescent="0.25">
      <c r="A1274" t="s">
        <v>2275</v>
      </c>
      <c r="B1274" t="s">
        <v>2278</v>
      </c>
      <c r="C1274" t="s">
        <v>2090</v>
      </c>
      <c r="E1274" t="s">
        <v>228</v>
      </c>
      <c r="F1274">
        <v>70061</v>
      </c>
      <c r="G1274" t="s">
        <v>67</v>
      </c>
      <c r="H1274">
        <v>0.30199999999999999</v>
      </c>
      <c r="I1274">
        <v>15.613</v>
      </c>
      <c r="J1274">
        <v>134.27000000000001</v>
      </c>
      <c r="K1274">
        <v>134.27000000000001</v>
      </c>
      <c r="L1274">
        <v>7.0000000000000007E-2</v>
      </c>
      <c r="M1274">
        <v>40.77734178</v>
      </c>
      <c r="N1274">
        <v>-82.446820369999998</v>
      </c>
      <c r="O1274">
        <v>40.778324980000001</v>
      </c>
      <c r="P1274">
        <v>-82.442549510000006</v>
      </c>
      <c r="Q1274" t="s">
        <v>2183</v>
      </c>
      <c r="R1274" t="s">
        <v>53</v>
      </c>
      <c r="S1274" s="1">
        <v>45540</v>
      </c>
      <c r="U1274" t="s">
        <v>87</v>
      </c>
      <c r="V1274" t="s">
        <v>57</v>
      </c>
      <c r="W1274" t="s">
        <v>286</v>
      </c>
      <c r="X1274" s="4">
        <v>807</v>
      </c>
      <c r="Y1274" t="s">
        <v>64</v>
      </c>
      <c r="AA1274">
        <v>2023</v>
      </c>
      <c r="AB1274" s="1">
        <v>45145</v>
      </c>
      <c r="AC1274" t="s">
        <v>60</v>
      </c>
      <c r="AG1274" t="s">
        <v>61</v>
      </c>
      <c r="AH1274" t="s">
        <v>54</v>
      </c>
      <c r="AJ1274" t="s">
        <v>62</v>
      </c>
      <c r="AM1274" t="s">
        <v>54</v>
      </c>
      <c r="AP1274">
        <v>79740</v>
      </c>
      <c r="AX1274" s="2" t="str">
        <f t="shared" si="38"/>
        <v/>
      </c>
      <c r="AY1274" t="str">
        <f t="shared" si="39"/>
        <v/>
      </c>
    </row>
    <row r="1275" spans="1:51" hidden="1" x14ac:dyDescent="0.25">
      <c r="A1275" t="s">
        <v>2279</v>
      </c>
      <c r="B1275" t="s">
        <v>2280</v>
      </c>
      <c r="C1275" t="s">
        <v>2090</v>
      </c>
      <c r="E1275" t="s">
        <v>228</v>
      </c>
      <c r="F1275">
        <v>70062</v>
      </c>
      <c r="G1275" t="s">
        <v>303</v>
      </c>
      <c r="H1275">
        <v>0.14661159000000001</v>
      </c>
      <c r="I1275">
        <v>0.20216617000000001</v>
      </c>
      <c r="J1275">
        <v>176.72800871000001</v>
      </c>
      <c r="K1275">
        <v>176.72800871000001</v>
      </c>
      <c r="L1275">
        <v>0.02</v>
      </c>
      <c r="M1275">
        <v>40.779328309999997</v>
      </c>
      <c r="N1275">
        <v>-82.414449300000001</v>
      </c>
      <c r="O1275">
        <v>40.78000566</v>
      </c>
      <c r="P1275">
        <v>-82.413872620000006</v>
      </c>
      <c r="Q1275" t="s">
        <v>2191</v>
      </c>
      <c r="S1275" s="1">
        <v>45757</v>
      </c>
      <c r="T1275" t="s">
        <v>2281</v>
      </c>
      <c r="U1275" t="s">
        <v>87</v>
      </c>
      <c r="V1275" t="s">
        <v>88</v>
      </c>
      <c r="W1275" t="s">
        <v>71</v>
      </c>
      <c r="X1275" s="4">
        <v>644</v>
      </c>
      <c r="Y1275" t="s">
        <v>59</v>
      </c>
      <c r="AA1275">
        <v>2026</v>
      </c>
      <c r="AC1275" t="s">
        <v>60</v>
      </c>
      <c r="AG1275" t="s">
        <v>54</v>
      </c>
      <c r="AH1275" t="s">
        <v>54</v>
      </c>
      <c r="AI1275" s="1">
        <v>46243</v>
      </c>
      <c r="AJ1275" t="s">
        <v>62</v>
      </c>
      <c r="AM1275" t="s">
        <v>54</v>
      </c>
      <c r="AP1275">
        <v>116657</v>
      </c>
      <c r="AX1275" s="2" t="str">
        <f t="shared" si="38"/>
        <v/>
      </c>
      <c r="AY1275" t="str">
        <f t="shared" si="39"/>
        <v/>
      </c>
    </row>
    <row r="1276" spans="1:51" s="5" customFormat="1" x14ac:dyDescent="0.25">
      <c r="A1276" s="5" t="s">
        <v>2417</v>
      </c>
      <c r="B1276" s="5" t="s">
        <v>2418</v>
      </c>
      <c r="C1276" s="5" t="s">
        <v>2090</v>
      </c>
      <c r="E1276" s="5" t="s">
        <v>257</v>
      </c>
      <c r="F1276" s="5">
        <v>97</v>
      </c>
      <c r="G1276" s="5" t="s">
        <v>51</v>
      </c>
      <c r="H1276" s="5">
        <v>6.1630000000000003</v>
      </c>
      <c r="I1276" s="5">
        <v>0.40210000000000001</v>
      </c>
      <c r="J1276">
        <v>164.90495386000001</v>
      </c>
      <c r="K1276">
        <v>164.90495386000001</v>
      </c>
      <c r="M1276">
        <v>40.65103199</v>
      </c>
      <c r="N1276">
        <v>-82.545516570000004</v>
      </c>
      <c r="O1276">
        <v>40.645499049999998</v>
      </c>
      <c r="P1276">
        <v>-82.547729349999997</v>
      </c>
      <c r="Q1276" s="5" t="s">
        <v>2229</v>
      </c>
      <c r="R1276" s="5" t="s">
        <v>53</v>
      </c>
      <c r="S1276" s="1">
        <v>45754</v>
      </c>
      <c r="T1276" t="s">
        <v>2419</v>
      </c>
      <c r="U1276" t="s">
        <v>56</v>
      </c>
      <c r="V1276" s="5" t="s">
        <v>57</v>
      </c>
      <c r="W1276" s="5" t="s">
        <v>286</v>
      </c>
      <c r="X1276" s="6">
        <v>642</v>
      </c>
      <c r="Y1276" s="5" t="s">
        <v>59</v>
      </c>
      <c r="Z1276"/>
      <c r="AA1276">
        <v>2025</v>
      </c>
      <c r="AB1276"/>
      <c r="AC1276" t="s">
        <v>84</v>
      </c>
      <c r="AD1276"/>
      <c r="AE1276"/>
      <c r="AF1276"/>
      <c r="AG1276" t="s">
        <v>61</v>
      </c>
      <c r="AH1276" t="s">
        <v>54</v>
      </c>
      <c r="AI1276"/>
      <c r="AJ1276" t="s">
        <v>62</v>
      </c>
      <c r="AK1276"/>
      <c r="AL1276"/>
      <c r="AM1276" t="s">
        <v>54</v>
      </c>
      <c r="AN1276"/>
      <c r="AO1276">
        <v>110010</v>
      </c>
      <c r="AP1276"/>
      <c r="AR1276"/>
      <c r="AS1276"/>
      <c r="AT1276"/>
      <c r="AU1276"/>
      <c r="AV1276"/>
      <c r="AW1276"/>
      <c r="AX1276" s="2" t="str">
        <f t="shared" si="38"/>
        <v>X</v>
      </c>
      <c r="AY1276" s="5">
        <f t="shared" si="39"/>
        <v>642</v>
      </c>
    </row>
    <row r="1277" spans="1:51" hidden="1" x14ac:dyDescent="0.25">
      <c r="A1277" t="s">
        <v>2284</v>
      </c>
      <c r="B1277" t="s">
        <v>2285</v>
      </c>
      <c r="C1277" t="s">
        <v>2090</v>
      </c>
      <c r="E1277" t="s">
        <v>228</v>
      </c>
      <c r="F1277">
        <v>70063</v>
      </c>
      <c r="G1277" t="s">
        <v>67</v>
      </c>
      <c r="H1277">
        <v>0.221</v>
      </c>
      <c r="I1277">
        <v>0.2387</v>
      </c>
      <c r="J1277">
        <v>136.00398041</v>
      </c>
      <c r="K1277">
        <v>136.00398041</v>
      </c>
      <c r="L1277">
        <v>0.01</v>
      </c>
      <c r="M1277">
        <v>40.782685379999997</v>
      </c>
      <c r="N1277">
        <v>-82.410839249999995</v>
      </c>
      <c r="O1277">
        <v>40.782762550000001</v>
      </c>
      <c r="P1277">
        <v>-82.410511349999993</v>
      </c>
      <c r="Q1277" t="s">
        <v>2091</v>
      </c>
      <c r="S1277" s="1">
        <v>45497</v>
      </c>
      <c r="T1277" t="s">
        <v>2286</v>
      </c>
      <c r="U1277" t="s">
        <v>87</v>
      </c>
      <c r="V1277" t="s">
        <v>88</v>
      </c>
      <c r="W1277" t="s">
        <v>286</v>
      </c>
      <c r="X1277" s="4">
        <v>807</v>
      </c>
      <c r="Y1277" t="s">
        <v>59</v>
      </c>
      <c r="AA1277">
        <v>2023</v>
      </c>
      <c r="AB1277" s="1">
        <v>45145</v>
      </c>
      <c r="AC1277" t="s">
        <v>60</v>
      </c>
      <c r="AG1277" t="s">
        <v>54</v>
      </c>
      <c r="AH1277" t="s">
        <v>54</v>
      </c>
      <c r="AJ1277" t="s">
        <v>62</v>
      </c>
      <c r="AM1277" t="s">
        <v>54</v>
      </c>
      <c r="AX1277" s="2" t="str">
        <f t="shared" si="38"/>
        <v/>
      </c>
      <c r="AY1277" t="str">
        <f t="shared" si="39"/>
        <v/>
      </c>
    </row>
    <row r="1278" spans="1:51" hidden="1" x14ac:dyDescent="0.25">
      <c r="A1278" t="s">
        <v>2287</v>
      </c>
      <c r="B1278" t="s">
        <v>2288</v>
      </c>
      <c r="C1278" t="s">
        <v>2090</v>
      </c>
      <c r="E1278" t="s">
        <v>228</v>
      </c>
      <c r="F1278">
        <v>70066</v>
      </c>
      <c r="G1278" t="s">
        <v>51</v>
      </c>
      <c r="H1278">
        <v>0</v>
      </c>
      <c r="I1278">
        <v>0.54630000000000001</v>
      </c>
      <c r="J1278">
        <v>135.64876380000001</v>
      </c>
      <c r="K1278">
        <v>135.64876380000001</v>
      </c>
      <c r="L1278">
        <v>0.38</v>
      </c>
      <c r="M1278">
        <v>40.785891710000001</v>
      </c>
      <c r="N1278">
        <v>-82.409928039999997</v>
      </c>
      <c r="O1278">
        <v>40.781117930000001</v>
      </c>
      <c r="P1278">
        <v>-82.416947230000005</v>
      </c>
      <c r="Q1278" t="s">
        <v>2191</v>
      </c>
      <c r="R1278" t="s">
        <v>172</v>
      </c>
      <c r="S1278" s="1">
        <v>45757</v>
      </c>
      <c r="T1278" t="s">
        <v>2289</v>
      </c>
      <c r="U1278" t="s">
        <v>87</v>
      </c>
      <c r="V1278" t="s">
        <v>57</v>
      </c>
      <c r="W1278" t="s">
        <v>286</v>
      </c>
      <c r="X1278" s="4">
        <v>644</v>
      </c>
      <c r="Y1278" t="s">
        <v>59</v>
      </c>
      <c r="AA1278">
        <v>2026</v>
      </c>
      <c r="AC1278" t="s">
        <v>60</v>
      </c>
      <c r="AG1278" t="s">
        <v>61</v>
      </c>
      <c r="AH1278" t="s">
        <v>54</v>
      </c>
      <c r="AI1278" s="1">
        <v>46243</v>
      </c>
      <c r="AJ1278" t="s">
        <v>62</v>
      </c>
      <c r="AM1278" t="s">
        <v>54</v>
      </c>
      <c r="AP1278">
        <v>116657</v>
      </c>
      <c r="AX1278" s="2" t="str">
        <f t="shared" si="38"/>
        <v/>
      </c>
      <c r="AY1278" t="str">
        <f t="shared" si="39"/>
        <v/>
      </c>
    </row>
    <row r="1279" spans="1:51" hidden="1" x14ac:dyDescent="0.25">
      <c r="A1279" t="s">
        <v>2287</v>
      </c>
      <c r="B1279" t="s">
        <v>2288</v>
      </c>
      <c r="C1279" t="s">
        <v>2090</v>
      </c>
      <c r="E1279" t="s">
        <v>228</v>
      </c>
      <c r="F1279">
        <v>70066</v>
      </c>
      <c r="G1279" t="s">
        <v>51</v>
      </c>
      <c r="H1279">
        <v>0</v>
      </c>
      <c r="I1279">
        <v>0.54630000000000001</v>
      </c>
      <c r="J1279">
        <v>135.64876380000001</v>
      </c>
      <c r="K1279">
        <v>135.64876380000001</v>
      </c>
      <c r="L1279">
        <v>0.38</v>
      </c>
      <c r="M1279">
        <v>40.785891710000001</v>
      </c>
      <c r="N1279">
        <v>-82.409928039999997</v>
      </c>
      <c r="O1279">
        <v>40.781117930000001</v>
      </c>
      <c r="P1279">
        <v>-82.416947230000005</v>
      </c>
      <c r="Q1279" t="s">
        <v>2191</v>
      </c>
      <c r="R1279" t="s">
        <v>172</v>
      </c>
      <c r="S1279" s="1">
        <v>45757</v>
      </c>
      <c r="T1279" t="s">
        <v>2290</v>
      </c>
      <c r="U1279" t="s">
        <v>87</v>
      </c>
      <c r="V1279" t="s">
        <v>57</v>
      </c>
      <c r="W1279" t="s">
        <v>286</v>
      </c>
      <c r="X1279" s="4">
        <v>644</v>
      </c>
      <c r="Y1279" t="s">
        <v>64</v>
      </c>
      <c r="AA1279">
        <v>2026</v>
      </c>
      <c r="AC1279" t="s">
        <v>60</v>
      </c>
      <c r="AG1279" t="s">
        <v>61</v>
      </c>
      <c r="AH1279" t="s">
        <v>54</v>
      </c>
      <c r="AI1279" s="1">
        <v>46243</v>
      </c>
      <c r="AJ1279" t="s">
        <v>62</v>
      </c>
      <c r="AM1279" t="s">
        <v>54</v>
      </c>
      <c r="AP1279">
        <v>116657</v>
      </c>
      <c r="AX1279" s="2" t="str">
        <f t="shared" si="38"/>
        <v/>
      </c>
      <c r="AY1279" t="str">
        <f t="shared" si="39"/>
        <v/>
      </c>
    </row>
    <row r="1280" spans="1:51" hidden="1" x14ac:dyDescent="0.25">
      <c r="A1280" t="s">
        <v>2287</v>
      </c>
      <c r="B1280" t="s">
        <v>2291</v>
      </c>
      <c r="C1280" t="s">
        <v>2090</v>
      </c>
      <c r="E1280" t="s">
        <v>228</v>
      </c>
      <c r="F1280">
        <v>70066</v>
      </c>
      <c r="G1280" t="s">
        <v>303</v>
      </c>
      <c r="H1280">
        <v>9.6313650000000001E-2</v>
      </c>
      <c r="I1280">
        <v>5.1571579999999999E-2</v>
      </c>
      <c r="J1280">
        <v>177.13236408</v>
      </c>
      <c r="K1280">
        <v>177.13236408</v>
      </c>
      <c r="L1280">
        <v>0.02</v>
      </c>
      <c r="M1280">
        <v>40.784712650000003</v>
      </c>
      <c r="N1280">
        <v>-82.410902129999997</v>
      </c>
      <c r="O1280">
        <v>40.785261499999997</v>
      </c>
      <c r="P1280">
        <v>-82.410444139999996</v>
      </c>
      <c r="Q1280" t="s">
        <v>2191</v>
      </c>
      <c r="S1280" s="1">
        <v>45757</v>
      </c>
      <c r="T1280" t="s">
        <v>2292</v>
      </c>
      <c r="U1280" t="s">
        <v>87</v>
      </c>
      <c r="V1280" t="s">
        <v>88</v>
      </c>
      <c r="W1280" t="s">
        <v>71</v>
      </c>
      <c r="X1280" s="4">
        <v>644</v>
      </c>
      <c r="Y1280" t="s">
        <v>59</v>
      </c>
      <c r="AA1280">
        <v>2026</v>
      </c>
      <c r="AC1280" t="s">
        <v>60</v>
      </c>
      <c r="AG1280" t="s">
        <v>54</v>
      </c>
      <c r="AH1280" t="s">
        <v>54</v>
      </c>
      <c r="AI1280" s="1">
        <v>46243</v>
      </c>
      <c r="AJ1280" t="s">
        <v>62</v>
      </c>
      <c r="AM1280" t="s">
        <v>54</v>
      </c>
      <c r="AP1280">
        <v>116657</v>
      </c>
      <c r="AX1280" s="2" t="str">
        <f t="shared" si="38"/>
        <v/>
      </c>
      <c r="AY1280" t="str">
        <f t="shared" si="39"/>
        <v/>
      </c>
    </row>
    <row r="1281" spans="1:51" hidden="1" x14ac:dyDescent="0.25">
      <c r="A1281" t="s">
        <v>2293</v>
      </c>
      <c r="B1281" t="s">
        <v>2294</v>
      </c>
      <c r="C1281" t="s">
        <v>2090</v>
      </c>
      <c r="E1281" t="s">
        <v>228</v>
      </c>
      <c r="F1281">
        <v>70067</v>
      </c>
      <c r="G1281" t="s">
        <v>51</v>
      </c>
      <c r="H1281">
        <v>0</v>
      </c>
      <c r="I1281">
        <v>0.58399999999999996</v>
      </c>
      <c r="J1281">
        <v>176.75530491000001</v>
      </c>
      <c r="K1281">
        <v>176.75530491000001</v>
      </c>
      <c r="L1281">
        <v>0.46</v>
      </c>
      <c r="M1281">
        <v>40.78225381</v>
      </c>
      <c r="N1281">
        <v>-82.413163249999997</v>
      </c>
      <c r="O1281">
        <v>40.780538870000001</v>
      </c>
      <c r="P1281">
        <v>-82.414046470000002</v>
      </c>
      <c r="Q1281" t="s">
        <v>2191</v>
      </c>
      <c r="R1281" t="s">
        <v>53</v>
      </c>
      <c r="S1281" s="1">
        <v>45757</v>
      </c>
      <c r="T1281" t="s">
        <v>2295</v>
      </c>
      <c r="U1281" t="s">
        <v>87</v>
      </c>
      <c r="V1281" t="s">
        <v>57</v>
      </c>
      <c r="W1281" t="s">
        <v>286</v>
      </c>
      <c r="X1281" s="4">
        <v>644</v>
      </c>
      <c r="Y1281" t="s">
        <v>59</v>
      </c>
      <c r="AA1281">
        <v>2026</v>
      </c>
      <c r="AC1281" t="s">
        <v>60</v>
      </c>
      <c r="AG1281" t="s">
        <v>61</v>
      </c>
      <c r="AH1281" t="s">
        <v>54</v>
      </c>
      <c r="AI1281" s="1">
        <v>46243</v>
      </c>
      <c r="AJ1281" t="s">
        <v>62</v>
      </c>
      <c r="AM1281" t="s">
        <v>54</v>
      </c>
      <c r="AP1281">
        <v>116657</v>
      </c>
      <c r="AX1281" s="2" t="str">
        <f t="shared" si="38"/>
        <v/>
      </c>
      <c r="AY1281" t="str">
        <f t="shared" si="39"/>
        <v/>
      </c>
    </row>
    <row r="1282" spans="1:51" hidden="1" x14ac:dyDescent="0.25">
      <c r="A1282" t="s">
        <v>2293</v>
      </c>
      <c r="B1282" t="s">
        <v>2294</v>
      </c>
      <c r="C1282" t="s">
        <v>2090</v>
      </c>
      <c r="E1282" t="s">
        <v>228</v>
      </c>
      <c r="F1282">
        <v>70067</v>
      </c>
      <c r="G1282" t="s">
        <v>51</v>
      </c>
      <c r="H1282">
        <v>0</v>
      </c>
      <c r="I1282">
        <v>0.58399999999999996</v>
      </c>
      <c r="J1282">
        <v>176.75530491000001</v>
      </c>
      <c r="K1282">
        <v>176.75530491000001</v>
      </c>
      <c r="L1282">
        <v>0.46</v>
      </c>
      <c r="M1282">
        <v>40.78225381</v>
      </c>
      <c r="N1282">
        <v>-82.413163249999997</v>
      </c>
      <c r="O1282">
        <v>40.780538870000001</v>
      </c>
      <c r="P1282">
        <v>-82.414046470000002</v>
      </c>
      <c r="Q1282" t="s">
        <v>2191</v>
      </c>
      <c r="R1282" t="s">
        <v>53</v>
      </c>
      <c r="S1282" s="1">
        <v>45757</v>
      </c>
      <c r="T1282" t="s">
        <v>2296</v>
      </c>
      <c r="U1282" t="s">
        <v>87</v>
      </c>
      <c r="V1282" t="s">
        <v>57</v>
      </c>
      <c r="W1282" t="s">
        <v>286</v>
      </c>
      <c r="X1282" s="4">
        <v>644</v>
      </c>
      <c r="Y1282" t="s">
        <v>64</v>
      </c>
      <c r="AA1282">
        <v>2026</v>
      </c>
      <c r="AC1282" t="s">
        <v>60</v>
      </c>
      <c r="AG1282" t="s">
        <v>61</v>
      </c>
      <c r="AH1282" t="s">
        <v>54</v>
      </c>
      <c r="AI1282" s="1">
        <v>46243</v>
      </c>
      <c r="AJ1282" t="s">
        <v>62</v>
      </c>
      <c r="AM1282" t="s">
        <v>54</v>
      </c>
      <c r="AP1282">
        <v>116657</v>
      </c>
      <c r="AX1282" s="2" t="str">
        <f t="shared" ref="AX1282:AX1345" si="40">IF(AND(X1282=807,AA1282&lt;2023),"X",IF(AND(X1282=642,AA1282&lt;2026),"X",IF(AND(X1282=644,AA1282&lt;2023),"X",IF(AND(X1282=643,AA1282&lt;2025),"X",""))))</f>
        <v/>
      </c>
      <c r="AY1282" t="str">
        <f t="shared" ref="AY1282:AY1345" si="41">IF(AND(AX1282="X",X1282=642),642,IF(AND(AX1282="X",X1282=643),643,IF(AND(AX1282="X",X1282=644),643,IF(AND(AX1282="X",X1282=807),807,""))))</f>
        <v/>
      </c>
    </row>
    <row r="1283" spans="1:51" hidden="1" x14ac:dyDescent="0.25">
      <c r="A1283" t="s">
        <v>2293</v>
      </c>
      <c r="B1283" t="s">
        <v>2297</v>
      </c>
      <c r="C1283" t="s">
        <v>2090</v>
      </c>
      <c r="E1283" t="s">
        <v>228</v>
      </c>
      <c r="F1283">
        <v>70067</v>
      </c>
      <c r="G1283" t="s">
        <v>76</v>
      </c>
      <c r="H1283">
        <v>6.0836679999999997E-2</v>
      </c>
      <c r="I1283">
        <v>4.41666E-2</v>
      </c>
      <c r="J1283">
        <v>135.81759414999999</v>
      </c>
      <c r="K1283">
        <v>135.81759414999999</v>
      </c>
      <c r="L1283">
        <v>0.01</v>
      </c>
      <c r="M1283">
        <v>40.781976700000001</v>
      </c>
      <c r="N1283">
        <v>-82.414275160000003</v>
      </c>
      <c r="O1283">
        <v>40.782047779999999</v>
      </c>
      <c r="P1283">
        <v>-82.413951960000006</v>
      </c>
      <c r="Q1283" t="s">
        <v>2091</v>
      </c>
      <c r="S1283" s="1">
        <v>45497</v>
      </c>
      <c r="T1283" t="s">
        <v>2298</v>
      </c>
      <c r="U1283" t="s">
        <v>87</v>
      </c>
      <c r="V1283" t="s">
        <v>88</v>
      </c>
      <c r="W1283" t="s">
        <v>286</v>
      </c>
      <c r="X1283" s="4">
        <v>807</v>
      </c>
      <c r="Y1283" t="s">
        <v>59</v>
      </c>
      <c r="AA1283">
        <v>2023</v>
      </c>
      <c r="AB1283" s="1">
        <v>45145</v>
      </c>
      <c r="AC1283" t="s">
        <v>60</v>
      </c>
      <c r="AG1283" t="s">
        <v>54</v>
      </c>
      <c r="AH1283" t="s">
        <v>54</v>
      </c>
      <c r="AJ1283" t="s">
        <v>62</v>
      </c>
      <c r="AM1283" t="s">
        <v>54</v>
      </c>
      <c r="AX1283" s="2" t="str">
        <f t="shared" si="40"/>
        <v/>
      </c>
      <c r="AY1283" t="str">
        <f t="shared" si="41"/>
        <v/>
      </c>
    </row>
    <row r="1284" spans="1:51" s="5" customFormat="1" x14ac:dyDescent="0.25">
      <c r="A1284" s="5" t="s">
        <v>2417</v>
      </c>
      <c r="B1284" s="5" t="s">
        <v>2418</v>
      </c>
      <c r="C1284" s="5" t="s">
        <v>2090</v>
      </c>
      <c r="E1284" s="5" t="s">
        <v>257</v>
      </c>
      <c r="F1284" s="5">
        <v>97</v>
      </c>
      <c r="G1284" s="5" t="s">
        <v>51</v>
      </c>
      <c r="H1284" s="5">
        <v>6.1630000000000003</v>
      </c>
      <c r="I1284" s="5">
        <v>0.40210000000000001</v>
      </c>
      <c r="J1284">
        <v>164.90495386000001</v>
      </c>
      <c r="K1284">
        <v>164.90495386000001</v>
      </c>
      <c r="L1284" s="5">
        <v>0.16</v>
      </c>
      <c r="M1284">
        <v>40.65103199</v>
      </c>
      <c r="N1284">
        <v>-82.545516570000004</v>
      </c>
      <c r="O1284">
        <v>40.645499049999998</v>
      </c>
      <c r="P1284">
        <v>-82.547729349999997</v>
      </c>
      <c r="Q1284" s="5" t="s">
        <v>2229</v>
      </c>
      <c r="R1284" s="5" t="s">
        <v>53</v>
      </c>
      <c r="S1284" s="1">
        <v>45754</v>
      </c>
      <c r="T1284" t="s">
        <v>2420</v>
      </c>
      <c r="U1284" t="s">
        <v>56</v>
      </c>
      <c r="V1284" s="5" t="s">
        <v>57</v>
      </c>
      <c r="W1284" s="5" t="s">
        <v>286</v>
      </c>
      <c r="X1284" s="6">
        <v>642</v>
      </c>
      <c r="Y1284" s="5" t="s">
        <v>64</v>
      </c>
      <c r="Z1284"/>
      <c r="AA1284">
        <v>2025</v>
      </c>
      <c r="AB1284"/>
      <c r="AC1284" t="s">
        <v>60</v>
      </c>
      <c r="AD1284"/>
      <c r="AE1284"/>
      <c r="AF1284"/>
      <c r="AG1284" t="s">
        <v>61</v>
      </c>
      <c r="AH1284" t="s">
        <v>54</v>
      </c>
      <c r="AI1284"/>
      <c r="AJ1284" t="s">
        <v>62</v>
      </c>
      <c r="AK1284"/>
      <c r="AL1284"/>
      <c r="AM1284" t="s">
        <v>54</v>
      </c>
      <c r="AN1284"/>
      <c r="AO1284">
        <v>110010</v>
      </c>
      <c r="AP1284"/>
      <c r="AR1284"/>
      <c r="AS1284"/>
      <c r="AT1284"/>
      <c r="AU1284"/>
      <c r="AV1284"/>
      <c r="AW1284"/>
      <c r="AX1284" s="2" t="str">
        <f t="shared" si="40"/>
        <v>X</v>
      </c>
      <c r="AY1284" s="5">
        <f t="shared" si="41"/>
        <v>642</v>
      </c>
    </row>
    <row r="1285" spans="1:51" s="5" customFormat="1" x14ac:dyDescent="0.25">
      <c r="A1285" s="5" t="s">
        <v>2417</v>
      </c>
      <c r="B1285" s="5" t="s">
        <v>2421</v>
      </c>
      <c r="C1285" s="5" t="s">
        <v>2090</v>
      </c>
      <c r="E1285" s="5" t="s">
        <v>257</v>
      </c>
      <c r="F1285" s="5">
        <v>97</v>
      </c>
      <c r="G1285" s="5" t="s">
        <v>229</v>
      </c>
      <c r="H1285" s="5">
        <v>6.2859999999999996</v>
      </c>
      <c r="I1285" s="5">
        <v>7.7720000000000002</v>
      </c>
      <c r="J1285">
        <v>165.87200000000001</v>
      </c>
      <c r="K1285">
        <v>165.87200000000001</v>
      </c>
      <c r="L1285" s="5">
        <v>0.2</v>
      </c>
      <c r="M1285">
        <v>40.649415320000003</v>
      </c>
      <c r="N1285">
        <v>-82.544541679999995</v>
      </c>
      <c r="O1285">
        <v>40.658344100000001</v>
      </c>
      <c r="P1285">
        <v>-82.540348539999997</v>
      </c>
      <c r="Q1285" s="5" t="s">
        <v>2229</v>
      </c>
      <c r="R1285" s="5" t="s">
        <v>53</v>
      </c>
      <c r="S1285" s="1">
        <v>45754</v>
      </c>
      <c r="T1285" t="s">
        <v>2422</v>
      </c>
      <c r="U1285" t="s">
        <v>56</v>
      </c>
      <c r="V1285" s="5" t="s">
        <v>57</v>
      </c>
      <c r="W1285" s="5" t="s">
        <v>286</v>
      </c>
      <c r="X1285" s="6">
        <v>642</v>
      </c>
      <c r="Y1285" s="5" t="s">
        <v>59</v>
      </c>
      <c r="Z1285"/>
      <c r="AA1285">
        <v>2025</v>
      </c>
      <c r="AB1285"/>
      <c r="AC1285" t="s">
        <v>60</v>
      </c>
      <c r="AD1285"/>
      <c r="AE1285"/>
      <c r="AF1285"/>
      <c r="AG1285" t="s">
        <v>61</v>
      </c>
      <c r="AH1285" t="s">
        <v>54</v>
      </c>
      <c r="AI1285"/>
      <c r="AJ1285" t="s">
        <v>62</v>
      </c>
      <c r="AK1285"/>
      <c r="AL1285"/>
      <c r="AM1285" t="s">
        <v>54</v>
      </c>
      <c r="AN1285"/>
      <c r="AO1285">
        <v>110010</v>
      </c>
      <c r="AP1285"/>
      <c r="AR1285"/>
      <c r="AS1285"/>
      <c r="AT1285"/>
      <c r="AU1285"/>
      <c r="AV1285"/>
      <c r="AW1285"/>
      <c r="AX1285" s="2" t="str">
        <f t="shared" si="40"/>
        <v>X</v>
      </c>
      <c r="AY1285" s="5">
        <f t="shared" si="41"/>
        <v>642</v>
      </c>
    </row>
    <row r="1286" spans="1:51" s="5" customFormat="1" x14ac:dyDescent="0.25">
      <c r="A1286" s="5" t="s">
        <v>2417</v>
      </c>
      <c r="B1286" s="5" t="s">
        <v>2421</v>
      </c>
      <c r="C1286" s="5" t="s">
        <v>2090</v>
      </c>
      <c r="E1286" s="5" t="s">
        <v>257</v>
      </c>
      <c r="F1286" s="5">
        <v>97</v>
      </c>
      <c r="G1286" s="5" t="s">
        <v>229</v>
      </c>
      <c r="H1286" s="5">
        <v>6.2859999999999996</v>
      </c>
      <c r="I1286" s="5">
        <v>7.7720000000000002</v>
      </c>
      <c r="J1286">
        <v>165.87200000000001</v>
      </c>
      <c r="K1286">
        <v>165.87200000000001</v>
      </c>
      <c r="L1286" s="5">
        <v>0.31</v>
      </c>
      <c r="M1286">
        <v>40.649415320000003</v>
      </c>
      <c r="N1286">
        <v>-82.544541679999995</v>
      </c>
      <c r="O1286">
        <v>40.658344100000001</v>
      </c>
      <c r="P1286">
        <v>-82.540348539999997</v>
      </c>
      <c r="Q1286" s="5" t="s">
        <v>2229</v>
      </c>
      <c r="R1286" s="5" t="s">
        <v>53</v>
      </c>
      <c r="S1286" s="1">
        <v>45754</v>
      </c>
      <c r="T1286" t="s">
        <v>2423</v>
      </c>
      <c r="U1286" t="s">
        <v>56</v>
      </c>
      <c r="V1286" s="5" t="s">
        <v>57</v>
      </c>
      <c r="W1286" s="5" t="s">
        <v>286</v>
      </c>
      <c r="X1286" s="6">
        <v>642</v>
      </c>
      <c r="Y1286" s="5" t="s">
        <v>64</v>
      </c>
      <c r="Z1286"/>
      <c r="AA1286">
        <v>2025</v>
      </c>
      <c r="AB1286"/>
      <c r="AC1286" t="s">
        <v>60</v>
      </c>
      <c r="AD1286"/>
      <c r="AE1286"/>
      <c r="AF1286"/>
      <c r="AG1286" t="s">
        <v>61</v>
      </c>
      <c r="AH1286" t="s">
        <v>54</v>
      </c>
      <c r="AI1286"/>
      <c r="AJ1286" t="s">
        <v>62</v>
      </c>
      <c r="AK1286"/>
      <c r="AL1286"/>
      <c r="AM1286" t="s">
        <v>54</v>
      </c>
      <c r="AN1286"/>
      <c r="AO1286">
        <v>110010</v>
      </c>
      <c r="AP1286"/>
      <c r="AR1286"/>
      <c r="AS1286"/>
      <c r="AT1286"/>
      <c r="AU1286"/>
      <c r="AV1286"/>
      <c r="AW1286"/>
      <c r="AX1286" s="2" t="str">
        <f t="shared" si="40"/>
        <v>X</v>
      </c>
      <c r="AY1286" s="5">
        <f t="shared" si="41"/>
        <v>642</v>
      </c>
    </row>
    <row r="1287" spans="1:51" s="5" customFormat="1" x14ac:dyDescent="0.25">
      <c r="A1287" s="5" t="s">
        <v>2139</v>
      </c>
      <c r="B1287" s="5" t="s">
        <v>2140</v>
      </c>
      <c r="C1287" s="5" t="s">
        <v>2090</v>
      </c>
      <c r="E1287" s="5" t="s">
        <v>813</v>
      </c>
      <c r="F1287" s="5">
        <v>275</v>
      </c>
      <c r="G1287" s="5" t="s">
        <v>67</v>
      </c>
      <c r="H1287" s="5">
        <v>1.002</v>
      </c>
      <c r="I1287" s="5">
        <v>13.132</v>
      </c>
      <c r="J1287">
        <v>131.78899999999999</v>
      </c>
      <c r="K1287">
        <v>131.78899999999999</v>
      </c>
      <c r="M1287">
        <v>40.777230619999997</v>
      </c>
      <c r="N1287">
        <v>-82.495669539999994</v>
      </c>
      <c r="O1287">
        <v>40.779019939999998</v>
      </c>
      <c r="P1287">
        <v>-82.489732570000001</v>
      </c>
      <c r="Q1287" s="5" t="s">
        <v>2141</v>
      </c>
      <c r="R1287" s="5" t="s">
        <v>53</v>
      </c>
      <c r="S1287" s="1">
        <v>45497</v>
      </c>
      <c r="T1287" t="s">
        <v>2142</v>
      </c>
      <c r="U1287" t="s">
        <v>56</v>
      </c>
      <c r="V1287" s="5" t="s">
        <v>57</v>
      </c>
      <c r="W1287" s="5" t="s">
        <v>286</v>
      </c>
      <c r="X1287" s="6">
        <v>644</v>
      </c>
      <c r="Y1287" s="5" t="s">
        <v>64</v>
      </c>
      <c r="Z1287"/>
      <c r="AA1287"/>
      <c r="AB1287"/>
      <c r="AC1287" t="s">
        <v>84</v>
      </c>
      <c r="AD1287"/>
      <c r="AE1287"/>
      <c r="AF1287"/>
      <c r="AG1287" t="s">
        <v>61</v>
      </c>
      <c r="AH1287" t="s">
        <v>54</v>
      </c>
      <c r="AI1287"/>
      <c r="AJ1287" t="s">
        <v>62</v>
      </c>
      <c r="AK1287"/>
      <c r="AL1287"/>
      <c r="AM1287" t="s">
        <v>54</v>
      </c>
      <c r="AN1287"/>
      <c r="AO1287"/>
      <c r="AP1287"/>
      <c r="AR1287"/>
      <c r="AS1287"/>
      <c r="AT1287"/>
      <c r="AU1287"/>
      <c r="AV1287"/>
      <c r="AW1287"/>
      <c r="AX1287" s="2" t="str">
        <f t="shared" si="40"/>
        <v>X</v>
      </c>
      <c r="AY1287" s="5">
        <f t="shared" si="41"/>
        <v>643</v>
      </c>
    </row>
    <row r="1288" spans="1:51" hidden="1" x14ac:dyDescent="0.25">
      <c r="A1288" t="s">
        <v>2307</v>
      </c>
      <c r="B1288" t="s">
        <v>2308</v>
      </c>
      <c r="C1288" t="s">
        <v>2090</v>
      </c>
      <c r="E1288" t="s">
        <v>228</v>
      </c>
      <c r="F1288">
        <v>70071</v>
      </c>
      <c r="G1288" t="s">
        <v>67</v>
      </c>
      <c r="H1288">
        <v>4.7826E-2</v>
      </c>
      <c r="I1288">
        <v>7.0318809999999995E-2</v>
      </c>
      <c r="J1288">
        <v>136.24322522</v>
      </c>
      <c r="K1288">
        <v>136.24322522</v>
      </c>
      <c r="L1288">
        <v>1.0999999999999999E-2</v>
      </c>
      <c r="M1288">
        <v>40.783928629999998</v>
      </c>
      <c r="N1288">
        <v>-82.406682059999994</v>
      </c>
      <c r="O1288">
        <v>40.784027639999998</v>
      </c>
      <c r="P1288">
        <v>-82.406267650000004</v>
      </c>
      <c r="Q1288" t="s">
        <v>2309</v>
      </c>
      <c r="S1288" s="1">
        <v>45497</v>
      </c>
      <c r="T1288" t="s">
        <v>2310</v>
      </c>
      <c r="U1288" t="s">
        <v>87</v>
      </c>
      <c r="V1288" t="s">
        <v>88</v>
      </c>
      <c r="W1288" t="s">
        <v>286</v>
      </c>
      <c r="X1288" s="4">
        <v>807</v>
      </c>
      <c r="Y1288" t="s">
        <v>84</v>
      </c>
      <c r="AA1288">
        <v>2023</v>
      </c>
      <c r="AB1288" s="1">
        <v>45145</v>
      </c>
      <c r="AC1288" t="s">
        <v>60</v>
      </c>
      <c r="AG1288" t="s">
        <v>54</v>
      </c>
      <c r="AH1288" t="s">
        <v>54</v>
      </c>
      <c r="AJ1288" t="s">
        <v>62</v>
      </c>
      <c r="AM1288" t="s">
        <v>54</v>
      </c>
      <c r="AX1288" s="2" t="str">
        <f t="shared" si="40"/>
        <v/>
      </c>
      <c r="AY1288" t="str">
        <f t="shared" si="41"/>
        <v/>
      </c>
    </row>
    <row r="1289" spans="1:51" s="5" customFormat="1" x14ac:dyDescent="0.25">
      <c r="A1289" s="5" t="s">
        <v>2139</v>
      </c>
      <c r="B1289" s="5" t="s">
        <v>2140</v>
      </c>
      <c r="C1289" s="5" t="s">
        <v>2090</v>
      </c>
      <c r="E1289" s="5" t="s">
        <v>813</v>
      </c>
      <c r="F1289" s="5">
        <v>275</v>
      </c>
      <c r="G1289" s="5" t="s">
        <v>67</v>
      </c>
      <c r="H1289" s="5">
        <v>1.002</v>
      </c>
      <c r="I1289" s="5">
        <v>13.132</v>
      </c>
      <c r="J1289">
        <v>131.78899999999999</v>
      </c>
      <c r="K1289">
        <v>131.78899999999999</v>
      </c>
      <c r="L1289" s="5">
        <v>0.28999999999999998</v>
      </c>
      <c r="M1289">
        <v>40.777230619999997</v>
      </c>
      <c r="N1289">
        <v>-82.495669539999994</v>
      </c>
      <c r="O1289">
        <v>40.779019939999998</v>
      </c>
      <c r="P1289">
        <v>-82.489732570000001</v>
      </c>
      <c r="Q1289" s="5" t="s">
        <v>2141</v>
      </c>
      <c r="R1289" s="5" t="s">
        <v>53</v>
      </c>
      <c r="S1289" s="1">
        <v>45497</v>
      </c>
      <c r="T1289"/>
      <c r="U1289" t="s">
        <v>56</v>
      </c>
      <c r="V1289" s="5" t="s">
        <v>57</v>
      </c>
      <c r="W1289" s="5" t="s">
        <v>286</v>
      </c>
      <c r="X1289" s="6">
        <v>644</v>
      </c>
      <c r="Y1289" s="5" t="s">
        <v>59</v>
      </c>
      <c r="Z1289"/>
      <c r="AA1289"/>
      <c r="AB1289"/>
      <c r="AC1289" t="s">
        <v>60</v>
      </c>
      <c r="AD1289"/>
      <c r="AE1289"/>
      <c r="AF1289"/>
      <c r="AG1289" t="s">
        <v>61</v>
      </c>
      <c r="AH1289" t="s">
        <v>54</v>
      </c>
      <c r="AI1289"/>
      <c r="AJ1289" t="s">
        <v>62</v>
      </c>
      <c r="AK1289"/>
      <c r="AL1289"/>
      <c r="AM1289" t="s">
        <v>54</v>
      </c>
      <c r="AN1289"/>
      <c r="AO1289"/>
      <c r="AP1289"/>
      <c r="AR1289"/>
      <c r="AS1289"/>
      <c r="AT1289"/>
      <c r="AU1289"/>
      <c r="AV1289"/>
      <c r="AW1289"/>
      <c r="AX1289" s="2" t="str">
        <f t="shared" si="40"/>
        <v>X</v>
      </c>
      <c r="AY1289" s="5">
        <f t="shared" si="41"/>
        <v>643</v>
      </c>
    </row>
    <row r="1290" spans="1:51" s="5" customFormat="1" x14ac:dyDescent="0.25">
      <c r="A1290" s="5" t="s">
        <v>2139</v>
      </c>
      <c r="B1290" s="5" t="s">
        <v>2143</v>
      </c>
      <c r="C1290" s="5" t="s">
        <v>2090</v>
      </c>
      <c r="E1290" s="5" t="s">
        <v>813</v>
      </c>
      <c r="F1290" s="5">
        <v>275</v>
      </c>
      <c r="G1290" s="5" t="s">
        <v>76</v>
      </c>
      <c r="H1290" s="5">
        <v>1.202</v>
      </c>
      <c r="I1290" s="5">
        <v>12.696999999999999</v>
      </c>
      <c r="J1290">
        <v>131.35411357000001</v>
      </c>
      <c r="K1290">
        <v>131.35411357000001</v>
      </c>
      <c r="L1290" s="5">
        <v>0.09</v>
      </c>
      <c r="M1290">
        <v>40.779953310000003</v>
      </c>
      <c r="N1290">
        <v>-82.494360060000005</v>
      </c>
      <c r="O1290">
        <v>40.779065660000001</v>
      </c>
      <c r="P1290">
        <v>-82.498020699999998</v>
      </c>
      <c r="Q1290" s="5" t="s">
        <v>2141</v>
      </c>
      <c r="R1290" s="5" t="s">
        <v>53</v>
      </c>
      <c r="S1290" s="1">
        <v>45497</v>
      </c>
      <c r="T1290"/>
      <c r="U1290" t="s">
        <v>56</v>
      </c>
      <c r="V1290" s="5" t="s">
        <v>57</v>
      </c>
      <c r="W1290" s="5" t="s">
        <v>286</v>
      </c>
      <c r="X1290" s="6">
        <v>644</v>
      </c>
      <c r="Y1290" s="5" t="s">
        <v>59</v>
      </c>
      <c r="Z1290"/>
      <c r="AA1290"/>
      <c r="AB1290"/>
      <c r="AC1290" t="s">
        <v>60</v>
      </c>
      <c r="AD1290"/>
      <c r="AE1290"/>
      <c r="AF1290"/>
      <c r="AG1290" t="s">
        <v>61</v>
      </c>
      <c r="AH1290" t="s">
        <v>54</v>
      </c>
      <c r="AI1290"/>
      <c r="AJ1290" t="s">
        <v>62</v>
      </c>
      <c r="AK1290"/>
      <c r="AL1290"/>
      <c r="AM1290" t="s">
        <v>54</v>
      </c>
      <c r="AN1290"/>
      <c r="AO1290"/>
      <c r="AP1290"/>
      <c r="AR1290"/>
      <c r="AS1290"/>
      <c r="AT1290"/>
      <c r="AU1290"/>
      <c r="AV1290"/>
      <c r="AW1290"/>
      <c r="AX1290" s="2" t="str">
        <f t="shared" si="40"/>
        <v>X</v>
      </c>
      <c r="AY1290" s="5">
        <f t="shared" si="41"/>
        <v>643</v>
      </c>
    </row>
    <row r="1291" spans="1:51" hidden="1" x14ac:dyDescent="0.25">
      <c r="A1291" t="s">
        <v>2315</v>
      </c>
      <c r="B1291" t="s">
        <v>2316</v>
      </c>
      <c r="C1291" t="s">
        <v>2090</v>
      </c>
      <c r="E1291" t="s">
        <v>228</v>
      </c>
      <c r="F1291">
        <v>70074</v>
      </c>
      <c r="G1291" t="s">
        <v>67</v>
      </c>
      <c r="H1291">
        <v>0</v>
      </c>
      <c r="I1291">
        <v>16.547000000000001</v>
      </c>
      <c r="J1291">
        <v>135.20400000000001</v>
      </c>
      <c r="K1291">
        <v>135.20400000000001</v>
      </c>
      <c r="L1291">
        <v>0.12</v>
      </c>
      <c r="M1291">
        <v>40.7770291</v>
      </c>
      <c r="N1291">
        <v>-82.426971879999996</v>
      </c>
      <c r="O1291">
        <v>40.778685080000002</v>
      </c>
      <c r="P1291">
        <v>-82.424784310000007</v>
      </c>
      <c r="Q1291" t="s">
        <v>2186</v>
      </c>
      <c r="R1291" t="s">
        <v>53</v>
      </c>
      <c r="S1291" s="1">
        <v>45540</v>
      </c>
      <c r="U1291" t="s">
        <v>87</v>
      </c>
      <c r="V1291" t="s">
        <v>57</v>
      </c>
      <c r="W1291" t="s">
        <v>286</v>
      </c>
      <c r="X1291" s="4">
        <v>807</v>
      </c>
      <c r="Y1291" t="s">
        <v>64</v>
      </c>
      <c r="AA1291">
        <v>2023</v>
      </c>
      <c r="AB1291" s="1">
        <v>45145</v>
      </c>
      <c r="AC1291" t="s">
        <v>60</v>
      </c>
      <c r="AG1291" t="s">
        <v>61</v>
      </c>
      <c r="AH1291" t="s">
        <v>54</v>
      </c>
      <c r="AJ1291" t="s">
        <v>62</v>
      </c>
      <c r="AM1291" t="s">
        <v>54</v>
      </c>
      <c r="AP1291">
        <v>79740</v>
      </c>
      <c r="AX1291" s="2" t="str">
        <f t="shared" si="40"/>
        <v/>
      </c>
      <c r="AY1291" t="str">
        <f t="shared" si="41"/>
        <v/>
      </c>
    </row>
    <row r="1292" spans="1:51" hidden="1" x14ac:dyDescent="0.25">
      <c r="A1292" t="s">
        <v>2315</v>
      </c>
      <c r="B1292" t="s">
        <v>2316</v>
      </c>
      <c r="C1292" t="s">
        <v>2090</v>
      </c>
      <c r="E1292" t="s">
        <v>228</v>
      </c>
      <c r="F1292">
        <v>70074</v>
      </c>
      <c r="G1292" t="s">
        <v>67</v>
      </c>
      <c r="H1292">
        <v>0</v>
      </c>
      <c r="I1292">
        <v>16.547000000000001</v>
      </c>
      <c r="J1292">
        <v>135.20400000000001</v>
      </c>
      <c r="K1292">
        <v>135.20400000000001</v>
      </c>
      <c r="L1292">
        <v>0.12</v>
      </c>
      <c r="M1292">
        <v>40.7770291</v>
      </c>
      <c r="N1292">
        <v>-82.426971879999996</v>
      </c>
      <c r="O1292">
        <v>40.778685080000002</v>
      </c>
      <c r="P1292">
        <v>-82.424784310000007</v>
      </c>
      <c r="Q1292" t="s">
        <v>2186</v>
      </c>
      <c r="R1292" t="s">
        <v>53</v>
      </c>
      <c r="S1292" s="1">
        <v>45540</v>
      </c>
      <c r="U1292" t="s">
        <v>87</v>
      </c>
      <c r="V1292" t="s">
        <v>57</v>
      </c>
      <c r="W1292" t="s">
        <v>286</v>
      </c>
      <c r="X1292" s="4">
        <v>807</v>
      </c>
      <c r="Y1292" t="s">
        <v>59</v>
      </c>
      <c r="AA1292">
        <v>2023</v>
      </c>
      <c r="AB1292" s="1">
        <v>45145</v>
      </c>
      <c r="AC1292" t="s">
        <v>60</v>
      </c>
      <c r="AG1292" t="s">
        <v>61</v>
      </c>
      <c r="AH1292" t="s">
        <v>54</v>
      </c>
      <c r="AJ1292" t="s">
        <v>62</v>
      </c>
      <c r="AM1292" t="s">
        <v>54</v>
      </c>
      <c r="AP1292">
        <v>79740</v>
      </c>
      <c r="AX1292" s="2" t="str">
        <f t="shared" si="40"/>
        <v/>
      </c>
      <c r="AY1292" t="str">
        <f t="shared" si="41"/>
        <v/>
      </c>
    </row>
    <row r="1293" spans="1:51" hidden="1" x14ac:dyDescent="0.25">
      <c r="A1293" t="s">
        <v>2317</v>
      </c>
      <c r="B1293" t="s">
        <v>2318</v>
      </c>
      <c r="C1293" t="s">
        <v>2090</v>
      </c>
      <c r="E1293" t="s">
        <v>228</v>
      </c>
      <c r="F1293">
        <v>70075</v>
      </c>
      <c r="G1293" t="s">
        <v>76</v>
      </c>
      <c r="H1293">
        <v>0</v>
      </c>
      <c r="I1293">
        <v>0.26700000000000002</v>
      </c>
      <c r="J1293">
        <v>134.96132722999999</v>
      </c>
      <c r="K1293">
        <v>134.96132722999999</v>
      </c>
      <c r="L1293">
        <v>0.12</v>
      </c>
      <c r="M1293">
        <v>40.779781929999999</v>
      </c>
      <c r="N1293">
        <v>-82.427140570000006</v>
      </c>
      <c r="O1293">
        <v>40.77860012</v>
      </c>
      <c r="P1293">
        <v>-82.429376419999997</v>
      </c>
      <c r="Q1293" t="s">
        <v>2186</v>
      </c>
      <c r="R1293" t="s">
        <v>53</v>
      </c>
      <c r="S1293" s="1">
        <v>45540</v>
      </c>
      <c r="T1293" t="s">
        <v>2319</v>
      </c>
      <c r="U1293" t="s">
        <v>87</v>
      </c>
      <c r="V1293" t="s">
        <v>57</v>
      </c>
      <c r="W1293" t="s">
        <v>286</v>
      </c>
      <c r="X1293" s="4">
        <v>807</v>
      </c>
      <c r="Y1293" t="s">
        <v>64</v>
      </c>
      <c r="AA1293">
        <v>2023</v>
      </c>
      <c r="AB1293" s="1">
        <v>45145</v>
      </c>
      <c r="AC1293" t="s">
        <v>84</v>
      </c>
      <c r="AG1293" t="s">
        <v>61</v>
      </c>
      <c r="AH1293" t="s">
        <v>54</v>
      </c>
      <c r="AJ1293" t="s">
        <v>62</v>
      </c>
      <c r="AM1293" t="s">
        <v>54</v>
      </c>
      <c r="AP1293">
        <v>79740</v>
      </c>
      <c r="AX1293" s="2" t="str">
        <f t="shared" si="40"/>
        <v/>
      </c>
      <c r="AY1293" t="str">
        <f t="shared" si="41"/>
        <v/>
      </c>
    </row>
    <row r="1294" spans="1:51" hidden="1" x14ac:dyDescent="0.25">
      <c r="A1294" t="s">
        <v>2317</v>
      </c>
      <c r="B1294" t="s">
        <v>2318</v>
      </c>
      <c r="C1294" t="s">
        <v>2090</v>
      </c>
      <c r="E1294" t="s">
        <v>228</v>
      </c>
      <c r="F1294">
        <v>70075</v>
      </c>
      <c r="G1294" t="s">
        <v>76</v>
      </c>
      <c r="H1294">
        <v>0</v>
      </c>
      <c r="I1294">
        <v>0.26700000000000002</v>
      </c>
      <c r="J1294">
        <v>134.96132722999999</v>
      </c>
      <c r="K1294">
        <v>134.96132722999999</v>
      </c>
      <c r="L1294">
        <v>0.12</v>
      </c>
      <c r="M1294">
        <v>40.779781929999999</v>
      </c>
      <c r="N1294">
        <v>-82.427140570000006</v>
      </c>
      <c r="O1294">
        <v>40.77860012</v>
      </c>
      <c r="P1294">
        <v>-82.429376419999997</v>
      </c>
      <c r="Q1294" t="s">
        <v>2186</v>
      </c>
      <c r="R1294" t="s">
        <v>53</v>
      </c>
      <c r="S1294" s="1">
        <v>45540</v>
      </c>
      <c r="U1294" t="s">
        <v>87</v>
      </c>
      <c r="V1294" t="s">
        <v>57</v>
      </c>
      <c r="W1294" t="s">
        <v>286</v>
      </c>
      <c r="X1294" s="4">
        <v>807</v>
      </c>
      <c r="Y1294" t="s">
        <v>59</v>
      </c>
      <c r="AA1294">
        <v>2023</v>
      </c>
      <c r="AB1294" s="1">
        <v>45145</v>
      </c>
      <c r="AC1294" t="s">
        <v>60</v>
      </c>
      <c r="AG1294" t="s">
        <v>61</v>
      </c>
      <c r="AH1294" t="s">
        <v>54</v>
      </c>
      <c r="AJ1294" t="s">
        <v>62</v>
      </c>
      <c r="AM1294" t="s">
        <v>54</v>
      </c>
      <c r="AP1294">
        <v>79740</v>
      </c>
      <c r="AX1294" s="2" t="str">
        <f t="shared" si="40"/>
        <v/>
      </c>
      <c r="AY1294" t="str">
        <f t="shared" si="41"/>
        <v/>
      </c>
    </row>
    <row r="1295" spans="1:51" hidden="1" x14ac:dyDescent="0.25">
      <c r="A1295" t="s">
        <v>2320</v>
      </c>
      <c r="B1295" t="s">
        <v>2321</v>
      </c>
      <c r="C1295" t="s">
        <v>2090</v>
      </c>
      <c r="E1295" t="s">
        <v>228</v>
      </c>
      <c r="F1295">
        <v>70076</v>
      </c>
      <c r="G1295" t="s">
        <v>67</v>
      </c>
      <c r="H1295">
        <v>8.5022100000000003E-2</v>
      </c>
      <c r="I1295">
        <v>0.14563561</v>
      </c>
      <c r="J1295">
        <v>134.94919999999999</v>
      </c>
      <c r="K1295">
        <v>134.94919999999999</v>
      </c>
      <c r="L1295">
        <v>1.4999999999999999E-2</v>
      </c>
      <c r="M1295">
        <v>40.77834369</v>
      </c>
      <c r="N1295">
        <v>-82.430777419999998</v>
      </c>
      <c r="O1295">
        <v>40.778322359999997</v>
      </c>
      <c r="P1295">
        <v>-82.42962206</v>
      </c>
      <c r="Q1295" t="s">
        <v>2186</v>
      </c>
      <c r="S1295" s="1">
        <v>45540</v>
      </c>
      <c r="T1295" t="s">
        <v>2322</v>
      </c>
      <c r="U1295" t="s">
        <v>87</v>
      </c>
      <c r="V1295" t="s">
        <v>88</v>
      </c>
      <c r="W1295" t="s">
        <v>286</v>
      </c>
      <c r="X1295" s="4">
        <v>807</v>
      </c>
      <c r="Y1295" t="s">
        <v>59</v>
      </c>
      <c r="AA1295">
        <v>2023</v>
      </c>
      <c r="AB1295" s="1">
        <v>45145</v>
      </c>
      <c r="AC1295" t="s">
        <v>60</v>
      </c>
      <c r="AG1295" t="s">
        <v>54</v>
      </c>
      <c r="AH1295" t="s">
        <v>54</v>
      </c>
      <c r="AJ1295" t="s">
        <v>62</v>
      </c>
      <c r="AM1295" t="s">
        <v>54</v>
      </c>
      <c r="AP1295">
        <v>79740</v>
      </c>
      <c r="AX1295" s="2" t="str">
        <f t="shared" si="40"/>
        <v/>
      </c>
      <c r="AY1295" t="str">
        <f t="shared" si="41"/>
        <v/>
      </c>
    </row>
    <row r="1296" spans="1:51" hidden="1" x14ac:dyDescent="0.25">
      <c r="A1296" t="s">
        <v>2323</v>
      </c>
      <c r="B1296" t="s">
        <v>2324</v>
      </c>
      <c r="C1296" t="s">
        <v>2090</v>
      </c>
      <c r="E1296" t="s">
        <v>228</v>
      </c>
      <c r="F1296">
        <v>70077</v>
      </c>
      <c r="G1296" t="s">
        <v>76</v>
      </c>
      <c r="H1296">
        <v>0</v>
      </c>
      <c r="I1296">
        <v>0.23300000000000001</v>
      </c>
      <c r="L1296">
        <v>0.14000000000000001</v>
      </c>
      <c r="M1296">
        <v>40.779229790000002</v>
      </c>
      <c r="N1296">
        <v>-82.423301390000006</v>
      </c>
      <c r="O1296">
        <v>40.779896919999999</v>
      </c>
      <c r="P1296">
        <v>-82.427189949999999</v>
      </c>
      <c r="Q1296" t="s">
        <v>2186</v>
      </c>
      <c r="R1296" t="s">
        <v>172</v>
      </c>
      <c r="S1296" s="1">
        <v>45540</v>
      </c>
      <c r="U1296" t="s">
        <v>87</v>
      </c>
      <c r="V1296" t="s">
        <v>57</v>
      </c>
      <c r="W1296" t="s">
        <v>286</v>
      </c>
      <c r="X1296" s="4">
        <v>807</v>
      </c>
      <c r="Y1296" t="s">
        <v>64</v>
      </c>
      <c r="AA1296">
        <v>2023</v>
      </c>
      <c r="AB1296" s="1">
        <v>45145</v>
      </c>
      <c r="AC1296" t="s">
        <v>60</v>
      </c>
      <c r="AG1296" t="s">
        <v>61</v>
      </c>
      <c r="AH1296" t="s">
        <v>54</v>
      </c>
      <c r="AJ1296" t="s">
        <v>62</v>
      </c>
      <c r="AM1296" t="s">
        <v>54</v>
      </c>
      <c r="AP1296">
        <v>79740</v>
      </c>
      <c r="AX1296" s="2" t="str">
        <f t="shared" si="40"/>
        <v/>
      </c>
      <c r="AY1296" t="str">
        <f t="shared" si="41"/>
        <v/>
      </c>
    </row>
    <row r="1297" spans="1:51" hidden="1" x14ac:dyDescent="0.25">
      <c r="A1297" t="s">
        <v>2323</v>
      </c>
      <c r="B1297" t="s">
        <v>2324</v>
      </c>
      <c r="C1297" t="s">
        <v>2090</v>
      </c>
      <c r="E1297" t="s">
        <v>228</v>
      </c>
      <c r="F1297">
        <v>70077</v>
      </c>
      <c r="G1297" t="s">
        <v>76</v>
      </c>
      <c r="H1297">
        <v>0</v>
      </c>
      <c r="I1297">
        <v>0.23300000000000001</v>
      </c>
      <c r="L1297">
        <v>0.14000000000000001</v>
      </c>
      <c r="M1297">
        <v>40.779229790000002</v>
      </c>
      <c r="N1297">
        <v>-82.423301390000006</v>
      </c>
      <c r="O1297">
        <v>40.779896919999999</v>
      </c>
      <c r="P1297">
        <v>-82.427189949999999</v>
      </c>
      <c r="Q1297" t="s">
        <v>2186</v>
      </c>
      <c r="R1297" t="s">
        <v>172</v>
      </c>
      <c r="S1297" s="1">
        <v>45540</v>
      </c>
      <c r="U1297" t="s">
        <v>87</v>
      </c>
      <c r="V1297" t="s">
        <v>57</v>
      </c>
      <c r="W1297" t="s">
        <v>286</v>
      </c>
      <c r="X1297" s="4">
        <v>807</v>
      </c>
      <c r="Y1297" t="s">
        <v>59</v>
      </c>
      <c r="AA1297">
        <v>2023</v>
      </c>
      <c r="AB1297" s="1">
        <v>45145</v>
      </c>
      <c r="AC1297" t="s">
        <v>60</v>
      </c>
      <c r="AG1297" t="s">
        <v>61</v>
      </c>
      <c r="AH1297" t="s">
        <v>54</v>
      </c>
      <c r="AJ1297" t="s">
        <v>62</v>
      </c>
      <c r="AM1297" t="s">
        <v>54</v>
      </c>
      <c r="AP1297">
        <v>79740</v>
      </c>
      <c r="AX1297" s="2" t="str">
        <f t="shared" si="40"/>
        <v/>
      </c>
      <c r="AY1297" t="str">
        <f t="shared" si="41"/>
        <v/>
      </c>
    </row>
    <row r="1298" spans="1:51" hidden="1" x14ac:dyDescent="0.25">
      <c r="A1298" t="s">
        <v>2323</v>
      </c>
      <c r="B1298" t="s">
        <v>2325</v>
      </c>
      <c r="C1298" t="s">
        <v>2090</v>
      </c>
      <c r="E1298" t="s">
        <v>228</v>
      </c>
      <c r="F1298">
        <v>70077</v>
      </c>
      <c r="G1298" t="s">
        <v>76</v>
      </c>
      <c r="H1298">
        <v>8.7171460000000006E-2</v>
      </c>
      <c r="I1298">
        <v>6.1894900000000003E-2</v>
      </c>
      <c r="J1298">
        <v>135.22717868999999</v>
      </c>
      <c r="K1298">
        <v>135.22717868999999</v>
      </c>
      <c r="L1298">
        <v>1.2E-2</v>
      </c>
      <c r="M1298">
        <v>40.778919170000002</v>
      </c>
      <c r="N1298">
        <v>-82.424913520000004</v>
      </c>
      <c r="O1298">
        <v>40.778983150000002</v>
      </c>
      <c r="P1298">
        <v>-82.424434070000004</v>
      </c>
      <c r="Q1298" t="s">
        <v>2186</v>
      </c>
      <c r="S1298" s="1">
        <v>45540</v>
      </c>
      <c r="T1298" t="s">
        <v>2326</v>
      </c>
      <c r="U1298" t="s">
        <v>87</v>
      </c>
      <c r="V1298" t="s">
        <v>88</v>
      </c>
      <c r="W1298" t="s">
        <v>286</v>
      </c>
      <c r="X1298" s="4">
        <v>807</v>
      </c>
      <c r="Y1298" t="s">
        <v>59</v>
      </c>
      <c r="AA1298">
        <v>2023</v>
      </c>
      <c r="AB1298" s="1">
        <v>45145</v>
      </c>
      <c r="AC1298" t="s">
        <v>60</v>
      </c>
      <c r="AG1298" t="s">
        <v>54</v>
      </c>
      <c r="AH1298" t="s">
        <v>54</v>
      </c>
      <c r="AJ1298" t="s">
        <v>62</v>
      </c>
      <c r="AM1298" t="s">
        <v>54</v>
      </c>
      <c r="AP1298">
        <v>79740</v>
      </c>
      <c r="AX1298" s="2" t="str">
        <f t="shared" si="40"/>
        <v/>
      </c>
      <c r="AY1298" t="str">
        <f t="shared" si="41"/>
        <v/>
      </c>
    </row>
    <row r="1299" spans="1:51" hidden="1" x14ac:dyDescent="0.25">
      <c r="A1299" t="s">
        <v>2327</v>
      </c>
      <c r="B1299" t="s">
        <v>2328</v>
      </c>
      <c r="C1299" t="s">
        <v>2090</v>
      </c>
      <c r="E1299" t="s">
        <v>228</v>
      </c>
      <c r="F1299">
        <v>70078</v>
      </c>
      <c r="G1299" t="s">
        <v>303</v>
      </c>
      <c r="H1299">
        <v>8.6599999999999996E-2</v>
      </c>
      <c r="I1299">
        <v>0.10489097999999999</v>
      </c>
      <c r="J1299">
        <v>172.69445071000001</v>
      </c>
      <c r="K1299">
        <v>172.69445071000001</v>
      </c>
      <c r="L1299">
        <v>6.0000000000000001E-3</v>
      </c>
      <c r="M1299">
        <v>40.735472569999999</v>
      </c>
      <c r="N1299">
        <v>-82.463235089999998</v>
      </c>
      <c r="O1299">
        <v>40.735615850000002</v>
      </c>
      <c r="P1299">
        <v>-82.462930659999998</v>
      </c>
      <c r="Q1299" t="s">
        <v>2216</v>
      </c>
      <c r="S1299" s="1">
        <v>45757</v>
      </c>
      <c r="T1299" t="s">
        <v>2329</v>
      </c>
      <c r="U1299" t="s">
        <v>87</v>
      </c>
      <c r="V1299" t="s">
        <v>88</v>
      </c>
      <c r="W1299" t="s">
        <v>71</v>
      </c>
      <c r="X1299" s="4">
        <v>644</v>
      </c>
      <c r="Y1299" t="s">
        <v>59</v>
      </c>
      <c r="AA1299">
        <v>2026</v>
      </c>
      <c r="AC1299" t="s">
        <v>60</v>
      </c>
      <c r="AG1299" t="s">
        <v>54</v>
      </c>
      <c r="AH1299" t="s">
        <v>54</v>
      </c>
      <c r="AI1299" s="1">
        <v>46243</v>
      </c>
      <c r="AJ1299" t="s">
        <v>62</v>
      </c>
      <c r="AM1299" t="s">
        <v>54</v>
      </c>
      <c r="AP1299">
        <v>116657</v>
      </c>
      <c r="AX1299" s="2" t="str">
        <f t="shared" si="40"/>
        <v/>
      </c>
      <c r="AY1299" t="str">
        <f t="shared" si="41"/>
        <v/>
      </c>
    </row>
    <row r="1300" spans="1:51" hidden="1" x14ac:dyDescent="0.25">
      <c r="A1300" t="s">
        <v>2330</v>
      </c>
      <c r="B1300" t="s">
        <v>2331</v>
      </c>
      <c r="C1300" t="s">
        <v>2090</v>
      </c>
      <c r="E1300" t="s">
        <v>228</v>
      </c>
      <c r="F1300">
        <v>70081</v>
      </c>
      <c r="G1300" t="s">
        <v>51</v>
      </c>
      <c r="H1300">
        <v>0</v>
      </c>
      <c r="I1300">
        <v>19.015000000000001</v>
      </c>
      <c r="J1300">
        <v>26.628</v>
      </c>
      <c r="K1300">
        <v>26.628</v>
      </c>
      <c r="L1300">
        <v>0.2</v>
      </c>
      <c r="M1300">
        <v>40.738948069999999</v>
      </c>
      <c r="N1300">
        <v>-82.457649709999998</v>
      </c>
      <c r="O1300">
        <v>40.739474270000002</v>
      </c>
      <c r="P1300">
        <v>-82.460690209999996</v>
      </c>
      <c r="Q1300" t="s">
        <v>2216</v>
      </c>
      <c r="R1300" t="s">
        <v>172</v>
      </c>
      <c r="S1300" s="1">
        <v>45757</v>
      </c>
      <c r="T1300" t="s">
        <v>2332</v>
      </c>
      <c r="U1300" t="s">
        <v>87</v>
      </c>
      <c r="V1300" t="s">
        <v>57</v>
      </c>
      <c r="W1300" t="s">
        <v>286</v>
      </c>
      <c r="X1300" s="4">
        <v>644</v>
      </c>
      <c r="Y1300" t="s">
        <v>64</v>
      </c>
      <c r="AA1300">
        <v>2026</v>
      </c>
      <c r="AC1300" t="s">
        <v>60</v>
      </c>
      <c r="AG1300" t="s">
        <v>61</v>
      </c>
      <c r="AH1300" t="s">
        <v>54</v>
      </c>
      <c r="AI1300" s="1">
        <v>46243</v>
      </c>
      <c r="AJ1300" t="s">
        <v>62</v>
      </c>
      <c r="AM1300" t="s">
        <v>54</v>
      </c>
      <c r="AP1300">
        <v>116657</v>
      </c>
      <c r="AX1300" s="2" t="str">
        <f t="shared" si="40"/>
        <v/>
      </c>
      <c r="AY1300" t="str">
        <f t="shared" si="41"/>
        <v/>
      </c>
    </row>
    <row r="1301" spans="1:51" hidden="1" x14ac:dyDescent="0.25">
      <c r="A1301" t="s">
        <v>2330</v>
      </c>
      <c r="B1301" t="s">
        <v>2331</v>
      </c>
      <c r="C1301" t="s">
        <v>2090</v>
      </c>
      <c r="E1301" t="s">
        <v>228</v>
      </c>
      <c r="F1301">
        <v>70081</v>
      </c>
      <c r="G1301" t="s">
        <v>51</v>
      </c>
      <c r="H1301">
        <v>0</v>
      </c>
      <c r="I1301">
        <v>19.015000000000001</v>
      </c>
      <c r="J1301">
        <v>26.628</v>
      </c>
      <c r="K1301">
        <v>26.628</v>
      </c>
      <c r="L1301">
        <v>0.2</v>
      </c>
      <c r="M1301">
        <v>40.738948069999999</v>
      </c>
      <c r="N1301">
        <v>-82.457649709999998</v>
      </c>
      <c r="O1301">
        <v>40.739474270000002</v>
      </c>
      <c r="P1301">
        <v>-82.460690209999996</v>
      </c>
      <c r="Q1301" t="s">
        <v>2216</v>
      </c>
      <c r="R1301" t="s">
        <v>172</v>
      </c>
      <c r="S1301" s="1">
        <v>45757</v>
      </c>
      <c r="T1301" t="s">
        <v>2333</v>
      </c>
      <c r="U1301" t="s">
        <v>87</v>
      </c>
      <c r="V1301" t="s">
        <v>57</v>
      </c>
      <c r="W1301" t="s">
        <v>286</v>
      </c>
      <c r="X1301" s="4">
        <v>644</v>
      </c>
      <c r="Y1301" t="s">
        <v>59</v>
      </c>
      <c r="AA1301">
        <v>2026</v>
      </c>
      <c r="AC1301" t="s">
        <v>60</v>
      </c>
      <c r="AG1301" t="s">
        <v>61</v>
      </c>
      <c r="AH1301" t="s">
        <v>54</v>
      </c>
      <c r="AI1301" s="1">
        <v>46243</v>
      </c>
      <c r="AJ1301" t="s">
        <v>62</v>
      </c>
      <c r="AM1301" t="s">
        <v>54</v>
      </c>
      <c r="AP1301">
        <v>116657</v>
      </c>
      <c r="AX1301" s="2" t="str">
        <f t="shared" si="40"/>
        <v/>
      </c>
      <c r="AY1301" t="str">
        <f t="shared" si="41"/>
        <v/>
      </c>
    </row>
    <row r="1302" spans="1:51" s="5" customFormat="1" x14ac:dyDescent="0.25">
      <c r="A1302" s="5" t="s">
        <v>2139</v>
      </c>
      <c r="B1302" s="5" t="s">
        <v>2143</v>
      </c>
      <c r="C1302" s="5" t="s">
        <v>2090</v>
      </c>
      <c r="E1302" s="5" t="s">
        <v>813</v>
      </c>
      <c r="F1302" s="5">
        <v>275</v>
      </c>
      <c r="G1302" s="5" t="s">
        <v>76</v>
      </c>
      <c r="H1302" s="5">
        <v>1.202</v>
      </c>
      <c r="I1302" s="5">
        <v>12.696999999999999</v>
      </c>
      <c r="J1302">
        <v>131.35411357000001</v>
      </c>
      <c r="K1302">
        <v>131.35411357000001</v>
      </c>
      <c r="L1302" s="5">
        <v>0.09</v>
      </c>
      <c r="M1302">
        <v>40.779953310000003</v>
      </c>
      <c r="N1302">
        <v>-82.494360060000005</v>
      </c>
      <c r="O1302">
        <v>40.779065660000001</v>
      </c>
      <c r="P1302">
        <v>-82.498020699999998</v>
      </c>
      <c r="Q1302" s="5" t="s">
        <v>2141</v>
      </c>
      <c r="R1302" s="5" t="s">
        <v>53</v>
      </c>
      <c r="S1302" s="1">
        <v>45497</v>
      </c>
      <c r="T1302"/>
      <c r="U1302" t="s">
        <v>56</v>
      </c>
      <c r="V1302" s="5" t="s">
        <v>57</v>
      </c>
      <c r="W1302" s="5" t="s">
        <v>286</v>
      </c>
      <c r="X1302" s="6">
        <v>644</v>
      </c>
      <c r="Y1302" s="5" t="s">
        <v>64</v>
      </c>
      <c r="Z1302"/>
      <c r="AA1302"/>
      <c r="AB1302"/>
      <c r="AC1302" t="s">
        <v>60</v>
      </c>
      <c r="AD1302"/>
      <c r="AE1302"/>
      <c r="AF1302"/>
      <c r="AG1302" t="s">
        <v>61</v>
      </c>
      <c r="AH1302" t="s">
        <v>54</v>
      </c>
      <c r="AI1302"/>
      <c r="AJ1302" t="s">
        <v>62</v>
      </c>
      <c r="AK1302"/>
      <c r="AL1302"/>
      <c r="AM1302" t="s">
        <v>54</v>
      </c>
      <c r="AN1302"/>
      <c r="AO1302"/>
      <c r="AP1302"/>
      <c r="AR1302"/>
      <c r="AS1302"/>
      <c r="AT1302"/>
      <c r="AU1302"/>
      <c r="AV1302"/>
      <c r="AW1302"/>
      <c r="AX1302" s="2" t="str">
        <f t="shared" si="40"/>
        <v>X</v>
      </c>
      <c r="AY1302" s="5">
        <f t="shared" si="41"/>
        <v>643</v>
      </c>
    </row>
    <row r="1303" spans="1:51" s="5" customFormat="1" x14ac:dyDescent="0.25">
      <c r="A1303" s="5" t="s">
        <v>2227</v>
      </c>
      <c r="B1303" s="5" t="s">
        <v>2228</v>
      </c>
      <c r="C1303" s="5" t="s">
        <v>2090</v>
      </c>
      <c r="E1303" s="5" t="s">
        <v>228</v>
      </c>
      <c r="F1303" s="5">
        <v>70000</v>
      </c>
      <c r="G1303" s="5" t="s">
        <v>303</v>
      </c>
      <c r="H1303" s="5">
        <v>0.16440840000000001</v>
      </c>
      <c r="I1303" s="5">
        <v>0.20973048</v>
      </c>
      <c r="J1303">
        <v>165.06750701000001</v>
      </c>
      <c r="K1303">
        <v>165.06750701000001</v>
      </c>
      <c r="L1303" s="5">
        <v>1.7000000000000001E-2</v>
      </c>
      <c r="M1303">
        <v>40.646937559999998</v>
      </c>
      <c r="N1303">
        <v>-82.546462500000004</v>
      </c>
      <c r="O1303">
        <v>40.64753537</v>
      </c>
      <c r="P1303">
        <v>-82.546098389999997</v>
      </c>
      <c r="Q1303" s="5" t="s">
        <v>2229</v>
      </c>
      <c r="R1303" s="5" t="s">
        <v>486</v>
      </c>
      <c r="S1303" s="1">
        <v>45497</v>
      </c>
      <c r="T1303" t="s">
        <v>2230</v>
      </c>
      <c r="U1303" t="s">
        <v>87</v>
      </c>
      <c r="V1303" s="5" t="s">
        <v>88</v>
      </c>
      <c r="W1303" s="5" t="s">
        <v>286</v>
      </c>
      <c r="X1303" s="6">
        <v>807</v>
      </c>
      <c r="Y1303" s="5" t="s">
        <v>59</v>
      </c>
      <c r="Z1303"/>
      <c r="AA1303">
        <v>2021</v>
      </c>
      <c r="AB1303" s="1">
        <v>44417</v>
      </c>
      <c r="AC1303" t="s">
        <v>60</v>
      </c>
      <c r="AD1303"/>
      <c r="AE1303"/>
      <c r="AF1303"/>
      <c r="AG1303" t="s">
        <v>54</v>
      </c>
      <c r="AH1303" t="s">
        <v>54</v>
      </c>
      <c r="AI1303" s="1">
        <v>45513</v>
      </c>
      <c r="AJ1303" t="s">
        <v>62</v>
      </c>
      <c r="AK1303"/>
      <c r="AL1303"/>
      <c r="AM1303" t="s">
        <v>54</v>
      </c>
      <c r="AN1303"/>
      <c r="AO1303"/>
      <c r="AP1303"/>
      <c r="AR1303"/>
      <c r="AS1303"/>
      <c r="AT1303"/>
      <c r="AU1303"/>
      <c r="AV1303"/>
      <c r="AW1303"/>
      <c r="AX1303" s="2" t="str">
        <f t="shared" si="40"/>
        <v>X</v>
      </c>
      <c r="AY1303" s="5">
        <f t="shared" si="41"/>
        <v>807</v>
      </c>
    </row>
    <row r="1304" spans="1:51" hidden="1" x14ac:dyDescent="0.25">
      <c r="A1304" t="s">
        <v>2340</v>
      </c>
      <c r="B1304" t="s">
        <v>2341</v>
      </c>
      <c r="C1304" t="s">
        <v>2090</v>
      </c>
      <c r="E1304" t="s">
        <v>228</v>
      </c>
      <c r="F1304">
        <v>70089</v>
      </c>
      <c r="G1304" t="s">
        <v>51</v>
      </c>
      <c r="H1304">
        <v>0</v>
      </c>
      <c r="I1304">
        <v>0.48799999999999999</v>
      </c>
      <c r="J1304">
        <v>113.82080000000001</v>
      </c>
      <c r="K1304">
        <v>113.82080000000001</v>
      </c>
      <c r="M1304">
        <v>40.700810130000001</v>
      </c>
      <c r="N1304">
        <v>-82.501776460000002</v>
      </c>
      <c r="O1304">
        <v>40.698462820000003</v>
      </c>
      <c r="P1304">
        <v>-82.510100480000006</v>
      </c>
      <c r="Q1304" t="s">
        <v>486</v>
      </c>
      <c r="R1304" t="s">
        <v>172</v>
      </c>
      <c r="S1304" s="1">
        <v>45757</v>
      </c>
      <c r="T1304" t="s">
        <v>2342</v>
      </c>
      <c r="U1304" t="s">
        <v>87</v>
      </c>
      <c r="V1304" t="s">
        <v>57</v>
      </c>
      <c r="W1304" t="s">
        <v>286</v>
      </c>
      <c r="X1304" s="4">
        <v>644</v>
      </c>
      <c r="Y1304" t="s">
        <v>59</v>
      </c>
      <c r="AA1304">
        <v>2026</v>
      </c>
      <c r="AC1304" t="s">
        <v>60</v>
      </c>
      <c r="AG1304" t="s">
        <v>61</v>
      </c>
      <c r="AH1304" t="s">
        <v>54</v>
      </c>
      <c r="AI1304" s="1">
        <v>46243</v>
      </c>
      <c r="AJ1304" t="s">
        <v>62</v>
      </c>
      <c r="AM1304" t="s">
        <v>54</v>
      </c>
      <c r="AP1304">
        <v>116657</v>
      </c>
      <c r="AX1304" s="2" t="str">
        <f t="shared" si="40"/>
        <v/>
      </c>
      <c r="AY1304" t="str">
        <f t="shared" si="41"/>
        <v/>
      </c>
    </row>
    <row r="1305" spans="1:51" hidden="1" x14ac:dyDescent="0.25">
      <c r="A1305" t="s">
        <v>2340</v>
      </c>
      <c r="B1305" t="s">
        <v>2341</v>
      </c>
      <c r="C1305" t="s">
        <v>2090</v>
      </c>
      <c r="E1305" t="s">
        <v>228</v>
      </c>
      <c r="F1305">
        <v>70089</v>
      </c>
      <c r="G1305" t="s">
        <v>51</v>
      </c>
      <c r="H1305">
        <v>0</v>
      </c>
      <c r="I1305">
        <v>0.48799999999999999</v>
      </c>
      <c r="J1305">
        <v>113.82080000000001</v>
      </c>
      <c r="K1305">
        <v>113.82080000000001</v>
      </c>
      <c r="L1305">
        <v>0.23</v>
      </c>
      <c r="M1305">
        <v>40.700810130000001</v>
      </c>
      <c r="N1305">
        <v>-82.501776460000002</v>
      </c>
      <c r="O1305">
        <v>40.698462820000003</v>
      </c>
      <c r="P1305">
        <v>-82.510100480000006</v>
      </c>
      <c r="Q1305" t="s">
        <v>486</v>
      </c>
      <c r="R1305" t="s">
        <v>172</v>
      </c>
      <c r="S1305" s="1">
        <v>45757</v>
      </c>
      <c r="T1305" t="s">
        <v>2343</v>
      </c>
      <c r="U1305" t="s">
        <v>87</v>
      </c>
      <c r="V1305" t="s">
        <v>57</v>
      </c>
      <c r="W1305" t="s">
        <v>286</v>
      </c>
      <c r="X1305" s="4">
        <v>644</v>
      </c>
      <c r="Y1305" t="s">
        <v>64</v>
      </c>
      <c r="AA1305">
        <v>2026</v>
      </c>
      <c r="AC1305" t="s">
        <v>60</v>
      </c>
      <c r="AG1305" t="s">
        <v>61</v>
      </c>
      <c r="AH1305" t="s">
        <v>54</v>
      </c>
      <c r="AI1305" s="1">
        <v>46243</v>
      </c>
      <c r="AJ1305" t="s">
        <v>62</v>
      </c>
      <c r="AM1305" t="s">
        <v>54</v>
      </c>
      <c r="AP1305">
        <v>116657</v>
      </c>
      <c r="AX1305" s="2" t="str">
        <f t="shared" si="40"/>
        <v/>
      </c>
      <c r="AY1305" t="str">
        <f t="shared" si="41"/>
        <v/>
      </c>
    </row>
    <row r="1306" spans="1:51" hidden="1" x14ac:dyDescent="0.25">
      <c r="A1306" t="s">
        <v>2340</v>
      </c>
      <c r="B1306" t="s">
        <v>2341</v>
      </c>
      <c r="C1306" t="s">
        <v>2090</v>
      </c>
      <c r="E1306" t="s">
        <v>228</v>
      </c>
      <c r="F1306">
        <v>70089</v>
      </c>
      <c r="G1306" t="s">
        <v>51</v>
      </c>
      <c r="H1306">
        <v>0</v>
      </c>
      <c r="I1306">
        <v>0.48799999999999999</v>
      </c>
      <c r="J1306">
        <v>113.82080000000001</v>
      </c>
      <c r="K1306">
        <v>113.82080000000001</v>
      </c>
      <c r="L1306">
        <v>0.23</v>
      </c>
      <c r="M1306">
        <v>40.700810130000001</v>
      </c>
      <c r="N1306">
        <v>-82.501776460000002</v>
      </c>
      <c r="O1306">
        <v>40.698462820000003</v>
      </c>
      <c r="P1306">
        <v>-82.510100480000006</v>
      </c>
      <c r="Q1306" t="s">
        <v>486</v>
      </c>
      <c r="R1306" t="s">
        <v>172</v>
      </c>
      <c r="S1306" s="1">
        <v>45757</v>
      </c>
      <c r="T1306" t="s">
        <v>2344</v>
      </c>
      <c r="U1306" t="s">
        <v>87</v>
      </c>
      <c r="V1306" t="s">
        <v>57</v>
      </c>
      <c r="W1306" t="s">
        <v>286</v>
      </c>
      <c r="X1306" s="4">
        <v>644</v>
      </c>
      <c r="Y1306" t="s">
        <v>64</v>
      </c>
      <c r="AA1306">
        <v>2026</v>
      </c>
      <c r="AC1306" t="s">
        <v>60</v>
      </c>
      <c r="AG1306" t="s">
        <v>61</v>
      </c>
      <c r="AH1306" t="s">
        <v>54</v>
      </c>
      <c r="AI1306" s="1">
        <v>46243</v>
      </c>
      <c r="AJ1306" t="s">
        <v>62</v>
      </c>
      <c r="AM1306" t="s">
        <v>54</v>
      </c>
      <c r="AP1306">
        <v>116657</v>
      </c>
      <c r="AX1306" s="2" t="str">
        <f t="shared" si="40"/>
        <v/>
      </c>
      <c r="AY1306" t="str">
        <f t="shared" si="41"/>
        <v/>
      </c>
    </row>
    <row r="1307" spans="1:51" hidden="1" x14ac:dyDescent="0.25">
      <c r="A1307" t="s">
        <v>2340</v>
      </c>
      <c r="B1307" t="s">
        <v>2341</v>
      </c>
      <c r="C1307" t="s">
        <v>2090</v>
      </c>
      <c r="E1307" t="s">
        <v>228</v>
      </c>
      <c r="F1307">
        <v>70089</v>
      </c>
      <c r="G1307" t="s">
        <v>51</v>
      </c>
      <c r="H1307">
        <v>0</v>
      </c>
      <c r="I1307">
        <v>0.48799999999999999</v>
      </c>
      <c r="J1307">
        <v>113.82080000000001</v>
      </c>
      <c r="K1307">
        <v>113.82080000000001</v>
      </c>
      <c r="L1307">
        <v>0.23</v>
      </c>
      <c r="M1307">
        <v>40.700810130000001</v>
      </c>
      <c r="N1307">
        <v>-82.501776460000002</v>
      </c>
      <c r="O1307">
        <v>40.698462820000003</v>
      </c>
      <c r="P1307">
        <v>-82.510100480000006</v>
      </c>
      <c r="Q1307" t="s">
        <v>486</v>
      </c>
      <c r="R1307" t="s">
        <v>172</v>
      </c>
      <c r="S1307" s="1">
        <v>45757</v>
      </c>
      <c r="T1307" t="s">
        <v>2345</v>
      </c>
      <c r="U1307" t="s">
        <v>87</v>
      </c>
      <c r="V1307" t="s">
        <v>74</v>
      </c>
      <c r="W1307" t="s">
        <v>286</v>
      </c>
      <c r="X1307" s="4">
        <v>644</v>
      </c>
      <c r="Y1307" t="s">
        <v>59</v>
      </c>
      <c r="AA1307">
        <v>2026</v>
      </c>
      <c r="AC1307" t="s">
        <v>60</v>
      </c>
      <c r="AG1307" t="s">
        <v>61</v>
      </c>
      <c r="AH1307" t="s">
        <v>54</v>
      </c>
      <c r="AI1307" s="1">
        <v>46243</v>
      </c>
      <c r="AJ1307" t="s">
        <v>62</v>
      </c>
      <c r="AM1307" t="s">
        <v>54</v>
      </c>
      <c r="AP1307">
        <v>116657</v>
      </c>
      <c r="AX1307" s="2" t="str">
        <f t="shared" si="40"/>
        <v/>
      </c>
      <c r="AY1307" t="str">
        <f t="shared" si="41"/>
        <v/>
      </c>
    </row>
    <row r="1308" spans="1:51" hidden="1" x14ac:dyDescent="0.25">
      <c r="A1308" t="s">
        <v>2340</v>
      </c>
      <c r="B1308" t="s">
        <v>2341</v>
      </c>
      <c r="C1308" t="s">
        <v>2090</v>
      </c>
      <c r="E1308" t="s">
        <v>228</v>
      </c>
      <c r="F1308">
        <v>70089</v>
      </c>
      <c r="G1308" t="s">
        <v>51</v>
      </c>
      <c r="H1308">
        <v>0</v>
      </c>
      <c r="I1308">
        <v>0.48799999999999999</v>
      </c>
      <c r="J1308">
        <v>113.82080000000001</v>
      </c>
      <c r="K1308">
        <v>113.82080000000001</v>
      </c>
      <c r="L1308">
        <v>0.23</v>
      </c>
      <c r="M1308">
        <v>40.700810130000001</v>
      </c>
      <c r="N1308">
        <v>-82.501776460000002</v>
      </c>
      <c r="O1308">
        <v>40.698462820000003</v>
      </c>
      <c r="P1308">
        <v>-82.510100480000006</v>
      </c>
      <c r="Q1308" t="s">
        <v>486</v>
      </c>
      <c r="R1308" t="s">
        <v>172</v>
      </c>
      <c r="S1308" s="1">
        <v>45757</v>
      </c>
      <c r="T1308" t="s">
        <v>2346</v>
      </c>
      <c r="U1308" t="s">
        <v>87</v>
      </c>
      <c r="V1308" t="s">
        <v>96</v>
      </c>
      <c r="W1308" t="s">
        <v>286</v>
      </c>
      <c r="X1308" s="4">
        <v>644</v>
      </c>
      <c r="Y1308" t="s">
        <v>64</v>
      </c>
      <c r="AA1308">
        <v>2026</v>
      </c>
      <c r="AC1308" t="s">
        <v>60</v>
      </c>
      <c r="AG1308" t="s">
        <v>61</v>
      </c>
      <c r="AH1308" t="s">
        <v>54</v>
      </c>
      <c r="AI1308" s="1">
        <v>46243</v>
      </c>
      <c r="AJ1308" t="s">
        <v>62</v>
      </c>
      <c r="AM1308" t="s">
        <v>54</v>
      </c>
      <c r="AP1308">
        <v>116657</v>
      </c>
      <c r="AX1308" s="2" t="str">
        <f t="shared" si="40"/>
        <v/>
      </c>
      <c r="AY1308" t="str">
        <f t="shared" si="41"/>
        <v/>
      </c>
    </row>
    <row r="1309" spans="1:51" s="5" customFormat="1" x14ac:dyDescent="0.25">
      <c r="A1309" s="5" t="s">
        <v>2227</v>
      </c>
      <c r="B1309" s="5" t="s">
        <v>2231</v>
      </c>
      <c r="C1309" s="5" t="s">
        <v>2090</v>
      </c>
      <c r="E1309" s="5" t="s">
        <v>228</v>
      </c>
      <c r="F1309" s="5">
        <v>70000</v>
      </c>
      <c r="G1309" s="5" t="s">
        <v>229</v>
      </c>
      <c r="H1309" s="5">
        <v>0.33928135999999998</v>
      </c>
      <c r="I1309" s="5">
        <v>0.35194149000000002</v>
      </c>
      <c r="J1309">
        <v>15.86511786</v>
      </c>
      <c r="K1309">
        <v>15.86511786</v>
      </c>
      <c r="L1309" s="5">
        <v>0.03</v>
      </c>
      <c r="M1309">
        <v>40.649165320000002</v>
      </c>
      <c r="N1309">
        <v>-82.544879809999998</v>
      </c>
      <c r="O1309">
        <v>40.64925994</v>
      </c>
      <c r="P1309">
        <v>-82.544677300000004</v>
      </c>
      <c r="Q1309" s="5" t="s">
        <v>2229</v>
      </c>
      <c r="S1309" s="1">
        <v>45497</v>
      </c>
      <c r="T1309" t="s">
        <v>2232</v>
      </c>
      <c r="U1309" t="s">
        <v>87</v>
      </c>
      <c r="V1309" s="5" t="s">
        <v>88</v>
      </c>
      <c r="W1309" s="5" t="s">
        <v>286</v>
      </c>
      <c r="X1309" s="6">
        <v>807</v>
      </c>
      <c r="Y1309" s="5" t="s">
        <v>59</v>
      </c>
      <c r="Z1309"/>
      <c r="AA1309">
        <v>2021</v>
      </c>
      <c r="AB1309" s="1">
        <v>44418</v>
      </c>
      <c r="AC1309" t="s">
        <v>60</v>
      </c>
      <c r="AD1309"/>
      <c r="AE1309"/>
      <c r="AF1309"/>
      <c r="AG1309" t="s">
        <v>54</v>
      </c>
      <c r="AH1309" t="s">
        <v>54</v>
      </c>
      <c r="AI1309"/>
      <c r="AJ1309" t="s">
        <v>62</v>
      </c>
      <c r="AK1309"/>
      <c r="AL1309"/>
      <c r="AM1309" t="s">
        <v>54</v>
      </c>
      <c r="AN1309"/>
      <c r="AO1309"/>
      <c r="AP1309"/>
      <c r="AR1309"/>
      <c r="AS1309"/>
      <c r="AT1309"/>
      <c r="AU1309"/>
      <c r="AV1309"/>
      <c r="AW1309"/>
      <c r="AX1309" s="2" t="str">
        <f t="shared" si="40"/>
        <v>X</v>
      </c>
      <c r="AY1309" s="5">
        <f t="shared" si="41"/>
        <v>807</v>
      </c>
    </row>
    <row r="1310" spans="1:51" s="5" customFormat="1" x14ac:dyDescent="0.25">
      <c r="A1310" s="5" t="s">
        <v>2233</v>
      </c>
      <c r="B1310" s="5" t="s">
        <v>2234</v>
      </c>
      <c r="C1310" s="5" t="s">
        <v>2090</v>
      </c>
      <c r="E1310" s="5" t="s">
        <v>228</v>
      </c>
      <c r="F1310" s="5">
        <v>70002</v>
      </c>
      <c r="G1310" s="5" t="s">
        <v>303</v>
      </c>
      <c r="H1310" s="5">
        <v>0.21105197000000001</v>
      </c>
      <c r="I1310" s="5">
        <v>7.3755511</v>
      </c>
      <c r="J1310">
        <v>165.50170915000001</v>
      </c>
      <c r="K1310">
        <v>165.50170915000001</v>
      </c>
      <c r="L1310" s="5">
        <v>1.6E-2</v>
      </c>
      <c r="M1310">
        <v>40.652968549999997</v>
      </c>
      <c r="N1310">
        <v>-82.543761009999997</v>
      </c>
      <c r="O1310">
        <v>40.65350067</v>
      </c>
      <c r="P1310">
        <v>-82.543429759999995</v>
      </c>
      <c r="Q1310" s="5" t="s">
        <v>2229</v>
      </c>
      <c r="S1310" s="1">
        <v>45497</v>
      </c>
      <c r="T1310" t="s">
        <v>2235</v>
      </c>
      <c r="U1310" t="s">
        <v>87</v>
      </c>
      <c r="V1310" s="5" t="s">
        <v>88</v>
      </c>
      <c r="W1310" s="5" t="s">
        <v>286</v>
      </c>
      <c r="X1310" s="6">
        <v>807</v>
      </c>
      <c r="Y1310" s="5" t="s">
        <v>59</v>
      </c>
      <c r="Z1310"/>
      <c r="AA1310">
        <v>2021</v>
      </c>
      <c r="AB1310" s="1">
        <v>44417</v>
      </c>
      <c r="AC1310" t="s">
        <v>60</v>
      </c>
      <c r="AD1310"/>
      <c r="AE1310"/>
      <c r="AF1310"/>
      <c r="AG1310" t="s">
        <v>54</v>
      </c>
      <c r="AH1310" t="s">
        <v>54</v>
      </c>
      <c r="AI1310" s="1">
        <v>45513</v>
      </c>
      <c r="AJ1310" t="s">
        <v>62</v>
      </c>
      <c r="AK1310"/>
      <c r="AL1310"/>
      <c r="AM1310" t="s">
        <v>54</v>
      </c>
      <c r="AN1310"/>
      <c r="AO1310"/>
      <c r="AP1310"/>
      <c r="AR1310"/>
      <c r="AS1310"/>
      <c r="AT1310"/>
      <c r="AU1310"/>
      <c r="AV1310"/>
      <c r="AW1310"/>
      <c r="AX1310" s="2" t="str">
        <f t="shared" si="40"/>
        <v>X</v>
      </c>
      <c r="AY1310" s="5">
        <f t="shared" si="41"/>
        <v>807</v>
      </c>
    </row>
    <row r="1311" spans="1:51" hidden="1" x14ac:dyDescent="0.25">
      <c r="A1311" t="s">
        <v>2351</v>
      </c>
      <c r="B1311" t="s">
        <v>2352</v>
      </c>
      <c r="C1311" t="s">
        <v>2090</v>
      </c>
      <c r="E1311" t="s">
        <v>228</v>
      </c>
      <c r="F1311">
        <v>70091</v>
      </c>
      <c r="G1311" t="s">
        <v>76</v>
      </c>
      <c r="H1311">
        <v>0</v>
      </c>
      <c r="I1311">
        <v>0.436</v>
      </c>
      <c r="M1311">
        <v>40.781480109999997</v>
      </c>
      <c r="N1311">
        <v>-82.653354469999996</v>
      </c>
      <c r="O1311">
        <v>40.779605070000002</v>
      </c>
      <c r="P1311">
        <v>-82.660717899999995</v>
      </c>
      <c r="Q1311" t="s">
        <v>2204</v>
      </c>
      <c r="R1311" t="s">
        <v>172</v>
      </c>
      <c r="S1311" s="1">
        <v>45497</v>
      </c>
      <c r="T1311" t="s">
        <v>2353</v>
      </c>
      <c r="U1311" t="s">
        <v>87</v>
      </c>
      <c r="V1311" t="s">
        <v>57</v>
      </c>
      <c r="W1311" t="s">
        <v>286</v>
      </c>
      <c r="X1311" s="4">
        <v>807</v>
      </c>
      <c r="Y1311" t="s">
        <v>64</v>
      </c>
      <c r="AA1311">
        <v>2023</v>
      </c>
      <c r="AB1311" s="1">
        <v>45145</v>
      </c>
      <c r="AC1311" t="s">
        <v>84</v>
      </c>
      <c r="AG1311" t="s">
        <v>61</v>
      </c>
      <c r="AH1311" t="s">
        <v>54</v>
      </c>
      <c r="AJ1311" t="s">
        <v>62</v>
      </c>
      <c r="AM1311" t="s">
        <v>54</v>
      </c>
      <c r="AX1311" s="2" t="str">
        <f t="shared" si="40"/>
        <v/>
      </c>
      <c r="AY1311" t="str">
        <f t="shared" si="41"/>
        <v/>
      </c>
    </row>
    <row r="1312" spans="1:51" hidden="1" x14ac:dyDescent="0.25">
      <c r="A1312" t="s">
        <v>2351</v>
      </c>
      <c r="B1312" t="s">
        <v>2352</v>
      </c>
      <c r="C1312" t="s">
        <v>2090</v>
      </c>
      <c r="E1312" t="s">
        <v>228</v>
      </c>
      <c r="F1312">
        <v>70091</v>
      </c>
      <c r="G1312" t="s">
        <v>76</v>
      </c>
      <c r="H1312">
        <v>0</v>
      </c>
      <c r="I1312">
        <v>0.436</v>
      </c>
      <c r="L1312">
        <v>0.27</v>
      </c>
      <c r="M1312">
        <v>40.781480109999997</v>
      </c>
      <c r="N1312">
        <v>-82.653354469999996</v>
      </c>
      <c r="O1312">
        <v>40.779605070000002</v>
      </c>
      <c r="P1312">
        <v>-82.660717899999995</v>
      </c>
      <c r="Q1312" t="s">
        <v>2204</v>
      </c>
      <c r="R1312" t="s">
        <v>172</v>
      </c>
      <c r="S1312" s="1">
        <v>45497</v>
      </c>
      <c r="U1312" t="s">
        <v>87</v>
      </c>
      <c r="V1312" t="s">
        <v>57</v>
      </c>
      <c r="W1312" t="s">
        <v>286</v>
      </c>
      <c r="X1312" s="4">
        <v>807</v>
      </c>
      <c r="Y1312" t="s">
        <v>59</v>
      </c>
      <c r="AA1312">
        <v>2023</v>
      </c>
      <c r="AB1312" s="1">
        <v>45145</v>
      </c>
      <c r="AC1312" t="s">
        <v>60</v>
      </c>
      <c r="AG1312" t="s">
        <v>61</v>
      </c>
      <c r="AH1312" t="s">
        <v>54</v>
      </c>
      <c r="AJ1312" t="s">
        <v>62</v>
      </c>
      <c r="AM1312" t="s">
        <v>54</v>
      </c>
      <c r="AX1312" s="2" t="str">
        <f t="shared" si="40"/>
        <v/>
      </c>
      <c r="AY1312" t="str">
        <f t="shared" si="41"/>
        <v/>
      </c>
    </row>
    <row r="1313" spans="1:51" s="5" customFormat="1" x14ac:dyDescent="0.25">
      <c r="A1313" s="5" t="s">
        <v>2233</v>
      </c>
      <c r="B1313" s="5" t="s">
        <v>2236</v>
      </c>
      <c r="C1313" s="5" t="s">
        <v>2090</v>
      </c>
      <c r="E1313" s="5" t="s">
        <v>228</v>
      </c>
      <c r="F1313" s="5">
        <v>70002</v>
      </c>
      <c r="G1313" s="5" t="s">
        <v>51</v>
      </c>
      <c r="H1313" s="5">
        <v>0.34778485999999997</v>
      </c>
      <c r="I1313" s="5">
        <v>0.36230278999999999</v>
      </c>
      <c r="J1313">
        <v>15.72964326</v>
      </c>
      <c r="K1313">
        <v>15.72964326</v>
      </c>
      <c r="L1313" s="5">
        <v>0.04</v>
      </c>
      <c r="M1313">
        <v>40.651297730000003</v>
      </c>
      <c r="N1313">
        <v>-82.545169319999999</v>
      </c>
      <c r="O1313">
        <v>40.651170550000003</v>
      </c>
      <c r="P1313">
        <v>-82.545387919999996</v>
      </c>
      <c r="Q1313" s="5" t="s">
        <v>2229</v>
      </c>
      <c r="S1313" s="1">
        <v>45497</v>
      </c>
      <c r="T1313" t="s">
        <v>2237</v>
      </c>
      <c r="U1313" t="s">
        <v>87</v>
      </c>
      <c r="V1313" s="5" t="s">
        <v>88</v>
      </c>
      <c r="W1313" s="5" t="s">
        <v>286</v>
      </c>
      <c r="X1313" s="6">
        <v>807</v>
      </c>
      <c r="Y1313" s="5" t="s">
        <v>59</v>
      </c>
      <c r="Z1313"/>
      <c r="AA1313">
        <v>2021</v>
      </c>
      <c r="AB1313" s="1">
        <v>44419</v>
      </c>
      <c r="AC1313" t="s">
        <v>60</v>
      </c>
      <c r="AD1313"/>
      <c r="AE1313"/>
      <c r="AF1313"/>
      <c r="AG1313" t="s">
        <v>54</v>
      </c>
      <c r="AH1313" t="s">
        <v>54</v>
      </c>
      <c r="AI1313"/>
      <c r="AJ1313" t="s">
        <v>62</v>
      </c>
      <c r="AK1313"/>
      <c r="AL1313"/>
      <c r="AM1313" t="s">
        <v>54</v>
      </c>
      <c r="AN1313"/>
      <c r="AO1313"/>
      <c r="AP1313"/>
      <c r="AR1313"/>
      <c r="AS1313"/>
      <c r="AT1313"/>
      <c r="AU1313"/>
      <c r="AV1313"/>
      <c r="AW1313"/>
      <c r="AX1313" s="2" t="str">
        <f t="shared" si="40"/>
        <v>X</v>
      </c>
      <c r="AY1313" s="5">
        <f t="shared" si="41"/>
        <v>807</v>
      </c>
    </row>
    <row r="1314" spans="1:51" hidden="1" x14ac:dyDescent="0.25">
      <c r="A1314" t="s">
        <v>2351</v>
      </c>
      <c r="B1314" t="s">
        <v>2357</v>
      </c>
      <c r="C1314" t="s">
        <v>2090</v>
      </c>
      <c r="E1314" t="s">
        <v>228</v>
      </c>
      <c r="F1314">
        <v>70091</v>
      </c>
      <c r="G1314" t="s">
        <v>303</v>
      </c>
      <c r="H1314">
        <v>0.42415588999999998</v>
      </c>
      <c r="I1314">
        <v>0.40386031999999999</v>
      </c>
      <c r="L1314">
        <v>0.02</v>
      </c>
      <c r="M1314">
        <v>40.779764489999998</v>
      </c>
      <c r="N1314">
        <v>-82.660667669999995</v>
      </c>
      <c r="O1314">
        <v>40.780033600000003</v>
      </c>
      <c r="P1314">
        <v>-82.660506740000002</v>
      </c>
      <c r="Q1314" t="s">
        <v>2355</v>
      </c>
      <c r="S1314" s="1">
        <v>45497</v>
      </c>
      <c r="T1314" t="s">
        <v>2358</v>
      </c>
      <c r="U1314" t="s">
        <v>87</v>
      </c>
      <c r="V1314" t="s">
        <v>96</v>
      </c>
      <c r="W1314" t="s">
        <v>286</v>
      </c>
      <c r="X1314" s="4">
        <v>644</v>
      </c>
      <c r="Y1314" t="s">
        <v>59</v>
      </c>
      <c r="AA1314">
        <v>2023</v>
      </c>
      <c r="AB1314" s="1">
        <v>45145</v>
      </c>
      <c r="AC1314" t="s">
        <v>60</v>
      </c>
      <c r="AG1314" t="s">
        <v>54</v>
      </c>
      <c r="AH1314" t="s">
        <v>54</v>
      </c>
      <c r="AI1314" s="1">
        <v>45506</v>
      </c>
      <c r="AJ1314" t="s">
        <v>62</v>
      </c>
      <c r="AM1314" t="s">
        <v>54</v>
      </c>
      <c r="AX1314" s="2" t="str">
        <f t="shared" si="40"/>
        <v/>
      </c>
      <c r="AY1314" t="str">
        <f t="shared" si="41"/>
        <v/>
      </c>
    </row>
    <row r="1315" spans="1:51" hidden="1" x14ac:dyDescent="0.25">
      <c r="A1315" t="s">
        <v>2351</v>
      </c>
      <c r="B1315" t="s">
        <v>2359</v>
      </c>
      <c r="C1315" t="s">
        <v>2090</v>
      </c>
      <c r="E1315" t="s">
        <v>228</v>
      </c>
      <c r="F1315">
        <v>70091</v>
      </c>
      <c r="G1315" t="s">
        <v>76</v>
      </c>
      <c r="H1315">
        <v>0.436</v>
      </c>
      <c r="I1315">
        <v>0.36</v>
      </c>
      <c r="J1315">
        <v>122.158</v>
      </c>
      <c r="K1315">
        <v>122.158</v>
      </c>
      <c r="L1315">
        <v>0.11</v>
      </c>
      <c r="M1315">
        <v>40.779605070000002</v>
      </c>
      <c r="N1315">
        <v>-82.660717899999995</v>
      </c>
      <c r="O1315">
        <v>40.776109560000002</v>
      </c>
      <c r="P1315">
        <v>-82.665659340000005</v>
      </c>
      <c r="Q1315" t="s">
        <v>2204</v>
      </c>
      <c r="R1315" t="s">
        <v>53</v>
      </c>
      <c r="S1315" s="1">
        <v>45497</v>
      </c>
      <c r="U1315" t="s">
        <v>87</v>
      </c>
      <c r="V1315" t="s">
        <v>57</v>
      </c>
      <c r="W1315" t="s">
        <v>286</v>
      </c>
      <c r="X1315" s="4">
        <v>807</v>
      </c>
      <c r="Y1315" t="s">
        <v>64</v>
      </c>
      <c r="AA1315">
        <v>2023</v>
      </c>
      <c r="AB1315" s="1">
        <v>45145</v>
      </c>
      <c r="AC1315" t="s">
        <v>60</v>
      </c>
      <c r="AG1315" t="s">
        <v>61</v>
      </c>
      <c r="AH1315" t="s">
        <v>54</v>
      </c>
      <c r="AJ1315" t="s">
        <v>62</v>
      </c>
      <c r="AM1315" t="s">
        <v>54</v>
      </c>
      <c r="AX1315" s="2" t="str">
        <f t="shared" si="40"/>
        <v/>
      </c>
      <c r="AY1315" t="str">
        <f t="shared" si="41"/>
        <v/>
      </c>
    </row>
    <row r="1316" spans="1:51" hidden="1" x14ac:dyDescent="0.25">
      <c r="A1316" t="s">
        <v>2351</v>
      </c>
      <c r="B1316" t="s">
        <v>2359</v>
      </c>
      <c r="C1316" t="s">
        <v>2090</v>
      </c>
      <c r="E1316" t="s">
        <v>228</v>
      </c>
      <c r="F1316">
        <v>70091</v>
      </c>
      <c r="G1316" t="s">
        <v>76</v>
      </c>
      <c r="H1316">
        <v>0.436</v>
      </c>
      <c r="I1316">
        <v>0.36</v>
      </c>
      <c r="J1316">
        <v>122.158</v>
      </c>
      <c r="K1316">
        <v>122.158</v>
      </c>
      <c r="L1316">
        <v>0.11</v>
      </c>
      <c r="M1316">
        <v>40.779605070000002</v>
      </c>
      <c r="N1316">
        <v>-82.660717899999995</v>
      </c>
      <c r="O1316">
        <v>40.776109560000002</v>
      </c>
      <c r="P1316">
        <v>-82.665659340000005</v>
      </c>
      <c r="Q1316" t="s">
        <v>2204</v>
      </c>
      <c r="R1316" t="s">
        <v>53</v>
      </c>
      <c r="S1316" s="1">
        <v>45497</v>
      </c>
      <c r="U1316" t="s">
        <v>87</v>
      </c>
      <c r="V1316" t="s">
        <v>57</v>
      </c>
      <c r="W1316" t="s">
        <v>286</v>
      </c>
      <c r="X1316" s="4">
        <v>807</v>
      </c>
      <c r="Y1316" t="s">
        <v>59</v>
      </c>
      <c r="AA1316">
        <v>2023</v>
      </c>
      <c r="AB1316" s="1">
        <v>45145</v>
      </c>
      <c r="AC1316" t="s">
        <v>60</v>
      </c>
      <c r="AG1316" t="s">
        <v>61</v>
      </c>
      <c r="AH1316" t="s">
        <v>54</v>
      </c>
      <c r="AJ1316" t="s">
        <v>62</v>
      </c>
      <c r="AM1316" t="s">
        <v>54</v>
      </c>
      <c r="AX1316" s="2" t="str">
        <f t="shared" si="40"/>
        <v/>
      </c>
      <c r="AY1316" t="str">
        <f t="shared" si="41"/>
        <v/>
      </c>
    </row>
    <row r="1317" spans="1:51" hidden="1" x14ac:dyDescent="0.25">
      <c r="A1317" t="s">
        <v>2360</v>
      </c>
      <c r="B1317" t="s">
        <v>2361</v>
      </c>
      <c r="C1317" t="s">
        <v>2090</v>
      </c>
      <c r="E1317" t="s">
        <v>228</v>
      </c>
      <c r="F1317">
        <v>70092</v>
      </c>
      <c r="G1317" t="s">
        <v>229</v>
      </c>
      <c r="H1317">
        <v>0</v>
      </c>
      <c r="I1317">
        <v>19.434000000000001</v>
      </c>
      <c r="J1317">
        <v>177.53399999999999</v>
      </c>
      <c r="K1317">
        <v>177.53399999999999</v>
      </c>
      <c r="M1317">
        <v>40.785955899999998</v>
      </c>
      <c r="N1317">
        <v>-82.407693230000007</v>
      </c>
      <c r="O1317">
        <v>40.789967220000001</v>
      </c>
      <c r="P1317">
        <v>-82.405877989999993</v>
      </c>
      <c r="Q1317" t="s">
        <v>2301</v>
      </c>
      <c r="R1317" t="s">
        <v>53</v>
      </c>
      <c r="S1317" s="1">
        <v>45757</v>
      </c>
      <c r="T1317" t="s">
        <v>2362</v>
      </c>
      <c r="U1317" t="s">
        <v>87</v>
      </c>
      <c r="V1317" t="s">
        <v>57</v>
      </c>
      <c r="W1317" t="s">
        <v>286</v>
      </c>
      <c r="X1317" s="4">
        <v>644</v>
      </c>
      <c r="Y1317" t="s">
        <v>59</v>
      </c>
      <c r="AA1317">
        <v>2026</v>
      </c>
      <c r="AC1317" t="s">
        <v>60</v>
      </c>
      <c r="AG1317" t="s">
        <v>61</v>
      </c>
      <c r="AH1317" t="s">
        <v>54</v>
      </c>
      <c r="AI1317" s="1">
        <v>46243</v>
      </c>
      <c r="AJ1317" t="s">
        <v>62</v>
      </c>
      <c r="AM1317" t="s">
        <v>54</v>
      </c>
      <c r="AP1317">
        <v>116657</v>
      </c>
      <c r="AX1317" s="2" t="str">
        <f t="shared" si="40"/>
        <v/>
      </c>
      <c r="AY1317" t="str">
        <f t="shared" si="41"/>
        <v/>
      </c>
    </row>
    <row r="1318" spans="1:51" hidden="1" x14ac:dyDescent="0.25">
      <c r="A1318" t="s">
        <v>2360</v>
      </c>
      <c r="B1318" t="s">
        <v>2361</v>
      </c>
      <c r="C1318" t="s">
        <v>2090</v>
      </c>
      <c r="E1318" t="s">
        <v>228</v>
      </c>
      <c r="F1318">
        <v>70092</v>
      </c>
      <c r="G1318" t="s">
        <v>229</v>
      </c>
      <c r="H1318">
        <v>0</v>
      </c>
      <c r="I1318">
        <v>19.434000000000001</v>
      </c>
      <c r="J1318">
        <v>177.53399999999999</v>
      </c>
      <c r="K1318">
        <v>177.53399999999999</v>
      </c>
      <c r="L1318">
        <v>0.2</v>
      </c>
      <c r="M1318">
        <v>40.785955899999998</v>
      </c>
      <c r="N1318">
        <v>-82.407693230000007</v>
      </c>
      <c r="O1318">
        <v>40.789967220000001</v>
      </c>
      <c r="P1318">
        <v>-82.405877989999993</v>
      </c>
      <c r="Q1318" t="s">
        <v>2301</v>
      </c>
      <c r="R1318" t="s">
        <v>53</v>
      </c>
      <c r="S1318" s="1">
        <v>45757</v>
      </c>
      <c r="T1318" t="s">
        <v>2363</v>
      </c>
      <c r="U1318" t="s">
        <v>87</v>
      </c>
      <c r="V1318" t="s">
        <v>327</v>
      </c>
      <c r="W1318" t="s">
        <v>286</v>
      </c>
      <c r="X1318" s="4">
        <v>644</v>
      </c>
      <c r="Y1318" t="s">
        <v>64</v>
      </c>
      <c r="AA1318">
        <v>2026</v>
      </c>
      <c r="AC1318" t="s">
        <v>60</v>
      </c>
      <c r="AG1318" t="s">
        <v>61</v>
      </c>
      <c r="AH1318" t="s">
        <v>54</v>
      </c>
      <c r="AI1318" s="1">
        <v>46243</v>
      </c>
      <c r="AJ1318" t="s">
        <v>62</v>
      </c>
      <c r="AM1318" t="s">
        <v>54</v>
      </c>
      <c r="AP1318">
        <v>116657</v>
      </c>
      <c r="AX1318" s="2" t="str">
        <f t="shared" si="40"/>
        <v/>
      </c>
      <c r="AY1318" t="str">
        <f t="shared" si="41"/>
        <v/>
      </c>
    </row>
    <row r="1319" spans="1:51" hidden="1" x14ac:dyDescent="0.25">
      <c r="A1319" t="s">
        <v>2360</v>
      </c>
      <c r="B1319" t="s">
        <v>2361</v>
      </c>
      <c r="C1319" t="s">
        <v>2090</v>
      </c>
      <c r="E1319" t="s">
        <v>228</v>
      </c>
      <c r="F1319">
        <v>70092</v>
      </c>
      <c r="G1319" t="s">
        <v>229</v>
      </c>
      <c r="H1319">
        <v>0</v>
      </c>
      <c r="I1319">
        <v>19.434000000000001</v>
      </c>
      <c r="J1319">
        <v>177.53399999999999</v>
      </c>
      <c r="K1319">
        <v>177.53399999999999</v>
      </c>
      <c r="L1319">
        <v>0.2</v>
      </c>
      <c r="M1319">
        <v>40.785955899999998</v>
      </c>
      <c r="N1319">
        <v>-82.407693230000007</v>
      </c>
      <c r="O1319">
        <v>40.789967220000001</v>
      </c>
      <c r="P1319">
        <v>-82.405877989999993</v>
      </c>
      <c r="Q1319" t="s">
        <v>2301</v>
      </c>
      <c r="R1319" t="s">
        <v>53</v>
      </c>
      <c r="S1319" s="1">
        <v>45757</v>
      </c>
      <c r="T1319" t="s">
        <v>2364</v>
      </c>
      <c r="U1319" t="s">
        <v>87</v>
      </c>
      <c r="V1319" t="s">
        <v>96</v>
      </c>
      <c r="W1319" t="s">
        <v>286</v>
      </c>
      <c r="X1319" s="4">
        <v>644</v>
      </c>
      <c r="Y1319" t="s">
        <v>64</v>
      </c>
      <c r="AA1319">
        <v>2026</v>
      </c>
      <c r="AC1319" t="s">
        <v>60</v>
      </c>
      <c r="AG1319" t="s">
        <v>61</v>
      </c>
      <c r="AH1319" t="s">
        <v>54</v>
      </c>
      <c r="AI1319" s="1">
        <v>46243</v>
      </c>
      <c r="AJ1319" t="s">
        <v>62</v>
      </c>
      <c r="AM1319" t="s">
        <v>54</v>
      </c>
      <c r="AP1319">
        <v>116657</v>
      </c>
      <c r="AX1319" s="2" t="str">
        <f t="shared" si="40"/>
        <v/>
      </c>
      <c r="AY1319" t="str">
        <f t="shared" si="41"/>
        <v/>
      </c>
    </row>
    <row r="1320" spans="1:51" hidden="1" x14ac:dyDescent="0.25">
      <c r="A1320" t="s">
        <v>2360</v>
      </c>
      <c r="B1320" t="s">
        <v>2361</v>
      </c>
      <c r="C1320" t="s">
        <v>2090</v>
      </c>
      <c r="E1320" t="s">
        <v>228</v>
      </c>
      <c r="F1320">
        <v>70092</v>
      </c>
      <c r="G1320" t="s">
        <v>229</v>
      </c>
      <c r="H1320">
        <v>0</v>
      </c>
      <c r="I1320">
        <v>19.434000000000001</v>
      </c>
      <c r="J1320">
        <v>177.53399999999999</v>
      </c>
      <c r="K1320">
        <v>177.53399999999999</v>
      </c>
      <c r="L1320">
        <v>0.2</v>
      </c>
      <c r="M1320">
        <v>40.785955899999998</v>
      </c>
      <c r="N1320">
        <v>-82.407693230000007</v>
      </c>
      <c r="O1320">
        <v>40.789967220000001</v>
      </c>
      <c r="P1320">
        <v>-82.405877989999993</v>
      </c>
      <c r="Q1320" t="s">
        <v>2301</v>
      </c>
      <c r="R1320" t="s">
        <v>53</v>
      </c>
      <c r="S1320" s="1">
        <v>45757</v>
      </c>
      <c r="T1320" t="s">
        <v>2365</v>
      </c>
      <c r="U1320" t="s">
        <v>87</v>
      </c>
      <c r="V1320" t="s">
        <v>327</v>
      </c>
      <c r="W1320" t="s">
        <v>286</v>
      </c>
      <c r="X1320" s="4">
        <v>644</v>
      </c>
      <c r="Y1320" t="s">
        <v>64</v>
      </c>
      <c r="AA1320">
        <v>2026</v>
      </c>
      <c r="AC1320" t="s">
        <v>60</v>
      </c>
      <c r="AG1320" t="s">
        <v>61</v>
      </c>
      <c r="AH1320" t="s">
        <v>54</v>
      </c>
      <c r="AI1320" s="1">
        <v>46243</v>
      </c>
      <c r="AJ1320" t="s">
        <v>62</v>
      </c>
      <c r="AM1320" t="s">
        <v>54</v>
      </c>
      <c r="AP1320">
        <v>116657</v>
      </c>
      <c r="AX1320" s="2" t="str">
        <f t="shared" si="40"/>
        <v/>
      </c>
      <c r="AY1320" t="str">
        <f t="shared" si="41"/>
        <v/>
      </c>
    </row>
    <row r="1321" spans="1:51" hidden="1" x14ac:dyDescent="0.25">
      <c r="A1321" t="s">
        <v>2360</v>
      </c>
      <c r="B1321" t="s">
        <v>2361</v>
      </c>
      <c r="C1321" t="s">
        <v>2090</v>
      </c>
      <c r="E1321" t="s">
        <v>228</v>
      </c>
      <c r="F1321">
        <v>70092</v>
      </c>
      <c r="G1321" t="s">
        <v>229</v>
      </c>
      <c r="H1321">
        <v>0</v>
      </c>
      <c r="I1321">
        <v>19.434000000000001</v>
      </c>
      <c r="J1321">
        <v>177.53399999999999</v>
      </c>
      <c r="K1321">
        <v>177.53399999999999</v>
      </c>
      <c r="L1321">
        <v>0.2</v>
      </c>
      <c r="M1321">
        <v>40.785955899999998</v>
      </c>
      <c r="N1321">
        <v>-82.407693230000007</v>
      </c>
      <c r="O1321">
        <v>40.789967220000001</v>
      </c>
      <c r="P1321">
        <v>-82.405877989999993</v>
      </c>
      <c r="Q1321" t="s">
        <v>2301</v>
      </c>
      <c r="R1321" t="s">
        <v>53</v>
      </c>
      <c r="S1321" s="1">
        <v>45757</v>
      </c>
      <c r="T1321" t="s">
        <v>2366</v>
      </c>
      <c r="U1321" t="s">
        <v>87</v>
      </c>
      <c r="V1321" t="s">
        <v>57</v>
      </c>
      <c r="W1321" t="s">
        <v>286</v>
      </c>
      <c r="X1321" s="4">
        <v>644</v>
      </c>
      <c r="Y1321" t="s">
        <v>64</v>
      </c>
      <c r="AA1321">
        <v>2026</v>
      </c>
      <c r="AC1321" t="s">
        <v>60</v>
      </c>
      <c r="AG1321" t="s">
        <v>61</v>
      </c>
      <c r="AH1321" t="s">
        <v>54</v>
      </c>
      <c r="AI1321" s="1">
        <v>46243</v>
      </c>
      <c r="AJ1321" t="s">
        <v>62</v>
      </c>
      <c r="AM1321" t="s">
        <v>54</v>
      </c>
      <c r="AP1321">
        <v>116657</v>
      </c>
      <c r="AX1321" s="2" t="str">
        <f t="shared" si="40"/>
        <v/>
      </c>
      <c r="AY1321" t="str">
        <f t="shared" si="41"/>
        <v/>
      </c>
    </row>
    <row r="1322" spans="1:51" hidden="1" x14ac:dyDescent="0.25">
      <c r="A1322" t="s">
        <v>2360</v>
      </c>
      <c r="B1322" t="s">
        <v>2361</v>
      </c>
      <c r="C1322" t="s">
        <v>2090</v>
      </c>
      <c r="E1322" t="s">
        <v>228</v>
      </c>
      <c r="F1322">
        <v>70092</v>
      </c>
      <c r="G1322" t="s">
        <v>229</v>
      </c>
      <c r="H1322">
        <v>0</v>
      </c>
      <c r="I1322">
        <v>19.434000000000001</v>
      </c>
      <c r="J1322">
        <v>177.53399999999999</v>
      </c>
      <c r="K1322">
        <v>177.53399999999999</v>
      </c>
      <c r="L1322">
        <v>0.2</v>
      </c>
      <c r="M1322">
        <v>40.785955899999998</v>
      </c>
      <c r="N1322">
        <v>-82.407693230000007</v>
      </c>
      <c r="O1322">
        <v>40.789967220000001</v>
      </c>
      <c r="P1322">
        <v>-82.405877989999993</v>
      </c>
      <c r="Q1322" t="s">
        <v>2301</v>
      </c>
      <c r="R1322" t="s">
        <v>53</v>
      </c>
      <c r="S1322" s="1">
        <v>45757</v>
      </c>
      <c r="T1322" t="s">
        <v>2367</v>
      </c>
      <c r="U1322" t="s">
        <v>87</v>
      </c>
      <c r="V1322" t="s">
        <v>74</v>
      </c>
      <c r="W1322" t="s">
        <v>286</v>
      </c>
      <c r="X1322" s="4">
        <v>644</v>
      </c>
      <c r="Y1322" t="s">
        <v>59</v>
      </c>
      <c r="AA1322">
        <v>2026</v>
      </c>
      <c r="AC1322" t="s">
        <v>60</v>
      </c>
      <c r="AG1322" t="s">
        <v>61</v>
      </c>
      <c r="AH1322" t="s">
        <v>54</v>
      </c>
      <c r="AI1322" s="1">
        <v>46243</v>
      </c>
      <c r="AJ1322" t="s">
        <v>62</v>
      </c>
      <c r="AM1322" t="s">
        <v>54</v>
      </c>
      <c r="AP1322">
        <v>116657</v>
      </c>
      <c r="AX1322" s="2" t="str">
        <f t="shared" si="40"/>
        <v/>
      </c>
      <c r="AY1322" t="str">
        <f t="shared" si="41"/>
        <v/>
      </c>
    </row>
    <row r="1323" spans="1:51" hidden="1" x14ac:dyDescent="0.25">
      <c r="A1323" t="s">
        <v>2368</v>
      </c>
      <c r="B1323" t="s">
        <v>2369</v>
      </c>
      <c r="C1323" t="s">
        <v>2090</v>
      </c>
      <c r="E1323" t="s">
        <v>228</v>
      </c>
      <c r="F1323">
        <v>70093</v>
      </c>
      <c r="G1323" t="s">
        <v>303</v>
      </c>
      <c r="H1323">
        <v>8.5401610000000003E-2</v>
      </c>
      <c r="I1323">
        <v>0.13476252</v>
      </c>
      <c r="J1323">
        <v>122.29219677</v>
      </c>
      <c r="K1323">
        <v>122.29219677</v>
      </c>
      <c r="L1323">
        <v>0.02</v>
      </c>
      <c r="M1323">
        <v>40.776587970000001</v>
      </c>
      <c r="N1323">
        <v>-82.664125159999998</v>
      </c>
      <c r="O1323">
        <v>40.776970839999997</v>
      </c>
      <c r="P1323">
        <v>-82.663325869999994</v>
      </c>
      <c r="Q1323" t="s">
        <v>2355</v>
      </c>
      <c r="S1323" s="1">
        <v>45497</v>
      </c>
      <c r="T1323" t="s">
        <v>2370</v>
      </c>
      <c r="U1323" t="s">
        <v>87</v>
      </c>
      <c r="V1323" t="s">
        <v>88</v>
      </c>
      <c r="W1323" t="s">
        <v>286</v>
      </c>
      <c r="X1323" s="4">
        <v>644</v>
      </c>
      <c r="Y1323" t="s">
        <v>59</v>
      </c>
      <c r="AA1323">
        <v>2023</v>
      </c>
      <c r="AB1323" s="1">
        <v>45142</v>
      </c>
      <c r="AC1323" t="s">
        <v>60</v>
      </c>
      <c r="AG1323" t="s">
        <v>54</v>
      </c>
      <c r="AH1323" t="s">
        <v>54</v>
      </c>
      <c r="AJ1323" t="s">
        <v>62</v>
      </c>
      <c r="AM1323" t="s">
        <v>54</v>
      </c>
      <c r="AX1323" s="2" t="str">
        <f t="shared" si="40"/>
        <v/>
      </c>
      <c r="AY1323" t="str">
        <f t="shared" si="41"/>
        <v/>
      </c>
    </row>
    <row r="1324" spans="1:51" s="5" customFormat="1" x14ac:dyDescent="0.25">
      <c r="A1324" s="5" t="s">
        <v>2245</v>
      </c>
      <c r="B1324" s="5" t="s">
        <v>2246</v>
      </c>
      <c r="C1324" s="5" t="s">
        <v>2090</v>
      </c>
      <c r="E1324" s="5" t="s">
        <v>228</v>
      </c>
      <c r="F1324" s="5">
        <v>70046</v>
      </c>
      <c r="G1324" s="5" t="s">
        <v>76</v>
      </c>
      <c r="H1324" s="5">
        <v>0</v>
      </c>
      <c r="I1324" s="5">
        <v>1.21</v>
      </c>
      <c r="J1324"/>
      <c r="K1324"/>
      <c r="L1324" s="5">
        <v>0.15</v>
      </c>
      <c r="M1324">
        <v>40.77922324</v>
      </c>
      <c r="N1324">
        <v>-82.488811949999999</v>
      </c>
      <c r="O1324">
        <v>40.780055939999997</v>
      </c>
      <c r="P1324">
        <v>-82.494309360000003</v>
      </c>
      <c r="Q1324" s="5" t="s">
        <v>2141</v>
      </c>
      <c r="R1324" s="5" t="s">
        <v>172</v>
      </c>
      <c r="S1324" s="1">
        <v>45497</v>
      </c>
      <c r="T1324"/>
      <c r="U1324" t="s">
        <v>56</v>
      </c>
      <c r="V1324" s="5" t="s">
        <v>57</v>
      </c>
      <c r="W1324" s="5" t="s">
        <v>286</v>
      </c>
      <c r="X1324" s="6">
        <v>807</v>
      </c>
      <c r="Y1324" s="5" t="s">
        <v>64</v>
      </c>
      <c r="Z1324"/>
      <c r="AA1324"/>
      <c r="AB1324"/>
      <c r="AC1324" t="s">
        <v>60</v>
      </c>
      <c r="AD1324"/>
      <c r="AE1324"/>
      <c r="AF1324"/>
      <c r="AG1324" t="s">
        <v>61</v>
      </c>
      <c r="AH1324" t="s">
        <v>54</v>
      </c>
      <c r="AI1324"/>
      <c r="AJ1324" t="s">
        <v>62</v>
      </c>
      <c r="AK1324"/>
      <c r="AL1324"/>
      <c r="AM1324" t="s">
        <v>54</v>
      </c>
      <c r="AN1324"/>
      <c r="AO1324"/>
      <c r="AP1324"/>
      <c r="AR1324"/>
      <c r="AS1324"/>
      <c r="AT1324"/>
      <c r="AU1324"/>
      <c r="AV1324"/>
      <c r="AW1324"/>
      <c r="AX1324" s="2" t="str">
        <f t="shared" si="40"/>
        <v>X</v>
      </c>
      <c r="AY1324" s="5">
        <f t="shared" si="41"/>
        <v>807</v>
      </c>
    </row>
    <row r="1325" spans="1:51" s="5" customFormat="1" x14ac:dyDescent="0.25">
      <c r="A1325" s="5" t="s">
        <v>2245</v>
      </c>
      <c r="B1325" s="5" t="s">
        <v>2246</v>
      </c>
      <c r="C1325" s="5" t="s">
        <v>2090</v>
      </c>
      <c r="E1325" s="5" t="s">
        <v>228</v>
      </c>
      <c r="F1325" s="5">
        <v>70046</v>
      </c>
      <c r="G1325" s="5" t="s">
        <v>76</v>
      </c>
      <c r="H1325" s="5">
        <v>0</v>
      </c>
      <c r="I1325" s="5">
        <v>1.21</v>
      </c>
      <c r="J1325"/>
      <c r="K1325"/>
      <c r="L1325" s="5">
        <v>0.15</v>
      </c>
      <c r="M1325">
        <v>40.77922324</v>
      </c>
      <c r="N1325">
        <v>-82.488811949999999</v>
      </c>
      <c r="O1325">
        <v>40.780055939999997</v>
      </c>
      <c r="P1325">
        <v>-82.494309360000003</v>
      </c>
      <c r="Q1325" s="5" t="s">
        <v>2141</v>
      </c>
      <c r="R1325" s="5" t="s">
        <v>172</v>
      </c>
      <c r="S1325" s="1">
        <v>45497</v>
      </c>
      <c r="T1325"/>
      <c r="U1325" t="s">
        <v>56</v>
      </c>
      <c r="V1325" s="5" t="s">
        <v>57</v>
      </c>
      <c r="W1325" s="5" t="s">
        <v>286</v>
      </c>
      <c r="X1325" s="6">
        <v>807</v>
      </c>
      <c r="Y1325" s="5" t="s">
        <v>59</v>
      </c>
      <c r="Z1325"/>
      <c r="AA1325"/>
      <c r="AB1325"/>
      <c r="AC1325" t="s">
        <v>60</v>
      </c>
      <c r="AD1325"/>
      <c r="AE1325"/>
      <c r="AF1325"/>
      <c r="AG1325" t="s">
        <v>61</v>
      </c>
      <c r="AH1325" t="s">
        <v>54</v>
      </c>
      <c r="AI1325"/>
      <c r="AJ1325" t="s">
        <v>62</v>
      </c>
      <c r="AK1325"/>
      <c r="AL1325"/>
      <c r="AM1325" t="s">
        <v>54</v>
      </c>
      <c r="AN1325"/>
      <c r="AO1325"/>
      <c r="AP1325"/>
      <c r="AR1325"/>
      <c r="AS1325"/>
      <c r="AT1325"/>
      <c r="AU1325"/>
      <c r="AV1325"/>
      <c r="AW1325"/>
      <c r="AX1325" s="2" t="str">
        <f t="shared" si="40"/>
        <v>X</v>
      </c>
      <c r="AY1325" s="5">
        <f t="shared" si="41"/>
        <v>807</v>
      </c>
    </row>
    <row r="1326" spans="1:51" s="5" customFormat="1" x14ac:dyDescent="0.25">
      <c r="A1326" s="5" t="s">
        <v>2252</v>
      </c>
      <c r="B1326" s="5" t="s">
        <v>2253</v>
      </c>
      <c r="C1326" s="5" t="s">
        <v>2090</v>
      </c>
      <c r="E1326" s="5" t="s">
        <v>228</v>
      </c>
      <c r="F1326" s="5">
        <v>70052</v>
      </c>
      <c r="G1326" s="5" t="s">
        <v>76</v>
      </c>
      <c r="H1326" s="5">
        <v>1E-3</v>
      </c>
      <c r="I1326" s="5">
        <v>0</v>
      </c>
      <c r="J1326">
        <v>172.27799999999999</v>
      </c>
      <c r="K1326">
        <v>172.27799999999999</v>
      </c>
      <c r="L1326" s="5">
        <v>0.11</v>
      </c>
      <c r="M1326">
        <v>40.778619509999999</v>
      </c>
      <c r="N1326">
        <v>-82.465135099999998</v>
      </c>
      <c r="O1326">
        <v>40.779700509999998</v>
      </c>
      <c r="P1326">
        <v>-82.469505510000005</v>
      </c>
      <c r="Q1326" s="5" t="s">
        <v>1590</v>
      </c>
      <c r="R1326" s="5" t="s">
        <v>172</v>
      </c>
      <c r="S1326" s="1">
        <v>45754</v>
      </c>
      <c r="T1326" t="s">
        <v>2254</v>
      </c>
      <c r="U1326" t="s">
        <v>87</v>
      </c>
      <c r="V1326" s="5" t="s">
        <v>57</v>
      </c>
      <c r="W1326" s="5" t="s">
        <v>286</v>
      </c>
      <c r="X1326" s="6">
        <v>642</v>
      </c>
      <c r="Y1326" s="5" t="s">
        <v>59</v>
      </c>
      <c r="Z1326"/>
      <c r="AA1326">
        <v>2025</v>
      </c>
      <c r="AB1326" s="1">
        <v>45145</v>
      </c>
      <c r="AC1326" t="s">
        <v>60</v>
      </c>
      <c r="AD1326"/>
      <c r="AE1326"/>
      <c r="AF1326"/>
      <c r="AG1326" t="s">
        <v>61</v>
      </c>
      <c r="AH1326" t="s">
        <v>54</v>
      </c>
      <c r="AI1326"/>
      <c r="AJ1326" t="s">
        <v>62</v>
      </c>
      <c r="AK1326"/>
      <c r="AL1326"/>
      <c r="AM1326" t="s">
        <v>54</v>
      </c>
      <c r="AN1326"/>
      <c r="AO1326">
        <v>110010</v>
      </c>
      <c r="AP1326"/>
      <c r="AR1326"/>
      <c r="AS1326"/>
      <c r="AT1326"/>
      <c r="AU1326"/>
      <c r="AV1326"/>
      <c r="AW1326"/>
      <c r="AX1326" s="2" t="str">
        <f t="shared" si="40"/>
        <v>X</v>
      </c>
      <c r="AY1326" s="5">
        <f t="shared" si="41"/>
        <v>642</v>
      </c>
    </row>
    <row r="1327" spans="1:51" s="5" customFormat="1" x14ac:dyDescent="0.25">
      <c r="A1327" s="5" t="s">
        <v>2252</v>
      </c>
      <c r="B1327" s="5" t="s">
        <v>2253</v>
      </c>
      <c r="C1327" s="5" t="s">
        <v>2090</v>
      </c>
      <c r="E1327" s="5" t="s">
        <v>228</v>
      </c>
      <c r="F1327" s="5">
        <v>70052</v>
      </c>
      <c r="G1327" s="5" t="s">
        <v>76</v>
      </c>
      <c r="H1327" s="5">
        <v>1E-3</v>
      </c>
      <c r="I1327" s="5">
        <v>0</v>
      </c>
      <c r="J1327">
        <v>172.27799999999999</v>
      </c>
      <c r="K1327">
        <v>172.27799999999999</v>
      </c>
      <c r="L1327" s="5">
        <v>0.11</v>
      </c>
      <c r="M1327">
        <v>40.778619509999999</v>
      </c>
      <c r="N1327">
        <v>-82.465135099999998</v>
      </c>
      <c r="O1327">
        <v>40.779700509999998</v>
      </c>
      <c r="P1327">
        <v>-82.469505510000005</v>
      </c>
      <c r="Q1327" s="5" t="s">
        <v>1590</v>
      </c>
      <c r="R1327" s="5" t="s">
        <v>172</v>
      </c>
      <c r="S1327" s="1">
        <v>45754</v>
      </c>
      <c r="T1327" t="s">
        <v>2255</v>
      </c>
      <c r="U1327" t="s">
        <v>87</v>
      </c>
      <c r="V1327" s="5" t="s">
        <v>57</v>
      </c>
      <c r="W1327" s="5" t="s">
        <v>286</v>
      </c>
      <c r="X1327" s="6">
        <v>642</v>
      </c>
      <c r="Y1327" s="5" t="s">
        <v>64</v>
      </c>
      <c r="Z1327"/>
      <c r="AA1327">
        <v>2025</v>
      </c>
      <c r="AB1327" s="1">
        <v>45145</v>
      </c>
      <c r="AC1327" t="s">
        <v>60</v>
      </c>
      <c r="AD1327"/>
      <c r="AE1327"/>
      <c r="AF1327"/>
      <c r="AG1327" t="s">
        <v>61</v>
      </c>
      <c r="AH1327" t="s">
        <v>54</v>
      </c>
      <c r="AI1327"/>
      <c r="AJ1327" t="s">
        <v>62</v>
      </c>
      <c r="AK1327"/>
      <c r="AL1327"/>
      <c r="AM1327" t="s">
        <v>54</v>
      </c>
      <c r="AN1327"/>
      <c r="AO1327">
        <v>110010</v>
      </c>
      <c r="AP1327"/>
      <c r="AR1327"/>
      <c r="AS1327"/>
      <c r="AT1327"/>
      <c r="AU1327"/>
      <c r="AV1327"/>
      <c r="AW1327"/>
      <c r="AX1327" s="2" t="str">
        <f t="shared" si="40"/>
        <v>X</v>
      </c>
      <c r="AY1327" s="5">
        <f t="shared" si="41"/>
        <v>642</v>
      </c>
    </row>
    <row r="1328" spans="1:51" s="5" customFormat="1" x14ac:dyDescent="0.25">
      <c r="A1328" s="5" t="s">
        <v>2264</v>
      </c>
      <c r="B1328" s="5" t="s">
        <v>2265</v>
      </c>
      <c r="C1328" s="5" t="s">
        <v>2090</v>
      </c>
      <c r="E1328" s="5" t="s">
        <v>228</v>
      </c>
      <c r="F1328" s="5">
        <v>70057</v>
      </c>
      <c r="G1328" s="5" t="s">
        <v>67</v>
      </c>
      <c r="H1328" s="5">
        <v>0.316</v>
      </c>
      <c r="I1328" s="5">
        <v>14.436</v>
      </c>
      <c r="J1328">
        <v>133.09299999999999</v>
      </c>
      <c r="K1328">
        <v>133.09299999999999</v>
      </c>
      <c r="L1328" s="5">
        <v>0.33</v>
      </c>
      <c r="M1328">
        <v>40.777478850000001</v>
      </c>
      <c r="N1328">
        <v>-82.473563490000004</v>
      </c>
      <c r="O1328">
        <v>40.778404109999997</v>
      </c>
      <c r="P1328">
        <v>-82.464966790000005</v>
      </c>
      <c r="Q1328" s="5" t="s">
        <v>1590</v>
      </c>
      <c r="R1328" s="5" t="s">
        <v>53</v>
      </c>
      <c r="S1328" s="1">
        <v>45754</v>
      </c>
      <c r="T1328" t="s">
        <v>2266</v>
      </c>
      <c r="U1328" t="s">
        <v>87</v>
      </c>
      <c r="V1328" s="5" t="s">
        <v>57</v>
      </c>
      <c r="W1328" s="5" t="s">
        <v>286</v>
      </c>
      <c r="X1328" s="6">
        <v>642</v>
      </c>
      <c r="Y1328" s="5" t="s">
        <v>59</v>
      </c>
      <c r="Z1328"/>
      <c r="AA1328">
        <v>2025</v>
      </c>
      <c r="AB1328" s="1">
        <v>45145</v>
      </c>
      <c r="AC1328" t="s">
        <v>84</v>
      </c>
      <c r="AD1328"/>
      <c r="AE1328"/>
      <c r="AF1328"/>
      <c r="AG1328" t="s">
        <v>61</v>
      </c>
      <c r="AH1328" t="s">
        <v>54</v>
      </c>
      <c r="AI1328"/>
      <c r="AJ1328" t="s">
        <v>62</v>
      </c>
      <c r="AK1328"/>
      <c r="AL1328"/>
      <c r="AM1328" t="s">
        <v>54</v>
      </c>
      <c r="AN1328"/>
      <c r="AO1328">
        <v>110010</v>
      </c>
      <c r="AP1328"/>
      <c r="AR1328"/>
      <c r="AS1328"/>
      <c r="AT1328"/>
      <c r="AU1328"/>
      <c r="AV1328"/>
      <c r="AW1328"/>
      <c r="AX1328" s="2" t="str">
        <f t="shared" si="40"/>
        <v>X</v>
      </c>
      <c r="AY1328" s="5">
        <f t="shared" si="41"/>
        <v>642</v>
      </c>
    </row>
    <row r="1329" spans="1:51" s="5" customFormat="1" x14ac:dyDescent="0.25">
      <c r="A1329" s="5" t="s">
        <v>2264</v>
      </c>
      <c r="B1329" s="5" t="s">
        <v>2265</v>
      </c>
      <c r="C1329" s="5" t="s">
        <v>2090</v>
      </c>
      <c r="E1329" s="5" t="s">
        <v>228</v>
      </c>
      <c r="F1329" s="5">
        <v>70057</v>
      </c>
      <c r="G1329" s="5" t="s">
        <v>67</v>
      </c>
      <c r="H1329" s="5">
        <v>0.316</v>
      </c>
      <c r="I1329" s="5">
        <v>14.436</v>
      </c>
      <c r="J1329">
        <v>133.09299999999999</v>
      </c>
      <c r="K1329">
        <v>133.09299999999999</v>
      </c>
      <c r="L1329" s="5">
        <v>0.33</v>
      </c>
      <c r="M1329">
        <v>40.777478850000001</v>
      </c>
      <c r="N1329">
        <v>-82.473563490000004</v>
      </c>
      <c r="O1329">
        <v>40.778404109999997</v>
      </c>
      <c r="P1329">
        <v>-82.464966790000005</v>
      </c>
      <c r="Q1329" s="5" t="s">
        <v>1590</v>
      </c>
      <c r="R1329" s="5" t="s">
        <v>53</v>
      </c>
      <c r="S1329" s="1">
        <v>45754</v>
      </c>
      <c r="T1329" t="s">
        <v>2267</v>
      </c>
      <c r="U1329" t="s">
        <v>87</v>
      </c>
      <c r="V1329" s="5" t="s">
        <v>57</v>
      </c>
      <c r="W1329" s="5" t="s">
        <v>286</v>
      </c>
      <c r="X1329" s="6">
        <v>642</v>
      </c>
      <c r="Y1329" s="5" t="s">
        <v>64</v>
      </c>
      <c r="Z1329"/>
      <c r="AA1329">
        <v>2025</v>
      </c>
      <c r="AB1329" s="1">
        <v>45145</v>
      </c>
      <c r="AC1329" t="s">
        <v>60</v>
      </c>
      <c r="AD1329"/>
      <c r="AE1329"/>
      <c r="AF1329"/>
      <c r="AG1329" t="s">
        <v>61</v>
      </c>
      <c r="AH1329" t="s">
        <v>54</v>
      </c>
      <c r="AI1329"/>
      <c r="AJ1329" t="s">
        <v>62</v>
      </c>
      <c r="AK1329"/>
      <c r="AL1329"/>
      <c r="AM1329" t="s">
        <v>54</v>
      </c>
      <c r="AN1329"/>
      <c r="AO1329">
        <v>110010</v>
      </c>
      <c r="AP1329"/>
      <c r="AR1329"/>
      <c r="AS1329"/>
      <c r="AT1329"/>
      <c r="AU1329"/>
      <c r="AV1329"/>
      <c r="AW1329"/>
      <c r="AX1329" s="2" t="str">
        <f t="shared" si="40"/>
        <v>X</v>
      </c>
      <c r="AY1329" s="5">
        <f t="shared" si="41"/>
        <v>642</v>
      </c>
    </row>
    <row r="1330" spans="1:51" s="5" customFormat="1" x14ac:dyDescent="0.25">
      <c r="A1330" s="5" t="s">
        <v>2279</v>
      </c>
      <c r="B1330" s="5" t="s">
        <v>2282</v>
      </c>
      <c r="C1330" s="5" t="s">
        <v>2090</v>
      </c>
      <c r="E1330" s="5" t="s">
        <v>228</v>
      </c>
      <c r="F1330" s="5">
        <v>70062</v>
      </c>
      <c r="G1330" s="5" t="s">
        <v>229</v>
      </c>
      <c r="H1330" s="5">
        <v>0.52631609999999995</v>
      </c>
      <c r="I1330" s="5">
        <v>2.340596E-2</v>
      </c>
      <c r="J1330">
        <v>136.0487</v>
      </c>
      <c r="K1330">
        <v>136.0487</v>
      </c>
      <c r="L1330" s="5">
        <v>7.0000000000000001E-3</v>
      </c>
      <c r="M1330">
        <v>40.782395340000001</v>
      </c>
      <c r="N1330">
        <v>-82.409465580000003</v>
      </c>
      <c r="O1330">
        <v>40.782524819999999</v>
      </c>
      <c r="P1330">
        <v>-82.409479660000002</v>
      </c>
      <c r="Q1330" s="5" t="s">
        <v>2191</v>
      </c>
      <c r="S1330" s="1">
        <v>45497</v>
      </c>
      <c r="T1330" t="s">
        <v>2283</v>
      </c>
      <c r="U1330" t="s">
        <v>87</v>
      </c>
      <c r="V1330" s="5" t="s">
        <v>88</v>
      </c>
      <c r="W1330" s="5" t="s">
        <v>58</v>
      </c>
      <c r="X1330" s="6">
        <v>642</v>
      </c>
      <c r="Y1330" s="5" t="s">
        <v>59</v>
      </c>
      <c r="Z1330"/>
      <c r="AA1330">
        <v>2023</v>
      </c>
      <c r="AB1330" s="1">
        <v>45148</v>
      </c>
      <c r="AC1330" t="s">
        <v>60</v>
      </c>
      <c r="AD1330"/>
      <c r="AE1330"/>
      <c r="AF1330"/>
      <c r="AG1330" t="s">
        <v>54</v>
      </c>
      <c r="AH1330" t="s">
        <v>54</v>
      </c>
      <c r="AI1330" s="1">
        <v>45525</v>
      </c>
      <c r="AJ1330" t="s">
        <v>62</v>
      </c>
      <c r="AK1330"/>
      <c r="AL1330"/>
      <c r="AM1330" t="s">
        <v>54</v>
      </c>
      <c r="AN1330"/>
      <c r="AO1330"/>
      <c r="AP1330"/>
      <c r="AR1330"/>
      <c r="AS1330"/>
      <c r="AT1330"/>
      <c r="AU1330"/>
      <c r="AV1330"/>
      <c r="AW1330"/>
      <c r="AX1330" s="2" t="str">
        <f t="shared" si="40"/>
        <v>X</v>
      </c>
      <c r="AY1330" s="5">
        <f t="shared" si="41"/>
        <v>642</v>
      </c>
    </row>
    <row r="1331" spans="1:51" s="7" customFormat="1" x14ac:dyDescent="0.25">
      <c r="A1331" s="7" t="s">
        <v>2299</v>
      </c>
      <c r="B1331" s="7" t="s">
        <v>2300</v>
      </c>
      <c r="C1331" s="7" t="s">
        <v>2090</v>
      </c>
      <c r="E1331" s="7" t="s">
        <v>228</v>
      </c>
      <c r="F1331" s="7">
        <v>70069</v>
      </c>
      <c r="G1331" s="7" t="s">
        <v>51</v>
      </c>
      <c r="H1331" s="7">
        <v>0</v>
      </c>
      <c r="I1331" s="7">
        <v>2.3439999999999999</v>
      </c>
      <c r="J1331"/>
      <c r="K1331"/>
      <c r="M1331">
        <v>40.784079890000001</v>
      </c>
      <c r="N1331">
        <v>-82.412338480000003</v>
      </c>
      <c r="O1331">
        <v>40.786011109999997</v>
      </c>
      <c r="P1331">
        <v>-82.413960970000005</v>
      </c>
      <c r="Q1331" s="7" t="s">
        <v>2301</v>
      </c>
      <c r="R1331" s="7" t="s">
        <v>172</v>
      </c>
      <c r="S1331" s="1">
        <v>45519</v>
      </c>
      <c r="T1331" t="s">
        <v>2302</v>
      </c>
      <c r="U1331" t="s">
        <v>56</v>
      </c>
      <c r="V1331" s="7" t="s">
        <v>57</v>
      </c>
      <c r="W1331" s="7" t="s">
        <v>58</v>
      </c>
      <c r="X1331" s="8">
        <v>642</v>
      </c>
      <c r="Y1331" s="7" t="s">
        <v>64</v>
      </c>
      <c r="Z1331"/>
      <c r="AA1331">
        <v>2024</v>
      </c>
      <c r="AB1331"/>
      <c r="AC1331" t="s">
        <v>84</v>
      </c>
      <c r="AD1331"/>
      <c r="AE1331"/>
      <c r="AF1331"/>
      <c r="AG1331" t="s">
        <v>61</v>
      </c>
      <c r="AH1331" t="s">
        <v>54</v>
      </c>
      <c r="AI1331"/>
      <c r="AJ1331" t="s">
        <v>62</v>
      </c>
      <c r="AK1331"/>
      <c r="AL1331"/>
      <c r="AM1331" t="s">
        <v>54</v>
      </c>
      <c r="AN1331"/>
      <c r="AO1331">
        <v>108033</v>
      </c>
      <c r="AP1331"/>
      <c r="AR1331"/>
      <c r="AS1331"/>
      <c r="AT1331"/>
      <c r="AU1331"/>
      <c r="AV1331"/>
      <c r="AW1331"/>
      <c r="AX1331" s="2" t="str">
        <f t="shared" si="40"/>
        <v>X</v>
      </c>
      <c r="AY1331" s="7">
        <f t="shared" si="41"/>
        <v>642</v>
      </c>
    </row>
    <row r="1332" spans="1:51" s="7" customFormat="1" x14ac:dyDescent="0.25">
      <c r="A1332" s="7" t="s">
        <v>2299</v>
      </c>
      <c r="B1332" s="7" t="s">
        <v>2300</v>
      </c>
      <c r="C1332" s="7" t="s">
        <v>2090</v>
      </c>
      <c r="E1332" s="7" t="s">
        <v>228</v>
      </c>
      <c r="F1332" s="7">
        <v>70069</v>
      </c>
      <c r="G1332" s="7" t="s">
        <v>51</v>
      </c>
      <c r="H1332" s="7">
        <v>0</v>
      </c>
      <c r="I1332" s="7">
        <v>2.3439999999999999</v>
      </c>
      <c r="J1332"/>
      <c r="K1332"/>
      <c r="L1332" s="7">
        <v>0.18</v>
      </c>
      <c r="M1332">
        <v>40.784079890000001</v>
      </c>
      <c r="N1332">
        <v>-82.412338480000003</v>
      </c>
      <c r="O1332">
        <v>40.786011109999997</v>
      </c>
      <c r="P1332">
        <v>-82.413960970000005</v>
      </c>
      <c r="Q1332" s="7" t="s">
        <v>2301</v>
      </c>
      <c r="R1332" s="7" t="s">
        <v>172</v>
      </c>
      <c r="S1332" s="1">
        <v>45519</v>
      </c>
      <c r="T1332"/>
      <c r="U1332" t="s">
        <v>56</v>
      </c>
      <c r="V1332" s="7" t="s">
        <v>57</v>
      </c>
      <c r="W1332" s="7" t="s">
        <v>58</v>
      </c>
      <c r="X1332" s="8">
        <v>642</v>
      </c>
      <c r="Y1332" s="7" t="s">
        <v>59</v>
      </c>
      <c r="Z1332"/>
      <c r="AA1332">
        <v>2024</v>
      </c>
      <c r="AB1332"/>
      <c r="AC1332" t="s">
        <v>60</v>
      </c>
      <c r="AD1332"/>
      <c r="AE1332"/>
      <c r="AF1332"/>
      <c r="AG1332" t="s">
        <v>61</v>
      </c>
      <c r="AH1332" t="s">
        <v>54</v>
      </c>
      <c r="AI1332"/>
      <c r="AJ1332" t="s">
        <v>62</v>
      </c>
      <c r="AK1332"/>
      <c r="AL1332"/>
      <c r="AM1332" t="s">
        <v>54</v>
      </c>
      <c r="AN1332"/>
      <c r="AO1332">
        <v>108033</v>
      </c>
      <c r="AP1332"/>
      <c r="AR1332"/>
      <c r="AS1332"/>
      <c r="AT1332"/>
      <c r="AU1332"/>
      <c r="AV1332"/>
      <c r="AW1332"/>
      <c r="AX1332" s="2" t="str">
        <f t="shared" si="40"/>
        <v>X</v>
      </c>
      <c r="AY1332" s="7">
        <f t="shared" si="41"/>
        <v>642</v>
      </c>
    </row>
    <row r="1333" spans="1:51" hidden="1" x14ac:dyDescent="0.25">
      <c r="A1333" t="s">
        <v>2377</v>
      </c>
      <c r="B1333" t="s">
        <v>2386</v>
      </c>
      <c r="C1333" t="s">
        <v>2090</v>
      </c>
      <c r="E1333" t="s">
        <v>272</v>
      </c>
      <c r="F1333">
        <v>71</v>
      </c>
      <c r="G1333" t="s">
        <v>229</v>
      </c>
      <c r="H1333">
        <v>10.77017105</v>
      </c>
      <c r="I1333">
        <v>15.240242289999999</v>
      </c>
      <c r="J1333">
        <v>173.34024228999999</v>
      </c>
      <c r="K1333">
        <v>173.34024228999999</v>
      </c>
      <c r="L1333">
        <v>4.47</v>
      </c>
      <c r="M1333">
        <v>40.694843089999999</v>
      </c>
      <c r="N1333">
        <v>-82.511070660000001</v>
      </c>
      <c r="O1333">
        <v>40.741462079999998</v>
      </c>
      <c r="P1333">
        <v>-82.453344939999994</v>
      </c>
      <c r="Q1333" t="s">
        <v>486</v>
      </c>
      <c r="R1333" t="s">
        <v>69</v>
      </c>
      <c r="S1333" s="1">
        <v>45757</v>
      </c>
      <c r="T1333" t="s">
        <v>2387</v>
      </c>
      <c r="U1333" t="s">
        <v>87</v>
      </c>
      <c r="V1333" t="s">
        <v>57</v>
      </c>
      <c r="W1333" t="s">
        <v>286</v>
      </c>
      <c r="X1333" s="4">
        <v>644</v>
      </c>
      <c r="Y1333" t="s">
        <v>59</v>
      </c>
      <c r="AA1333">
        <v>2026</v>
      </c>
      <c r="AC1333" t="s">
        <v>60</v>
      </c>
      <c r="AG1333" t="s">
        <v>61</v>
      </c>
      <c r="AH1333" t="s">
        <v>54</v>
      </c>
      <c r="AI1333" s="1">
        <v>46243</v>
      </c>
      <c r="AJ1333" t="s">
        <v>62</v>
      </c>
      <c r="AM1333" t="s">
        <v>54</v>
      </c>
      <c r="AP1333">
        <v>116657</v>
      </c>
      <c r="AX1333" s="2" t="str">
        <f t="shared" si="40"/>
        <v/>
      </c>
      <c r="AY1333" t="str">
        <f t="shared" si="41"/>
        <v/>
      </c>
    </row>
    <row r="1334" spans="1:51" hidden="1" x14ac:dyDescent="0.25">
      <c r="A1334" t="s">
        <v>2377</v>
      </c>
      <c r="B1334" t="s">
        <v>2386</v>
      </c>
      <c r="C1334" t="s">
        <v>2090</v>
      </c>
      <c r="E1334" t="s">
        <v>272</v>
      </c>
      <c r="F1334">
        <v>71</v>
      </c>
      <c r="G1334" t="s">
        <v>229</v>
      </c>
      <c r="H1334">
        <v>10.77017105</v>
      </c>
      <c r="I1334">
        <v>15.240242289999999</v>
      </c>
      <c r="J1334">
        <v>173.34024228999999</v>
      </c>
      <c r="K1334">
        <v>173.34024228999999</v>
      </c>
      <c r="L1334">
        <v>4.47</v>
      </c>
      <c r="M1334">
        <v>40.694843089999999</v>
      </c>
      <c r="N1334">
        <v>-82.511070660000001</v>
      </c>
      <c r="O1334">
        <v>40.741462079999998</v>
      </c>
      <c r="P1334">
        <v>-82.453344939999994</v>
      </c>
      <c r="Q1334" t="s">
        <v>486</v>
      </c>
      <c r="R1334" t="s">
        <v>69</v>
      </c>
      <c r="S1334" s="1">
        <v>45757</v>
      </c>
      <c r="T1334" t="s">
        <v>2388</v>
      </c>
      <c r="U1334" t="s">
        <v>87</v>
      </c>
      <c r="V1334" t="s">
        <v>74</v>
      </c>
      <c r="W1334" t="s">
        <v>286</v>
      </c>
      <c r="X1334" s="4">
        <v>644</v>
      </c>
      <c r="Y1334" t="s">
        <v>59</v>
      </c>
      <c r="AA1334">
        <v>2026</v>
      </c>
      <c r="AC1334" t="s">
        <v>60</v>
      </c>
      <c r="AG1334" t="s">
        <v>61</v>
      </c>
      <c r="AH1334" t="s">
        <v>54</v>
      </c>
      <c r="AI1334" s="1">
        <v>46243</v>
      </c>
      <c r="AJ1334" t="s">
        <v>62</v>
      </c>
      <c r="AM1334" t="s">
        <v>54</v>
      </c>
      <c r="AP1334">
        <v>116657</v>
      </c>
      <c r="AX1334" s="2" t="str">
        <f t="shared" si="40"/>
        <v/>
      </c>
      <c r="AY1334" t="str">
        <f t="shared" si="41"/>
        <v/>
      </c>
    </row>
    <row r="1335" spans="1:51" hidden="1" x14ac:dyDescent="0.25">
      <c r="A1335" t="s">
        <v>2377</v>
      </c>
      <c r="B1335" t="s">
        <v>2386</v>
      </c>
      <c r="C1335" t="s">
        <v>2090</v>
      </c>
      <c r="E1335" t="s">
        <v>272</v>
      </c>
      <c r="F1335">
        <v>71</v>
      </c>
      <c r="G1335" t="s">
        <v>229</v>
      </c>
      <c r="H1335">
        <v>10.77017105</v>
      </c>
      <c r="I1335">
        <v>15.240242289999999</v>
      </c>
      <c r="J1335">
        <v>173.34024228999999</v>
      </c>
      <c r="K1335">
        <v>173.34024228999999</v>
      </c>
      <c r="L1335">
        <v>4.47</v>
      </c>
      <c r="M1335">
        <v>40.694843089999999</v>
      </c>
      <c r="N1335">
        <v>-82.511070660000001</v>
      </c>
      <c r="O1335">
        <v>40.741462079999998</v>
      </c>
      <c r="P1335">
        <v>-82.453344939999994</v>
      </c>
      <c r="Q1335" t="s">
        <v>486</v>
      </c>
      <c r="R1335" t="s">
        <v>69</v>
      </c>
      <c r="S1335" s="1">
        <v>45757</v>
      </c>
      <c r="T1335" t="s">
        <v>2389</v>
      </c>
      <c r="U1335" t="s">
        <v>87</v>
      </c>
      <c r="V1335" t="s">
        <v>57</v>
      </c>
      <c r="W1335" t="s">
        <v>286</v>
      </c>
      <c r="X1335" s="4">
        <v>644</v>
      </c>
      <c r="Y1335" t="s">
        <v>64</v>
      </c>
      <c r="AA1335">
        <v>2026</v>
      </c>
      <c r="AC1335" t="s">
        <v>60</v>
      </c>
      <c r="AG1335" t="s">
        <v>61</v>
      </c>
      <c r="AH1335" t="s">
        <v>54</v>
      </c>
      <c r="AI1335" s="1">
        <v>46243</v>
      </c>
      <c r="AJ1335" t="s">
        <v>62</v>
      </c>
      <c r="AM1335" t="s">
        <v>54</v>
      </c>
      <c r="AP1335">
        <v>116657</v>
      </c>
      <c r="AX1335" s="2" t="str">
        <f t="shared" si="40"/>
        <v/>
      </c>
      <c r="AY1335" t="str">
        <f t="shared" si="41"/>
        <v/>
      </c>
    </row>
    <row r="1336" spans="1:51" s="5" customFormat="1" x14ac:dyDescent="0.25">
      <c r="A1336" s="5" t="s">
        <v>2303</v>
      </c>
      <c r="B1336" s="5" t="s">
        <v>2304</v>
      </c>
      <c r="C1336" s="5" t="s">
        <v>2090</v>
      </c>
      <c r="E1336" s="5" t="s">
        <v>228</v>
      </c>
      <c r="F1336" s="5">
        <v>70070</v>
      </c>
      <c r="G1336" s="5" t="s">
        <v>67</v>
      </c>
      <c r="H1336" s="5">
        <v>0</v>
      </c>
      <c r="I1336" s="5">
        <v>17.881</v>
      </c>
      <c r="J1336">
        <v>136.53800000000001</v>
      </c>
      <c r="K1336">
        <v>136.53800000000001</v>
      </c>
      <c r="L1336" s="5">
        <v>0.27</v>
      </c>
      <c r="M1336">
        <v>40.782748269999999</v>
      </c>
      <c r="N1336">
        <v>-82.406889430000007</v>
      </c>
      <c r="O1336">
        <v>40.785655089999999</v>
      </c>
      <c r="P1336">
        <v>-82.401069329999999</v>
      </c>
      <c r="Q1336" s="5" t="s">
        <v>2146</v>
      </c>
      <c r="R1336" s="5" t="s">
        <v>53</v>
      </c>
      <c r="S1336" s="1">
        <v>45754</v>
      </c>
      <c r="T1336" t="s">
        <v>2305</v>
      </c>
      <c r="U1336" t="s">
        <v>87</v>
      </c>
      <c r="V1336" s="5" t="s">
        <v>57</v>
      </c>
      <c r="W1336" s="5" t="s">
        <v>286</v>
      </c>
      <c r="X1336" s="6">
        <v>642</v>
      </c>
      <c r="Y1336" s="5" t="s">
        <v>59</v>
      </c>
      <c r="Z1336"/>
      <c r="AA1336">
        <v>2025</v>
      </c>
      <c r="AB1336" s="1">
        <v>45145</v>
      </c>
      <c r="AC1336" t="s">
        <v>60</v>
      </c>
      <c r="AD1336"/>
      <c r="AE1336"/>
      <c r="AF1336"/>
      <c r="AG1336" t="s">
        <v>61</v>
      </c>
      <c r="AH1336" t="s">
        <v>54</v>
      </c>
      <c r="AI1336"/>
      <c r="AJ1336" t="s">
        <v>62</v>
      </c>
      <c r="AK1336"/>
      <c r="AL1336"/>
      <c r="AM1336" t="s">
        <v>54</v>
      </c>
      <c r="AN1336"/>
      <c r="AO1336">
        <v>110010</v>
      </c>
      <c r="AP1336"/>
      <c r="AR1336"/>
      <c r="AS1336"/>
      <c r="AT1336"/>
      <c r="AU1336"/>
      <c r="AV1336"/>
      <c r="AW1336"/>
      <c r="AX1336" s="2" t="str">
        <f t="shared" si="40"/>
        <v>X</v>
      </c>
      <c r="AY1336" s="5">
        <f t="shared" si="41"/>
        <v>642</v>
      </c>
    </row>
    <row r="1337" spans="1:51" hidden="1" x14ac:dyDescent="0.25">
      <c r="A1337" t="s">
        <v>2377</v>
      </c>
      <c r="B1337" t="s">
        <v>2386</v>
      </c>
      <c r="C1337" t="s">
        <v>2090</v>
      </c>
      <c r="E1337" t="s">
        <v>272</v>
      </c>
      <c r="F1337">
        <v>71</v>
      </c>
      <c r="G1337" t="s">
        <v>229</v>
      </c>
      <c r="H1337">
        <v>10.770348070000001</v>
      </c>
      <c r="I1337">
        <v>15.240286770000001</v>
      </c>
      <c r="J1337">
        <v>173.34028677000001</v>
      </c>
      <c r="K1337">
        <v>173.34028677000001</v>
      </c>
      <c r="L1337">
        <v>4.47</v>
      </c>
      <c r="M1337">
        <v>40.694843939999998</v>
      </c>
      <c r="N1337">
        <v>-82.511067229999995</v>
      </c>
      <c r="O1337">
        <v>40.74146185</v>
      </c>
      <c r="P1337">
        <v>-82.453343410000002</v>
      </c>
      <c r="Q1337" t="s">
        <v>486</v>
      </c>
      <c r="R1337" t="s">
        <v>69</v>
      </c>
      <c r="S1337" s="1">
        <v>45757</v>
      </c>
      <c r="T1337" t="s">
        <v>2391</v>
      </c>
      <c r="U1337" t="s">
        <v>87</v>
      </c>
      <c r="V1337" t="s">
        <v>74</v>
      </c>
      <c r="W1337" t="s">
        <v>286</v>
      </c>
      <c r="X1337" s="4">
        <v>644</v>
      </c>
      <c r="Y1337" t="s">
        <v>59</v>
      </c>
      <c r="AA1337">
        <v>2026</v>
      </c>
      <c r="AC1337" t="s">
        <v>60</v>
      </c>
      <c r="AG1337" t="s">
        <v>54</v>
      </c>
      <c r="AH1337" t="s">
        <v>54</v>
      </c>
      <c r="AI1337" s="1">
        <v>46243</v>
      </c>
      <c r="AJ1337" t="s">
        <v>62</v>
      </c>
      <c r="AM1337" t="s">
        <v>54</v>
      </c>
      <c r="AP1337">
        <v>116657</v>
      </c>
      <c r="AX1337" s="2" t="str">
        <f t="shared" si="40"/>
        <v/>
      </c>
      <c r="AY1337" t="str">
        <f t="shared" si="41"/>
        <v/>
      </c>
    </row>
    <row r="1338" spans="1:51" hidden="1" x14ac:dyDescent="0.25">
      <c r="A1338" t="s">
        <v>2377</v>
      </c>
      <c r="B1338" t="s">
        <v>2392</v>
      </c>
      <c r="C1338" t="s">
        <v>2090</v>
      </c>
      <c r="E1338" t="s">
        <v>272</v>
      </c>
      <c r="F1338">
        <v>71</v>
      </c>
      <c r="G1338" t="s">
        <v>229</v>
      </c>
      <c r="H1338">
        <v>14.49</v>
      </c>
      <c r="I1338">
        <v>19.277999999999999</v>
      </c>
      <c r="J1338">
        <v>26.890999999999998</v>
      </c>
      <c r="K1338">
        <v>26.890999999999998</v>
      </c>
      <c r="L1338">
        <v>0.28999999999999998</v>
      </c>
      <c r="M1338">
        <v>40.734795320000003</v>
      </c>
      <c r="N1338">
        <v>-82.464602830000004</v>
      </c>
      <c r="O1338">
        <v>40.736663790000001</v>
      </c>
      <c r="P1338">
        <v>-82.457341369999995</v>
      </c>
      <c r="Q1338" t="s">
        <v>2216</v>
      </c>
      <c r="R1338" t="s">
        <v>172</v>
      </c>
      <c r="S1338" s="1">
        <v>45757</v>
      </c>
      <c r="T1338" t="s">
        <v>2393</v>
      </c>
      <c r="U1338" t="s">
        <v>87</v>
      </c>
      <c r="V1338" t="s">
        <v>57</v>
      </c>
      <c r="W1338" t="s">
        <v>286</v>
      </c>
      <c r="X1338" s="4">
        <v>644</v>
      </c>
      <c r="Y1338" t="s">
        <v>59</v>
      </c>
      <c r="AA1338">
        <v>2026</v>
      </c>
      <c r="AC1338" t="s">
        <v>60</v>
      </c>
      <c r="AG1338" t="s">
        <v>61</v>
      </c>
      <c r="AH1338" t="s">
        <v>54</v>
      </c>
      <c r="AI1338" s="1">
        <v>46243</v>
      </c>
      <c r="AJ1338" t="s">
        <v>62</v>
      </c>
      <c r="AM1338" t="s">
        <v>54</v>
      </c>
      <c r="AP1338">
        <v>116657</v>
      </c>
      <c r="AX1338" s="2" t="str">
        <f t="shared" si="40"/>
        <v/>
      </c>
      <c r="AY1338" t="str">
        <f t="shared" si="41"/>
        <v/>
      </c>
    </row>
    <row r="1339" spans="1:51" hidden="1" x14ac:dyDescent="0.25">
      <c r="A1339" t="s">
        <v>2377</v>
      </c>
      <c r="B1339" t="s">
        <v>2392</v>
      </c>
      <c r="C1339" t="s">
        <v>2090</v>
      </c>
      <c r="E1339" t="s">
        <v>272</v>
      </c>
      <c r="F1339">
        <v>71</v>
      </c>
      <c r="G1339" t="s">
        <v>229</v>
      </c>
      <c r="H1339">
        <v>14.49</v>
      </c>
      <c r="I1339">
        <v>19.277999999999999</v>
      </c>
      <c r="J1339">
        <v>26.890999999999998</v>
      </c>
      <c r="K1339">
        <v>26.890999999999998</v>
      </c>
      <c r="L1339">
        <v>0.28999999999999998</v>
      </c>
      <c r="M1339">
        <v>40.734795320000003</v>
      </c>
      <c r="N1339">
        <v>-82.464602830000004</v>
      </c>
      <c r="O1339">
        <v>40.736663790000001</v>
      </c>
      <c r="P1339">
        <v>-82.457341369999995</v>
      </c>
      <c r="Q1339" t="s">
        <v>2216</v>
      </c>
      <c r="R1339" t="s">
        <v>172</v>
      </c>
      <c r="S1339" s="1">
        <v>45757</v>
      </c>
      <c r="T1339" t="s">
        <v>2394</v>
      </c>
      <c r="U1339" t="s">
        <v>87</v>
      </c>
      <c r="V1339" t="s">
        <v>57</v>
      </c>
      <c r="W1339" t="s">
        <v>286</v>
      </c>
      <c r="X1339" s="4">
        <v>644</v>
      </c>
      <c r="Y1339" t="s">
        <v>64</v>
      </c>
      <c r="AA1339">
        <v>2026</v>
      </c>
      <c r="AC1339" t="s">
        <v>60</v>
      </c>
      <c r="AG1339" t="s">
        <v>61</v>
      </c>
      <c r="AH1339" t="s">
        <v>54</v>
      </c>
      <c r="AI1339" s="1">
        <v>46243</v>
      </c>
      <c r="AJ1339" t="s">
        <v>62</v>
      </c>
      <c r="AM1339" t="s">
        <v>54</v>
      </c>
      <c r="AP1339">
        <v>116657</v>
      </c>
      <c r="AX1339" s="2" t="str">
        <f t="shared" si="40"/>
        <v/>
      </c>
      <c r="AY1339" t="str">
        <f t="shared" si="41"/>
        <v/>
      </c>
    </row>
    <row r="1340" spans="1:51" hidden="1" x14ac:dyDescent="0.25">
      <c r="A1340" t="s">
        <v>2377</v>
      </c>
      <c r="B1340" t="s">
        <v>2395</v>
      </c>
      <c r="C1340" t="s">
        <v>49</v>
      </c>
      <c r="E1340" t="s">
        <v>272</v>
      </c>
      <c r="F1340">
        <v>71</v>
      </c>
      <c r="G1340" t="s">
        <v>229</v>
      </c>
      <c r="H1340">
        <v>15.240242289999999</v>
      </c>
      <c r="I1340">
        <v>0</v>
      </c>
      <c r="J1340">
        <v>178.73599999999999</v>
      </c>
      <c r="K1340">
        <v>178.73599999999999</v>
      </c>
      <c r="L1340">
        <v>5.4</v>
      </c>
      <c r="M1340">
        <v>40.741462079999998</v>
      </c>
      <c r="N1340">
        <v>-82.453344939999994</v>
      </c>
      <c r="O1340">
        <v>40.80058811</v>
      </c>
      <c r="P1340">
        <v>-82.387945709999997</v>
      </c>
      <c r="Q1340" t="s">
        <v>69</v>
      </c>
      <c r="R1340" t="s">
        <v>284</v>
      </c>
      <c r="S1340" s="1">
        <v>45757</v>
      </c>
      <c r="T1340" t="s">
        <v>2396</v>
      </c>
      <c r="U1340" t="s">
        <v>87</v>
      </c>
      <c r="V1340" t="s">
        <v>57</v>
      </c>
      <c r="W1340" t="s">
        <v>286</v>
      </c>
      <c r="X1340" s="4">
        <v>644</v>
      </c>
      <c r="Y1340" t="s">
        <v>64</v>
      </c>
      <c r="AA1340">
        <v>2026</v>
      </c>
      <c r="AC1340" t="s">
        <v>60</v>
      </c>
      <c r="AG1340" t="s">
        <v>61</v>
      </c>
      <c r="AH1340" t="s">
        <v>54</v>
      </c>
      <c r="AI1340" s="1">
        <v>46243</v>
      </c>
      <c r="AJ1340" t="s">
        <v>62</v>
      </c>
      <c r="AM1340" t="s">
        <v>54</v>
      </c>
      <c r="AP1340">
        <v>116657</v>
      </c>
      <c r="AX1340" s="2" t="str">
        <f t="shared" si="40"/>
        <v/>
      </c>
      <c r="AY1340" t="str">
        <f t="shared" si="41"/>
        <v/>
      </c>
    </row>
    <row r="1341" spans="1:51" hidden="1" x14ac:dyDescent="0.25">
      <c r="A1341" t="s">
        <v>2377</v>
      </c>
      <c r="B1341" t="s">
        <v>2395</v>
      </c>
      <c r="C1341" t="s">
        <v>49</v>
      </c>
      <c r="E1341" t="s">
        <v>272</v>
      </c>
      <c r="F1341">
        <v>71</v>
      </c>
      <c r="G1341" t="s">
        <v>229</v>
      </c>
      <c r="H1341">
        <v>15.240242289999999</v>
      </c>
      <c r="I1341">
        <v>0</v>
      </c>
      <c r="J1341">
        <v>178.73599999999999</v>
      </c>
      <c r="K1341">
        <v>178.73599999999999</v>
      </c>
      <c r="L1341">
        <v>5.4</v>
      </c>
      <c r="M1341">
        <v>40.741462079999998</v>
      </c>
      <c r="N1341">
        <v>-82.453344939999994</v>
      </c>
      <c r="O1341">
        <v>40.80058811</v>
      </c>
      <c r="P1341">
        <v>-82.387945709999997</v>
      </c>
      <c r="Q1341" t="s">
        <v>69</v>
      </c>
      <c r="R1341" t="s">
        <v>284</v>
      </c>
      <c r="S1341" s="1">
        <v>45757</v>
      </c>
      <c r="T1341" t="s">
        <v>2397</v>
      </c>
      <c r="U1341" t="s">
        <v>87</v>
      </c>
      <c r="V1341" t="s">
        <v>74</v>
      </c>
      <c r="W1341" t="s">
        <v>286</v>
      </c>
      <c r="X1341" s="4">
        <v>644</v>
      </c>
      <c r="Y1341" t="s">
        <v>59</v>
      </c>
      <c r="AA1341">
        <v>2026</v>
      </c>
      <c r="AC1341" t="s">
        <v>60</v>
      </c>
      <c r="AG1341" t="s">
        <v>61</v>
      </c>
      <c r="AH1341" t="s">
        <v>54</v>
      </c>
      <c r="AI1341" s="1">
        <v>46243</v>
      </c>
      <c r="AJ1341" t="s">
        <v>62</v>
      </c>
      <c r="AM1341" t="s">
        <v>54</v>
      </c>
      <c r="AP1341">
        <v>116657</v>
      </c>
      <c r="AX1341" s="2" t="str">
        <f t="shared" si="40"/>
        <v/>
      </c>
      <c r="AY1341" t="str">
        <f t="shared" si="41"/>
        <v/>
      </c>
    </row>
    <row r="1342" spans="1:51" hidden="1" x14ac:dyDescent="0.25">
      <c r="A1342" t="s">
        <v>2377</v>
      </c>
      <c r="B1342" t="s">
        <v>2395</v>
      </c>
      <c r="C1342" t="s">
        <v>49</v>
      </c>
      <c r="E1342" t="s">
        <v>272</v>
      </c>
      <c r="F1342">
        <v>71</v>
      </c>
      <c r="G1342" t="s">
        <v>229</v>
      </c>
      <c r="H1342">
        <v>15.240242289999999</v>
      </c>
      <c r="I1342">
        <v>0</v>
      </c>
      <c r="J1342">
        <v>178.73599999999999</v>
      </c>
      <c r="K1342">
        <v>178.73599999999999</v>
      </c>
      <c r="L1342">
        <v>5.4</v>
      </c>
      <c r="M1342">
        <v>40.741462079999998</v>
      </c>
      <c r="N1342">
        <v>-82.453344939999994</v>
      </c>
      <c r="O1342">
        <v>40.80058811</v>
      </c>
      <c r="P1342">
        <v>-82.387945709999997</v>
      </c>
      <c r="Q1342" t="s">
        <v>69</v>
      </c>
      <c r="R1342" t="s">
        <v>284</v>
      </c>
      <c r="S1342" s="1">
        <v>45757</v>
      </c>
      <c r="T1342" t="s">
        <v>2398</v>
      </c>
      <c r="U1342" t="s">
        <v>87</v>
      </c>
      <c r="V1342" t="s">
        <v>57</v>
      </c>
      <c r="W1342" t="s">
        <v>286</v>
      </c>
      <c r="X1342" s="4">
        <v>644</v>
      </c>
      <c r="Y1342" t="s">
        <v>59</v>
      </c>
      <c r="AA1342">
        <v>2026</v>
      </c>
      <c r="AC1342" t="s">
        <v>60</v>
      </c>
      <c r="AG1342" t="s">
        <v>61</v>
      </c>
      <c r="AH1342" t="s">
        <v>54</v>
      </c>
      <c r="AI1342" s="1">
        <v>46243</v>
      </c>
      <c r="AJ1342" t="s">
        <v>62</v>
      </c>
      <c r="AM1342" t="s">
        <v>54</v>
      </c>
      <c r="AP1342">
        <v>116657</v>
      </c>
      <c r="AX1342" s="2" t="str">
        <f t="shared" si="40"/>
        <v/>
      </c>
      <c r="AY1342" t="str">
        <f t="shared" si="41"/>
        <v/>
      </c>
    </row>
    <row r="1343" spans="1:51" hidden="1" x14ac:dyDescent="0.25">
      <c r="A1343" t="s">
        <v>2377</v>
      </c>
      <c r="B1343" t="s">
        <v>2399</v>
      </c>
      <c r="C1343" t="s">
        <v>49</v>
      </c>
      <c r="E1343" t="s">
        <v>272</v>
      </c>
      <c r="F1343">
        <v>71</v>
      </c>
      <c r="G1343" t="s">
        <v>51</v>
      </c>
      <c r="H1343">
        <v>15.25742134</v>
      </c>
      <c r="I1343">
        <v>5.8518999999999997</v>
      </c>
      <c r="J1343">
        <v>12.136900000000001</v>
      </c>
      <c r="K1343">
        <v>12.136900000000001</v>
      </c>
      <c r="L1343">
        <v>5.4</v>
      </c>
      <c r="M1343">
        <v>40.741852090000002</v>
      </c>
      <c r="N1343">
        <v>-82.453403769999994</v>
      </c>
      <c r="O1343">
        <v>40.801056989999999</v>
      </c>
      <c r="P1343">
        <v>-82.388431629999999</v>
      </c>
      <c r="Q1343" t="s">
        <v>69</v>
      </c>
      <c r="R1343" t="s">
        <v>284</v>
      </c>
      <c r="S1343" s="1">
        <v>45757</v>
      </c>
      <c r="T1343" t="s">
        <v>2400</v>
      </c>
      <c r="U1343" t="s">
        <v>87</v>
      </c>
      <c r="V1343" t="s">
        <v>57</v>
      </c>
      <c r="W1343" t="s">
        <v>286</v>
      </c>
      <c r="X1343" s="4">
        <v>644</v>
      </c>
      <c r="Y1343" t="s">
        <v>59</v>
      </c>
      <c r="AA1343">
        <v>2026</v>
      </c>
      <c r="AC1343" t="s">
        <v>60</v>
      </c>
      <c r="AG1343" t="s">
        <v>61</v>
      </c>
      <c r="AH1343" t="s">
        <v>54</v>
      </c>
      <c r="AI1343" s="1">
        <v>46243</v>
      </c>
      <c r="AJ1343" t="s">
        <v>62</v>
      </c>
      <c r="AM1343" t="s">
        <v>54</v>
      </c>
      <c r="AP1343">
        <v>116657</v>
      </c>
      <c r="AX1343" s="2" t="str">
        <f t="shared" si="40"/>
        <v/>
      </c>
      <c r="AY1343" t="str">
        <f t="shared" si="41"/>
        <v/>
      </c>
    </row>
    <row r="1344" spans="1:51" hidden="1" x14ac:dyDescent="0.25">
      <c r="A1344" t="s">
        <v>2377</v>
      </c>
      <c r="B1344" t="s">
        <v>2399</v>
      </c>
      <c r="C1344" t="s">
        <v>49</v>
      </c>
      <c r="E1344" t="s">
        <v>272</v>
      </c>
      <c r="F1344">
        <v>71</v>
      </c>
      <c r="G1344" t="s">
        <v>51</v>
      </c>
      <c r="H1344">
        <v>15.25742134</v>
      </c>
      <c r="I1344">
        <v>5.8518999999999997</v>
      </c>
      <c r="J1344">
        <v>12.136900000000001</v>
      </c>
      <c r="K1344">
        <v>12.136900000000001</v>
      </c>
      <c r="L1344">
        <v>5.4</v>
      </c>
      <c r="M1344">
        <v>40.741852090000002</v>
      </c>
      <c r="N1344">
        <v>-82.453403769999994</v>
      </c>
      <c r="O1344">
        <v>40.801056989999999</v>
      </c>
      <c r="P1344">
        <v>-82.388431629999999</v>
      </c>
      <c r="Q1344" t="s">
        <v>69</v>
      </c>
      <c r="R1344" t="s">
        <v>284</v>
      </c>
      <c r="S1344" s="1">
        <v>45757</v>
      </c>
      <c r="T1344" t="s">
        <v>2401</v>
      </c>
      <c r="U1344" t="s">
        <v>87</v>
      </c>
      <c r="V1344" t="s">
        <v>57</v>
      </c>
      <c r="W1344" t="s">
        <v>286</v>
      </c>
      <c r="X1344" s="4">
        <v>644</v>
      </c>
      <c r="Y1344" t="s">
        <v>64</v>
      </c>
      <c r="AA1344">
        <v>2026</v>
      </c>
      <c r="AC1344" t="s">
        <v>60</v>
      </c>
      <c r="AG1344" t="s">
        <v>61</v>
      </c>
      <c r="AH1344" t="s">
        <v>54</v>
      </c>
      <c r="AI1344" s="1">
        <v>46243</v>
      </c>
      <c r="AJ1344" t="s">
        <v>62</v>
      </c>
      <c r="AM1344" t="s">
        <v>54</v>
      </c>
      <c r="AP1344">
        <v>116657</v>
      </c>
      <c r="AX1344" s="2" t="str">
        <f t="shared" si="40"/>
        <v/>
      </c>
      <c r="AY1344" t="str">
        <f t="shared" si="41"/>
        <v/>
      </c>
    </row>
    <row r="1345" spans="1:51" hidden="1" x14ac:dyDescent="0.25">
      <c r="A1345" t="s">
        <v>2377</v>
      </c>
      <c r="B1345" t="s">
        <v>2399</v>
      </c>
      <c r="C1345" t="s">
        <v>49</v>
      </c>
      <c r="E1345" t="s">
        <v>272</v>
      </c>
      <c r="F1345">
        <v>71</v>
      </c>
      <c r="G1345" t="s">
        <v>51</v>
      </c>
      <c r="H1345">
        <v>15.25742134</v>
      </c>
      <c r="I1345">
        <v>5.8518999999999997</v>
      </c>
      <c r="J1345">
        <v>12.136900000000001</v>
      </c>
      <c r="K1345">
        <v>12.136900000000001</v>
      </c>
      <c r="L1345">
        <v>5.4</v>
      </c>
      <c r="M1345">
        <v>40.741852090000002</v>
      </c>
      <c r="N1345">
        <v>-82.453403769999994</v>
      </c>
      <c r="O1345">
        <v>40.801056989999999</v>
      </c>
      <c r="P1345">
        <v>-82.388431629999999</v>
      </c>
      <c r="Q1345" t="s">
        <v>69</v>
      </c>
      <c r="R1345" t="s">
        <v>284</v>
      </c>
      <c r="S1345" s="1">
        <v>45757</v>
      </c>
      <c r="T1345" t="s">
        <v>2402</v>
      </c>
      <c r="U1345" t="s">
        <v>87</v>
      </c>
      <c r="V1345" t="s">
        <v>74</v>
      </c>
      <c r="W1345" t="s">
        <v>286</v>
      </c>
      <c r="X1345" s="4">
        <v>644</v>
      </c>
      <c r="Y1345" t="s">
        <v>59</v>
      </c>
      <c r="AA1345">
        <v>2026</v>
      </c>
      <c r="AC1345" t="s">
        <v>60</v>
      </c>
      <c r="AG1345" t="s">
        <v>61</v>
      </c>
      <c r="AH1345" t="s">
        <v>54</v>
      </c>
      <c r="AI1345" s="1">
        <v>46243</v>
      </c>
      <c r="AJ1345" t="s">
        <v>62</v>
      </c>
      <c r="AM1345" t="s">
        <v>54</v>
      </c>
      <c r="AP1345">
        <v>116657</v>
      </c>
      <c r="AX1345" s="2" t="str">
        <f t="shared" si="40"/>
        <v/>
      </c>
      <c r="AY1345" t="str">
        <f t="shared" si="41"/>
        <v/>
      </c>
    </row>
    <row r="1346" spans="1:51" hidden="1" x14ac:dyDescent="0.25">
      <c r="A1346" t="s">
        <v>2377</v>
      </c>
      <c r="B1346" t="s">
        <v>2399</v>
      </c>
      <c r="C1346" t="s">
        <v>49</v>
      </c>
      <c r="E1346" t="s">
        <v>272</v>
      </c>
      <c r="F1346">
        <v>71</v>
      </c>
      <c r="G1346" t="s">
        <v>51</v>
      </c>
      <c r="H1346">
        <v>15.25738497</v>
      </c>
      <c r="I1346">
        <v>5.8518999999999997</v>
      </c>
      <c r="J1346">
        <v>12.136900000000001</v>
      </c>
      <c r="K1346">
        <v>12.136900000000001</v>
      </c>
      <c r="L1346">
        <v>5.4</v>
      </c>
      <c r="M1346">
        <v>40.741852940000001</v>
      </c>
      <c r="N1346">
        <v>-82.453405910000001</v>
      </c>
      <c r="O1346">
        <v>40.801063050000003</v>
      </c>
      <c r="P1346">
        <v>-82.388413299999996</v>
      </c>
      <c r="Q1346" t="s">
        <v>69</v>
      </c>
      <c r="R1346" t="s">
        <v>284</v>
      </c>
      <c r="S1346" s="1">
        <v>45757</v>
      </c>
      <c r="T1346" t="s">
        <v>2403</v>
      </c>
      <c r="U1346" t="s">
        <v>87</v>
      </c>
      <c r="V1346" t="s">
        <v>74</v>
      </c>
      <c r="W1346" t="s">
        <v>286</v>
      </c>
      <c r="X1346" s="4">
        <v>644</v>
      </c>
      <c r="Y1346" t="s">
        <v>59</v>
      </c>
      <c r="AA1346">
        <v>2026</v>
      </c>
      <c r="AC1346" t="s">
        <v>60</v>
      </c>
      <c r="AG1346" t="s">
        <v>61</v>
      </c>
      <c r="AH1346" t="s">
        <v>54</v>
      </c>
      <c r="AI1346" s="1">
        <v>46243</v>
      </c>
      <c r="AJ1346" t="s">
        <v>62</v>
      </c>
      <c r="AM1346" t="s">
        <v>54</v>
      </c>
      <c r="AP1346">
        <v>116657</v>
      </c>
      <c r="AX1346" s="2" t="str">
        <f t="shared" ref="AX1346:AX1409" si="42">IF(AND(X1346=807,AA1346&lt;2023),"X",IF(AND(X1346=642,AA1346&lt;2026),"X",IF(AND(X1346=644,AA1346&lt;2023),"X",IF(AND(X1346=643,AA1346&lt;2025),"X",""))))</f>
        <v/>
      </c>
      <c r="AY1346" t="str">
        <f t="shared" ref="AY1346:AY1409" si="43">IF(AND(AX1346="X",X1346=642),642,IF(AND(AX1346="X",X1346=643),643,IF(AND(AX1346="X",X1346=644),643,IF(AND(AX1346="X",X1346=807),807,""))))</f>
        <v/>
      </c>
    </row>
    <row r="1347" spans="1:51" hidden="1" x14ac:dyDescent="0.25">
      <c r="A1347" t="s">
        <v>2377</v>
      </c>
      <c r="B1347" t="s">
        <v>2404</v>
      </c>
      <c r="C1347" t="s">
        <v>2090</v>
      </c>
      <c r="E1347" t="s">
        <v>272</v>
      </c>
      <c r="F1347">
        <v>71</v>
      </c>
      <c r="G1347" t="s">
        <v>229</v>
      </c>
      <c r="H1347">
        <v>18.425999999999998</v>
      </c>
      <c r="I1347">
        <v>17.484000000000002</v>
      </c>
      <c r="J1347">
        <v>136.14099999999999</v>
      </c>
      <c r="K1347">
        <v>136.14099999999999</v>
      </c>
      <c r="M1347">
        <v>40.777526299999998</v>
      </c>
      <c r="N1347">
        <v>-82.415901090000006</v>
      </c>
      <c r="O1347">
        <v>40.783545629999999</v>
      </c>
      <c r="P1347">
        <v>-82.408122629999994</v>
      </c>
      <c r="Q1347" t="s">
        <v>2191</v>
      </c>
      <c r="R1347" t="s">
        <v>172</v>
      </c>
      <c r="S1347" s="1">
        <v>45757</v>
      </c>
      <c r="T1347" t="s">
        <v>2405</v>
      </c>
      <c r="U1347" t="s">
        <v>87</v>
      </c>
      <c r="V1347" t="s">
        <v>57</v>
      </c>
      <c r="W1347" t="s">
        <v>286</v>
      </c>
      <c r="X1347" s="4">
        <v>644</v>
      </c>
      <c r="Y1347" t="s">
        <v>59</v>
      </c>
      <c r="AA1347">
        <v>2026</v>
      </c>
      <c r="AB1347" s="1">
        <v>45148</v>
      </c>
      <c r="AC1347" t="s">
        <v>60</v>
      </c>
      <c r="AG1347" t="s">
        <v>61</v>
      </c>
      <c r="AH1347" t="s">
        <v>54</v>
      </c>
      <c r="AI1347" s="1">
        <v>46243</v>
      </c>
      <c r="AJ1347" t="s">
        <v>62</v>
      </c>
      <c r="AM1347" t="s">
        <v>54</v>
      </c>
      <c r="AP1347">
        <v>116657</v>
      </c>
      <c r="AX1347" s="2" t="str">
        <f t="shared" si="42"/>
        <v/>
      </c>
      <c r="AY1347" t="str">
        <f t="shared" si="43"/>
        <v/>
      </c>
    </row>
    <row r="1348" spans="1:51" hidden="1" x14ac:dyDescent="0.25">
      <c r="A1348" t="s">
        <v>2377</v>
      </c>
      <c r="B1348" t="s">
        <v>2404</v>
      </c>
      <c r="C1348" t="s">
        <v>2090</v>
      </c>
      <c r="E1348" t="s">
        <v>272</v>
      </c>
      <c r="F1348">
        <v>71</v>
      </c>
      <c r="G1348" t="s">
        <v>229</v>
      </c>
      <c r="H1348">
        <v>18.425999999999998</v>
      </c>
      <c r="I1348">
        <v>17.484000000000002</v>
      </c>
      <c r="J1348">
        <v>136.14099999999999</v>
      </c>
      <c r="K1348">
        <v>136.14099999999999</v>
      </c>
      <c r="L1348">
        <v>0.45</v>
      </c>
      <c r="M1348">
        <v>40.777526299999998</v>
      </c>
      <c r="N1348">
        <v>-82.415901090000006</v>
      </c>
      <c r="O1348">
        <v>40.783545629999999</v>
      </c>
      <c r="P1348">
        <v>-82.408122629999994</v>
      </c>
      <c r="Q1348" t="s">
        <v>2191</v>
      </c>
      <c r="R1348" t="s">
        <v>172</v>
      </c>
      <c r="S1348" s="1">
        <v>45757</v>
      </c>
      <c r="T1348" t="s">
        <v>2406</v>
      </c>
      <c r="U1348" t="s">
        <v>87</v>
      </c>
      <c r="V1348" t="s">
        <v>57</v>
      </c>
      <c r="W1348" t="s">
        <v>286</v>
      </c>
      <c r="X1348" s="4">
        <v>644</v>
      </c>
      <c r="Y1348" t="s">
        <v>64</v>
      </c>
      <c r="AA1348">
        <v>2026</v>
      </c>
      <c r="AB1348" s="1">
        <v>45148</v>
      </c>
      <c r="AC1348" t="s">
        <v>60</v>
      </c>
      <c r="AG1348" t="s">
        <v>61</v>
      </c>
      <c r="AH1348" t="s">
        <v>54</v>
      </c>
      <c r="AI1348" s="1">
        <v>46243</v>
      </c>
      <c r="AJ1348" t="s">
        <v>62</v>
      </c>
      <c r="AM1348" t="s">
        <v>54</v>
      </c>
      <c r="AP1348">
        <v>116657</v>
      </c>
      <c r="AX1348" s="2" t="str">
        <f t="shared" si="42"/>
        <v/>
      </c>
      <c r="AY1348" t="str">
        <f t="shared" si="43"/>
        <v/>
      </c>
    </row>
    <row r="1349" spans="1:51" s="5" customFormat="1" x14ac:dyDescent="0.25">
      <c r="A1349" s="5" t="s">
        <v>2303</v>
      </c>
      <c r="B1349" s="5" t="s">
        <v>2304</v>
      </c>
      <c r="C1349" s="5" t="s">
        <v>2090</v>
      </c>
      <c r="E1349" s="5" t="s">
        <v>228</v>
      </c>
      <c r="F1349" s="5">
        <v>70070</v>
      </c>
      <c r="G1349" s="5" t="s">
        <v>67</v>
      </c>
      <c r="H1349" s="5">
        <v>0</v>
      </c>
      <c r="I1349" s="5">
        <v>17.881</v>
      </c>
      <c r="J1349">
        <v>136.53800000000001</v>
      </c>
      <c r="K1349">
        <v>136.53800000000001</v>
      </c>
      <c r="L1349" s="5">
        <v>0.27</v>
      </c>
      <c r="M1349">
        <v>40.782748269999999</v>
      </c>
      <c r="N1349">
        <v>-82.406889430000007</v>
      </c>
      <c r="O1349">
        <v>40.785655089999999</v>
      </c>
      <c r="P1349">
        <v>-82.401069329999999</v>
      </c>
      <c r="Q1349" s="5" t="s">
        <v>2146</v>
      </c>
      <c r="R1349" s="5" t="s">
        <v>53</v>
      </c>
      <c r="S1349" s="1">
        <v>45754</v>
      </c>
      <c r="T1349" t="s">
        <v>2306</v>
      </c>
      <c r="U1349" t="s">
        <v>87</v>
      </c>
      <c r="V1349" s="5" t="s">
        <v>57</v>
      </c>
      <c r="W1349" s="5" t="s">
        <v>286</v>
      </c>
      <c r="X1349" s="6">
        <v>642</v>
      </c>
      <c r="Y1349" s="5" t="s">
        <v>64</v>
      </c>
      <c r="Z1349"/>
      <c r="AA1349">
        <v>2025</v>
      </c>
      <c r="AB1349" s="1">
        <v>45145</v>
      </c>
      <c r="AC1349" t="s">
        <v>60</v>
      </c>
      <c r="AD1349"/>
      <c r="AE1349"/>
      <c r="AF1349"/>
      <c r="AG1349" t="s">
        <v>61</v>
      </c>
      <c r="AH1349" t="s">
        <v>54</v>
      </c>
      <c r="AI1349"/>
      <c r="AJ1349" t="s">
        <v>62</v>
      </c>
      <c r="AK1349"/>
      <c r="AL1349"/>
      <c r="AM1349" t="s">
        <v>54</v>
      </c>
      <c r="AN1349"/>
      <c r="AO1349">
        <v>110010</v>
      </c>
      <c r="AP1349"/>
      <c r="AR1349"/>
      <c r="AS1349"/>
      <c r="AT1349"/>
      <c r="AU1349"/>
      <c r="AV1349"/>
      <c r="AW1349"/>
      <c r="AX1349" s="2" t="str">
        <f t="shared" si="42"/>
        <v>X</v>
      </c>
      <c r="AY1349" s="5">
        <f t="shared" si="43"/>
        <v>642</v>
      </c>
    </row>
    <row r="1350" spans="1:51" s="5" customFormat="1" x14ac:dyDescent="0.25">
      <c r="A1350" s="5" t="s">
        <v>2311</v>
      </c>
      <c r="B1350" s="5" t="s">
        <v>2312</v>
      </c>
      <c r="C1350" s="5" t="s">
        <v>2090</v>
      </c>
      <c r="E1350" s="5" t="s">
        <v>228</v>
      </c>
      <c r="F1350" s="5">
        <v>70072</v>
      </c>
      <c r="G1350" s="5" t="s">
        <v>76</v>
      </c>
      <c r="H1350" s="5">
        <v>0</v>
      </c>
      <c r="I1350" s="5">
        <v>0.33300000000000002</v>
      </c>
      <c r="J1350"/>
      <c r="K1350"/>
      <c r="L1350" s="5">
        <v>0.19</v>
      </c>
      <c r="M1350">
        <v>40.785834639999997</v>
      </c>
      <c r="N1350">
        <v>-82.401210140000003</v>
      </c>
      <c r="O1350">
        <v>40.785205939999997</v>
      </c>
      <c r="P1350">
        <v>-82.407314979999995</v>
      </c>
      <c r="Q1350" s="5" t="s">
        <v>2146</v>
      </c>
      <c r="R1350" s="5" t="s">
        <v>172</v>
      </c>
      <c r="S1350" s="1">
        <v>45754</v>
      </c>
      <c r="T1350" t="s">
        <v>2313</v>
      </c>
      <c r="U1350" t="s">
        <v>87</v>
      </c>
      <c r="V1350" s="5" t="s">
        <v>57</v>
      </c>
      <c r="W1350" s="5" t="s">
        <v>286</v>
      </c>
      <c r="X1350" s="6">
        <v>642</v>
      </c>
      <c r="Y1350" s="5" t="s">
        <v>59</v>
      </c>
      <c r="Z1350"/>
      <c r="AA1350">
        <v>2025</v>
      </c>
      <c r="AB1350" s="1">
        <v>45145</v>
      </c>
      <c r="AC1350" t="s">
        <v>60</v>
      </c>
      <c r="AD1350"/>
      <c r="AE1350"/>
      <c r="AF1350"/>
      <c r="AG1350" t="s">
        <v>61</v>
      </c>
      <c r="AH1350" t="s">
        <v>54</v>
      </c>
      <c r="AI1350"/>
      <c r="AJ1350" t="s">
        <v>62</v>
      </c>
      <c r="AK1350"/>
      <c r="AL1350"/>
      <c r="AM1350" t="s">
        <v>54</v>
      </c>
      <c r="AN1350"/>
      <c r="AO1350">
        <v>110010</v>
      </c>
      <c r="AP1350"/>
      <c r="AR1350"/>
      <c r="AS1350"/>
      <c r="AT1350"/>
      <c r="AU1350"/>
      <c r="AV1350"/>
      <c r="AW1350"/>
      <c r="AX1350" s="2" t="str">
        <f t="shared" si="42"/>
        <v>X</v>
      </c>
      <c r="AY1350" s="5">
        <f t="shared" si="43"/>
        <v>642</v>
      </c>
    </row>
    <row r="1351" spans="1:51" s="5" customFormat="1" x14ac:dyDescent="0.25">
      <c r="A1351" s="5" t="s">
        <v>2311</v>
      </c>
      <c r="B1351" s="5" t="s">
        <v>2312</v>
      </c>
      <c r="C1351" s="5" t="s">
        <v>2090</v>
      </c>
      <c r="E1351" s="5" t="s">
        <v>228</v>
      </c>
      <c r="F1351" s="5">
        <v>70072</v>
      </c>
      <c r="G1351" s="5" t="s">
        <v>76</v>
      </c>
      <c r="H1351" s="5">
        <v>0</v>
      </c>
      <c r="I1351" s="5">
        <v>0.33300000000000002</v>
      </c>
      <c r="J1351"/>
      <c r="K1351"/>
      <c r="L1351" s="5">
        <v>0.19</v>
      </c>
      <c r="M1351">
        <v>40.785834639999997</v>
      </c>
      <c r="N1351">
        <v>-82.401210140000003</v>
      </c>
      <c r="O1351">
        <v>40.785205939999997</v>
      </c>
      <c r="P1351">
        <v>-82.407314979999995</v>
      </c>
      <c r="Q1351" s="5" t="s">
        <v>2146</v>
      </c>
      <c r="R1351" s="5" t="s">
        <v>172</v>
      </c>
      <c r="S1351" s="1">
        <v>45754</v>
      </c>
      <c r="T1351" t="s">
        <v>2314</v>
      </c>
      <c r="U1351" t="s">
        <v>87</v>
      </c>
      <c r="V1351" s="5" t="s">
        <v>57</v>
      </c>
      <c r="W1351" s="5" t="s">
        <v>286</v>
      </c>
      <c r="X1351" s="6">
        <v>642</v>
      </c>
      <c r="Y1351" s="5" t="s">
        <v>64</v>
      </c>
      <c r="Z1351"/>
      <c r="AA1351">
        <v>2025</v>
      </c>
      <c r="AB1351" s="1">
        <v>45145</v>
      </c>
      <c r="AC1351" t="s">
        <v>60</v>
      </c>
      <c r="AD1351"/>
      <c r="AE1351"/>
      <c r="AF1351"/>
      <c r="AG1351" t="s">
        <v>61</v>
      </c>
      <c r="AH1351" t="s">
        <v>54</v>
      </c>
      <c r="AI1351"/>
      <c r="AJ1351" t="s">
        <v>62</v>
      </c>
      <c r="AK1351"/>
      <c r="AL1351"/>
      <c r="AM1351" t="s">
        <v>54</v>
      </c>
      <c r="AN1351"/>
      <c r="AO1351">
        <v>110010</v>
      </c>
      <c r="AP1351"/>
      <c r="AR1351"/>
      <c r="AS1351"/>
      <c r="AT1351"/>
      <c r="AU1351"/>
      <c r="AV1351"/>
      <c r="AW1351"/>
      <c r="AX1351" s="2" t="str">
        <f t="shared" si="42"/>
        <v>X</v>
      </c>
      <c r="AY1351" s="5">
        <f t="shared" si="43"/>
        <v>642</v>
      </c>
    </row>
    <row r="1352" spans="1:51" s="5" customFormat="1" x14ac:dyDescent="0.25">
      <c r="A1352" s="5" t="s">
        <v>2334</v>
      </c>
      <c r="B1352" s="5" t="s">
        <v>2335</v>
      </c>
      <c r="C1352" s="5" t="s">
        <v>2090</v>
      </c>
      <c r="E1352" s="5" t="s">
        <v>228</v>
      </c>
      <c r="F1352" s="5">
        <v>70085</v>
      </c>
      <c r="G1352" s="5" t="s">
        <v>303</v>
      </c>
      <c r="H1352" s="5">
        <v>0.15029999999999999</v>
      </c>
      <c r="I1352" s="5">
        <v>10.3611</v>
      </c>
      <c r="J1352">
        <v>168.46109999999999</v>
      </c>
      <c r="K1352">
        <v>168.46109999999999</v>
      </c>
      <c r="L1352" s="5">
        <v>1.7999999999999999E-2</v>
      </c>
      <c r="M1352">
        <v>40.690505229999999</v>
      </c>
      <c r="N1352">
        <v>-82.51787247</v>
      </c>
      <c r="O1352">
        <v>40.691057399999998</v>
      </c>
      <c r="P1352">
        <v>-82.517048360000004</v>
      </c>
      <c r="Q1352" s="5" t="s">
        <v>486</v>
      </c>
      <c r="S1352" s="1">
        <v>45519</v>
      </c>
      <c r="T1352" t="s">
        <v>2336</v>
      </c>
      <c r="U1352" t="s">
        <v>87</v>
      </c>
      <c r="V1352" s="5" t="s">
        <v>88</v>
      </c>
      <c r="W1352" s="5" t="s">
        <v>89</v>
      </c>
      <c r="X1352" s="6">
        <v>643</v>
      </c>
      <c r="Y1352" s="5" t="s">
        <v>59</v>
      </c>
      <c r="Z1352"/>
      <c r="AA1352">
        <v>2024</v>
      </c>
      <c r="AB1352" s="1">
        <v>44417</v>
      </c>
      <c r="AC1352" t="s">
        <v>60</v>
      </c>
      <c r="AD1352"/>
      <c r="AE1352"/>
      <c r="AF1352"/>
      <c r="AG1352" t="s">
        <v>54</v>
      </c>
      <c r="AH1352" t="s">
        <v>54</v>
      </c>
      <c r="AI1352" s="1">
        <v>45513</v>
      </c>
      <c r="AJ1352" t="s">
        <v>62</v>
      </c>
      <c r="AK1352"/>
      <c r="AL1352"/>
      <c r="AM1352" t="s">
        <v>54</v>
      </c>
      <c r="AN1352"/>
      <c r="AO1352">
        <v>108033</v>
      </c>
      <c r="AP1352"/>
      <c r="AR1352"/>
      <c r="AS1352"/>
      <c r="AT1352"/>
      <c r="AU1352"/>
      <c r="AV1352"/>
      <c r="AW1352"/>
      <c r="AX1352" s="2" t="str">
        <f t="shared" si="42"/>
        <v>X</v>
      </c>
      <c r="AY1352" s="5">
        <f t="shared" si="43"/>
        <v>643</v>
      </c>
    </row>
    <row r="1353" spans="1:51" hidden="1" x14ac:dyDescent="0.25">
      <c r="A1353" t="s">
        <v>2409</v>
      </c>
      <c r="B1353" t="s">
        <v>2410</v>
      </c>
      <c r="C1353" t="s">
        <v>2090</v>
      </c>
      <c r="E1353" t="s">
        <v>1483</v>
      </c>
      <c r="F1353">
        <v>91043</v>
      </c>
      <c r="G1353" t="s">
        <v>76</v>
      </c>
      <c r="H1353">
        <v>0</v>
      </c>
      <c r="I1353">
        <v>0.28510000000000002</v>
      </c>
      <c r="J1353">
        <v>135.31350380000001</v>
      </c>
      <c r="K1353">
        <v>135.31350380000001</v>
      </c>
      <c r="L1353">
        <v>0.23</v>
      </c>
      <c r="M1353">
        <v>40.78076772</v>
      </c>
      <c r="N1353">
        <v>-82.418116159999997</v>
      </c>
      <c r="O1353">
        <v>40.77934827</v>
      </c>
      <c r="P1353">
        <v>-82.422887799999998</v>
      </c>
      <c r="Q1353" t="s">
        <v>1488</v>
      </c>
      <c r="S1353" s="1">
        <v>45540</v>
      </c>
      <c r="U1353" t="s">
        <v>87</v>
      </c>
      <c r="V1353" t="s">
        <v>57</v>
      </c>
      <c r="W1353" t="s">
        <v>286</v>
      </c>
      <c r="X1353" s="4">
        <v>807</v>
      </c>
      <c r="Y1353" t="s">
        <v>59</v>
      </c>
      <c r="AA1353">
        <v>2023</v>
      </c>
      <c r="AB1353" s="1">
        <v>45145</v>
      </c>
      <c r="AC1353" t="s">
        <v>60</v>
      </c>
      <c r="AG1353" t="s">
        <v>61</v>
      </c>
      <c r="AH1353" t="s">
        <v>54</v>
      </c>
      <c r="AJ1353" t="s">
        <v>62</v>
      </c>
      <c r="AM1353" t="s">
        <v>54</v>
      </c>
      <c r="AP1353">
        <v>79740</v>
      </c>
      <c r="AX1353" s="2" t="str">
        <f t="shared" si="42"/>
        <v/>
      </c>
      <c r="AY1353" t="str">
        <f t="shared" si="43"/>
        <v/>
      </c>
    </row>
    <row r="1354" spans="1:51" hidden="1" x14ac:dyDescent="0.25">
      <c r="A1354" t="s">
        <v>2409</v>
      </c>
      <c r="B1354" t="s">
        <v>2410</v>
      </c>
      <c r="C1354" t="s">
        <v>2090</v>
      </c>
      <c r="E1354" t="s">
        <v>1483</v>
      </c>
      <c r="F1354">
        <v>91043</v>
      </c>
      <c r="G1354" t="s">
        <v>76</v>
      </c>
      <c r="H1354">
        <v>0</v>
      </c>
      <c r="I1354">
        <v>0.28510000000000002</v>
      </c>
      <c r="J1354">
        <v>135.31350380000001</v>
      </c>
      <c r="K1354">
        <v>135.31350380000001</v>
      </c>
      <c r="L1354">
        <v>0.23</v>
      </c>
      <c r="M1354">
        <v>40.78076772</v>
      </c>
      <c r="N1354">
        <v>-82.418116159999997</v>
      </c>
      <c r="O1354">
        <v>40.77934827</v>
      </c>
      <c r="P1354">
        <v>-82.422887799999998</v>
      </c>
      <c r="Q1354" t="s">
        <v>1488</v>
      </c>
      <c r="S1354" s="1">
        <v>45540</v>
      </c>
      <c r="U1354" t="s">
        <v>87</v>
      </c>
      <c r="V1354" t="s">
        <v>57</v>
      </c>
      <c r="W1354" t="s">
        <v>286</v>
      </c>
      <c r="X1354" s="4">
        <v>807</v>
      </c>
      <c r="Y1354" t="s">
        <v>59</v>
      </c>
      <c r="AA1354">
        <v>2023</v>
      </c>
      <c r="AB1354" s="1">
        <v>45145</v>
      </c>
      <c r="AC1354" t="s">
        <v>60</v>
      </c>
      <c r="AG1354" t="s">
        <v>61</v>
      </c>
      <c r="AH1354" t="s">
        <v>54</v>
      </c>
      <c r="AJ1354" t="s">
        <v>62</v>
      </c>
      <c r="AM1354" t="s">
        <v>54</v>
      </c>
      <c r="AP1354">
        <v>79740</v>
      </c>
      <c r="AX1354" s="2" t="str">
        <f t="shared" si="42"/>
        <v/>
      </c>
      <c r="AY1354" t="str">
        <f t="shared" si="43"/>
        <v/>
      </c>
    </row>
    <row r="1355" spans="1:51" hidden="1" x14ac:dyDescent="0.25">
      <c r="A1355" t="s">
        <v>2409</v>
      </c>
      <c r="B1355" t="s">
        <v>2411</v>
      </c>
      <c r="C1355" t="s">
        <v>2090</v>
      </c>
      <c r="E1355" t="s">
        <v>1483</v>
      </c>
      <c r="F1355">
        <v>91043</v>
      </c>
      <c r="G1355" t="s">
        <v>76</v>
      </c>
      <c r="H1355">
        <v>0.10560757</v>
      </c>
      <c r="I1355">
        <v>16.82458707</v>
      </c>
      <c r="J1355">
        <v>135.48731036000001</v>
      </c>
      <c r="K1355">
        <v>135.48731036000001</v>
      </c>
      <c r="L1355">
        <v>7.0000000000000001E-3</v>
      </c>
      <c r="M1355">
        <v>40.780327020000001</v>
      </c>
      <c r="N1355">
        <v>-82.419699649999998</v>
      </c>
      <c r="O1355">
        <v>40.780304170000001</v>
      </c>
      <c r="P1355">
        <v>-82.419834429999995</v>
      </c>
      <c r="Q1355" t="s">
        <v>2412</v>
      </c>
      <c r="S1355" s="1">
        <v>45497</v>
      </c>
      <c r="T1355" t="s">
        <v>2413</v>
      </c>
      <c r="U1355" t="s">
        <v>87</v>
      </c>
      <c r="V1355" t="s">
        <v>88</v>
      </c>
      <c r="W1355" t="s">
        <v>286</v>
      </c>
      <c r="X1355" s="4">
        <v>807</v>
      </c>
      <c r="Y1355" t="s">
        <v>59</v>
      </c>
      <c r="AA1355">
        <v>2023</v>
      </c>
      <c r="AB1355" s="1">
        <v>45145</v>
      </c>
      <c r="AC1355" t="s">
        <v>60</v>
      </c>
      <c r="AG1355" t="s">
        <v>54</v>
      </c>
      <c r="AH1355" t="s">
        <v>54</v>
      </c>
      <c r="AJ1355" t="s">
        <v>62</v>
      </c>
      <c r="AM1355" t="s">
        <v>54</v>
      </c>
      <c r="AX1355" s="2" t="str">
        <f t="shared" si="42"/>
        <v/>
      </c>
      <c r="AY1355" t="str">
        <f t="shared" si="43"/>
        <v/>
      </c>
    </row>
    <row r="1356" spans="1:51" hidden="1" x14ac:dyDescent="0.25">
      <c r="A1356" t="s">
        <v>2414</v>
      </c>
      <c r="B1356" t="s">
        <v>2415</v>
      </c>
      <c r="C1356" t="s">
        <v>2090</v>
      </c>
      <c r="E1356" t="s">
        <v>1483</v>
      </c>
      <c r="F1356">
        <v>91044</v>
      </c>
      <c r="G1356" t="s">
        <v>67</v>
      </c>
      <c r="H1356">
        <v>0.1303</v>
      </c>
      <c r="I1356">
        <v>16.762780769999999</v>
      </c>
      <c r="J1356">
        <v>135.41978076999999</v>
      </c>
      <c r="K1356">
        <v>135.41978076999999</v>
      </c>
      <c r="L1356">
        <v>7.0000000000000001E-3</v>
      </c>
      <c r="M1356">
        <v>40.77962995</v>
      </c>
      <c r="N1356">
        <v>-82.421049080000003</v>
      </c>
      <c r="O1356">
        <v>40.779655839999997</v>
      </c>
      <c r="P1356">
        <v>-82.4208754</v>
      </c>
      <c r="Q1356" t="s">
        <v>2412</v>
      </c>
      <c r="S1356" s="1">
        <v>45540</v>
      </c>
      <c r="T1356" t="s">
        <v>2416</v>
      </c>
      <c r="U1356" t="s">
        <v>87</v>
      </c>
      <c r="V1356" t="s">
        <v>88</v>
      </c>
      <c r="W1356" t="s">
        <v>286</v>
      </c>
      <c r="X1356" s="4">
        <v>807</v>
      </c>
      <c r="Y1356" t="s">
        <v>59</v>
      </c>
      <c r="AA1356">
        <v>2023</v>
      </c>
      <c r="AB1356" s="1">
        <v>45145</v>
      </c>
      <c r="AC1356" t="s">
        <v>60</v>
      </c>
      <c r="AG1356" t="s">
        <v>54</v>
      </c>
      <c r="AH1356" t="s">
        <v>54</v>
      </c>
      <c r="AJ1356" t="s">
        <v>62</v>
      </c>
      <c r="AM1356" t="s">
        <v>54</v>
      </c>
      <c r="AP1356">
        <v>79740</v>
      </c>
      <c r="AX1356" s="2" t="str">
        <f t="shared" si="42"/>
        <v/>
      </c>
      <c r="AY1356" t="str">
        <f t="shared" si="43"/>
        <v/>
      </c>
    </row>
    <row r="1357" spans="1:51" s="5" customFormat="1" x14ac:dyDescent="0.25">
      <c r="A1357" s="5" t="s">
        <v>2337</v>
      </c>
      <c r="B1357" s="5" t="s">
        <v>2338</v>
      </c>
      <c r="C1357" s="5" t="s">
        <v>2090</v>
      </c>
      <c r="E1357" s="5" t="s">
        <v>228</v>
      </c>
      <c r="F1357" s="5">
        <v>70087</v>
      </c>
      <c r="G1357" s="5" t="s">
        <v>51</v>
      </c>
      <c r="H1357" s="5">
        <v>5.8465099999999999E-2</v>
      </c>
      <c r="I1357" s="5">
        <v>4.2920659999999999E-2</v>
      </c>
      <c r="J1357">
        <v>113.65817835</v>
      </c>
      <c r="K1357">
        <v>113.65817835</v>
      </c>
      <c r="L1357" s="5">
        <v>0.02</v>
      </c>
      <c r="M1357">
        <v>40.695556580000002</v>
      </c>
      <c r="N1357">
        <v>-82.511457770000007</v>
      </c>
      <c r="O1357">
        <v>40.69576197</v>
      </c>
      <c r="P1357">
        <v>-82.511327010000002</v>
      </c>
      <c r="Q1357" s="5" t="s">
        <v>2091</v>
      </c>
      <c r="S1357" s="1">
        <v>45519</v>
      </c>
      <c r="T1357" t="s">
        <v>2339</v>
      </c>
      <c r="U1357" t="s">
        <v>56</v>
      </c>
      <c r="V1357" s="5" t="s">
        <v>88</v>
      </c>
      <c r="W1357" s="5" t="s">
        <v>89</v>
      </c>
      <c r="X1357" s="6">
        <v>643</v>
      </c>
      <c r="Y1357" s="5" t="s">
        <v>59</v>
      </c>
      <c r="Z1357"/>
      <c r="AA1357">
        <v>2024</v>
      </c>
      <c r="AB1357"/>
      <c r="AC1357" t="s">
        <v>60</v>
      </c>
      <c r="AD1357"/>
      <c r="AE1357"/>
      <c r="AF1357"/>
      <c r="AG1357" t="s">
        <v>54</v>
      </c>
      <c r="AH1357" t="s">
        <v>54</v>
      </c>
      <c r="AI1357"/>
      <c r="AJ1357" t="s">
        <v>62</v>
      </c>
      <c r="AK1357"/>
      <c r="AL1357"/>
      <c r="AM1357" t="s">
        <v>54</v>
      </c>
      <c r="AN1357"/>
      <c r="AO1357">
        <v>108033</v>
      </c>
      <c r="AP1357"/>
      <c r="AR1357"/>
      <c r="AS1357"/>
      <c r="AT1357"/>
      <c r="AU1357"/>
      <c r="AV1357"/>
      <c r="AW1357"/>
      <c r="AX1357" s="2" t="str">
        <f t="shared" si="42"/>
        <v>X</v>
      </c>
      <c r="AY1357" s="5">
        <f t="shared" si="43"/>
        <v>643</v>
      </c>
    </row>
    <row r="1358" spans="1:51" s="5" customFormat="1" x14ac:dyDescent="0.25">
      <c r="A1358" s="5" t="s">
        <v>2347</v>
      </c>
      <c r="B1358" s="5" t="s">
        <v>2348</v>
      </c>
      <c r="C1358" s="5" t="s">
        <v>2090</v>
      </c>
      <c r="E1358" s="5" t="s">
        <v>228</v>
      </c>
      <c r="F1358" s="5">
        <v>70090</v>
      </c>
      <c r="G1358" s="5" t="s">
        <v>67</v>
      </c>
      <c r="H1358" s="5">
        <v>0</v>
      </c>
      <c r="I1358" s="5">
        <v>4.351</v>
      </c>
      <c r="J1358">
        <v>123.008</v>
      </c>
      <c r="K1358">
        <v>123.008</v>
      </c>
      <c r="L1358" s="5">
        <v>0.13</v>
      </c>
      <c r="M1358">
        <v>40.779430390000002</v>
      </c>
      <c r="N1358">
        <v>-82.65676105</v>
      </c>
      <c r="O1358">
        <v>40.781482560000001</v>
      </c>
      <c r="P1358">
        <v>-82.651302770000001</v>
      </c>
      <c r="Q1358" s="5" t="s">
        <v>2204</v>
      </c>
      <c r="R1358" s="5" t="s">
        <v>53</v>
      </c>
      <c r="S1358" s="1">
        <v>45754</v>
      </c>
      <c r="T1358" t="s">
        <v>2349</v>
      </c>
      <c r="U1358" t="s">
        <v>87</v>
      </c>
      <c r="V1358" s="5" t="s">
        <v>57</v>
      </c>
      <c r="W1358" s="5" t="s">
        <v>286</v>
      </c>
      <c r="X1358" s="6">
        <v>642</v>
      </c>
      <c r="Y1358" s="5" t="s">
        <v>64</v>
      </c>
      <c r="Z1358"/>
      <c r="AA1358">
        <v>2025</v>
      </c>
      <c r="AB1358" s="1">
        <v>45145</v>
      </c>
      <c r="AC1358" t="s">
        <v>84</v>
      </c>
      <c r="AD1358"/>
      <c r="AE1358"/>
      <c r="AF1358"/>
      <c r="AG1358" t="s">
        <v>61</v>
      </c>
      <c r="AH1358" t="s">
        <v>54</v>
      </c>
      <c r="AI1358"/>
      <c r="AJ1358" t="s">
        <v>62</v>
      </c>
      <c r="AK1358"/>
      <c r="AL1358"/>
      <c r="AM1358" t="s">
        <v>54</v>
      </c>
      <c r="AN1358"/>
      <c r="AO1358">
        <v>110010</v>
      </c>
      <c r="AP1358"/>
      <c r="AR1358"/>
      <c r="AS1358"/>
      <c r="AT1358"/>
      <c r="AU1358"/>
      <c r="AV1358"/>
      <c r="AW1358"/>
      <c r="AX1358" s="2" t="str">
        <f t="shared" si="42"/>
        <v>X</v>
      </c>
      <c r="AY1358" s="5">
        <f t="shared" si="43"/>
        <v>642</v>
      </c>
    </row>
    <row r="1359" spans="1:51" s="5" customFormat="1" x14ac:dyDescent="0.25">
      <c r="A1359" s="5" t="s">
        <v>2347</v>
      </c>
      <c r="B1359" s="5" t="s">
        <v>2348</v>
      </c>
      <c r="C1359" s="5" t="s">
        <v>2090</v>
      </c>
      <c r="E1359" s="5" t="s">
        <v>228</v>
      </c>
      <c r="F1359" s="5">
        <v>70090</v>
      </c>
      <c r="G1359" s="5" t="s">
        <v>67</v>
      </c>
      <c r="H1359" s="5">
        <v>0</v>
      </c>
      <c r="I1359" s="5">
        <v>4.351</v>
      </c>
      <c r="J1359">
        <v>123.008</v>
      </c>
      <c r="K1359">
        <v>123.008</v>
      </c>
      <c r="L1359" s="5">
        <v>0.13</v>
      </c>
      <c r="M1359">
        <v>40.779430390000002</v>
      </c>
      <c r="N1359">
        <v>-82.65676105</v>
      </c>
      <c r="O1359">
        <v>40.781482560000001</v>
      </c>
      <c r="P1359">
        <v>-82.651302770000001</v>
      </c>
      <c r="Q1359" s="5" t="s">
        <v>2204</v>
      </c>
      <c r="R1359" s="5" t="s">
        <v>53</v>
      </c>
      <c r="S1359" s="1">
        <v>45754</v>
      </c>
      <c r="T1359" t="s">
        <v>2350</v>
      </c>
      <c r="U1359" t="s">
        <v>87</v>
      </c>
      <c r="V1359" s="5" t="s">
        <v>57</v>
      </c>
      <c r="W1359" s="5" t="s">
        <v>286</v>
      </c>
      <c r="X1359" s="6">
        <v>642</v>
      </c>
      <c r="Y1359" s="5" t="s">
        <v>59</v>
      </c>
      <c r="Z1359"/>
      <c r="AA1359">
        <v>2025</v>
      </c>
      <c r="AB1359" s="1">
        <v>45145</v>
      </c>
      <c r="AC1359" t="s">
        <v>60</v>
      </c>
      <c r="AD1359"/>
      <c r="AE1359"/>
      <c r="AF1359"/>
      <c r="AG1359" t="s">
        <v>61</v>
      </c>
      <c r="AH1359" t="s">
        <v>54</v>
      </c>
      <c r="AI1359"/>
      <c r="AJ1359" t="s">
        <v>62</v>
      </c>
      <c r="AK1359"/>
      <c r="AL1359"/>
      <c r="AM1359" t="s">
        <v>54</v>
      </c>
      <c r="AN1359"/>
      <c r="AO1359">
        <v>110010</v>
      </c>
      <c r="AP1359"/>
      <c r="AR1359"/>
      <c r="AS1359"/>
      <c r="AT1359"/>
      <c r="AU1359"/>
      <c r="AV1359"/>
      <c r="AW1359"/>
      <c r="AX1359" s="2" t="str">
        <f t="shared" si="42"/>
        <v>X</v>
      </c>
      <c r="AY1359" s="5">
        <f t="shared" si="43"/>
        <v>642</v>
      </c>
    </row>
    <row r="1360" spans="1:51" s="5" customFormat="1" x14ac:dyDescent="0.25">
      <c r="A1360" s="5" t="s">
        <v>2351</v>
      </c>
      <c r="B1360" s="5" t="s">
        <v>2354</v>
      </c>
      <c r="C1360" s="5" t="s">
        <v>2090</v>
      </c>
      <c r="E1360" s="5" t="s">
        <v>228</v>
      </c>
      <c r="F1360" s="5">
        <v>70091</v>
      </c>
      <c r="G1360" s="5" t="s">
        <v>51</v>
      </c>
      <c r="H1360" s="5">
        <v>0.15002197</v>
      </c>
      <c r="I1360" s="5">
        <v>4.1321911099999999</v>
      </c>
      <c r="J1360">
        <v>122.79466913</v>
      </c>
      <c r="K1360">
        <v>122.79466913</v>
      </c>
      <c r="L1360" s="5">
        <v>0.02</v>
      </c>
      <c r="M1360">
        <v>40.78090821</v>
      </c>
      <c r="N1360">
        <v>-82.656101539999995</v>
      </c>
      <c r="O1360">
        <v>40.781086940000002</v>
      </c>
      <c r="P1360">
        <v>-82.655363940000001</v>
      </c>
      <c r="Q1360" s="5" t="s">
        <v>2355</v>
      </c>
      <c r="S1360" s="1">
        <v>45497</v>
      </c>
      <c r="T1360" t="s">
        <v>2356</v>
      </c>
      <c r="U1360" t="s">
        <v>87</v>
      </c>
      <c r="V1360" s="5" t="s">
        <v>88</v>
      </c>
      <c r="W1360" s="5" t="s">
        <v>71</v>
      </c>
      <c r="X1360" s="6">
        <v>644</v>
      </c>
      <c r="Y1360" s="5" t="s">
        <v>59</v>
      </c>
      <c r="Z1360"/>
      <c r="AA1360">
        <v>2020</v>
      </c>
      <c r="AB1360" s="1">
        <v>44061</v>
      </c>
      <c r="AC1360" t="s">
        <v>60</v>
      </c>
      <c r="AD1360"/>
      <c r="AE1360"/>
      <c r="AF1360"/>
      <c r="AG1360" t="s">
        <v>54</v>
      </c>
      <c r="AH1360" t="s">
        <v>54</v>
      </c>
      <c r="AI1360" s="1">
        <v>45505</v>
      </c>
      <c r="AJ1360" t="s">
        <v>62</v>
      </c>
      <c r="AK1360"/>
      <c r="AL1360"/>
      <c r="AM1360" t="s">
        <v>54</v>
      </c>
      <c r="AN1360"/>
      <c r="AO1360"/>
      <c r="AP1360"/>
      <c r="AR1360"/>
      <c r="AS1360"/>
      <c r="AT1360"/>
      <c r="AU1360"/>
      <c r="AV1360"/>
      <c r="AW1360"/>
      <c r="AX1360" s="2" t="str">
        <f t="shared" si="42"/>
        <v>X</v>
      </c>
      <c r="AY1360" s="5">
        <f t="shared" si="43"/>
        <v>643</v>
      </c>
    </row>
    <row r="1361" spans="1:51" hidden="1" x14ac:dyDescent="0.25">
      <c r="A1361" t="s">
        <v>2424</v>
      </c>
      <c r="B1361" t="s">
        <v>2425</v>
      </c>
      <c r="C1361" t="s">
        <v>2426</v>
      </c>
      <c r="E1361" t="s">
        <v>257</v>
      </c>
      <c r="F1361">
        <v>585</v>
      </c>
      <c r="G1361" t="s">
        <v>84</v>
      </c>
      <c r="H1361">
        <v>1.3280989999999999E-2</v>
      </c>
      <c r="I1361">
        <v>18.5974</v>
      </c>
      <c r="J1361">
        <v>18.5974</v>
      </c>
      <c r="K1361">
        <v>18.5974</v>
      </c>
      <c r="L1361">
        <v>0.1</v>
      </c>
      <c r="M1361">
        <v>40.988776219999998</v>
      </c>
      <c r="N1361">
        <v>-81.678750109999996</v>
      </c>
      <c r="O1361">
        <v>40.988373750000001</v>
      </c>
      <c r="P1361">
        <v>-81.679336849999999</v>
      </c>
      <c r="Q1361" t="s">
        <v>2427</v>
      </c>
      <c r="S1361" s="1">
        <v>45708</v>
      </c>
      <c r="T1361" t="s">
        <v>2428</v>
      </c>
      <c r="U1361" t="s">
        <v>87</v>
      </c>
      <c r="V1361" t="s">
        <v>96</v>
      </c>
      <c r="W1361" t="s">
        <v>84</v>
      </c>
      <c r="X1361" s="4" t="s">
        <v>84</v>
      </c>
      <c r="Y1361" t="s">
        <v>59</v>
      </c>
      <c r="AC1361" t="s">
        <v>60</v>
      </c>
      <c r="AG1361" t="s">
        <v>54</v>
      </c>
      <c r="AH1361" t="s">
        <v>54</v>
      </c>
      <c r="AJ1361" t="s">
        <v>62</v>
      </c>
      <c r="AL1361" t="s">
        <v>2429</v>
      </c>
      <c r="AM1361" t="s">
        <v>61</v>
      </c>
      <c r="AN1361" t="s">
        <v>2430</v>
      </c>
      <c r="AX1361" s="2" t="str">
        <f t="shared" si="42"/>
        <v/>
      </c>
      <c r="AY1361" t="str">
        <f t="shared" si="43"/>
        <v/>
      </c>
    </row>
    <row r="1362" spans="1:51" s="5" customFormat="1" x14ac:dyDescent="0.25">
      <c r="A1362" s="5" t="s">
        <v>2604</v>
      </c>
      <c r="B1362" s="5" t="s">
        <v>2605</v>
      </c>
      <c r="C1362" s="5" t="s">
        <v>2426</v>
      </c>
      <c r="E1362" s="5" t="s">
        <v>257</v>
      </c>
      <c r="F1362" s="5">
        <v>3</v>
      </c>
      <c r="G1362" s="5" t="s">
        <v>229</v>
      </c>
      <c r="H1362" s="5">
        <v>10.758273089999999</v>
      </c>
      <c r="I1362" s="5">
        <v>10.721332800000001</v>
      </c>
      <c r="J1362">
        <v>196.16933280000001</v>
      </c>
      <c r="K1362">
        <v>196.16933280000001</v>
      </c>
      <c r="L1362" s="5">
        <v>0.04</v>
      </c>
      <c r="M1362">
        <v>40.778981850000001</v>
      </c>
      <c r="N1362">
        <v>-81.968856590000001</v>
      </c>
      <c r="O1362">
        <v>40.778483729999998</v>
      </c>
      <c r="P1362">
        <v>-81.969115079999995</v>
      </c>
      <c r="Q1362" s="5" t="s">
        <v>2606</v>
      </c>
      <c r="S1362" s="1">
        <v>45754</v>
      </c>
      <c r="T1362" t="s">
        <v>2607</v>
      </c>
      <c r="U1362" t="s">
        <v>56</v>
      </c>
      <c r="V1362" s="5" t="s">
        <v>96</v>
      </c>
      <c r="W1362" s="5" t="s">
        <v>84</v>
      </c>
      <c r="X1362" s="6">
        <v>642</v>
      </c>
      <c r="Y1362" s="5" t="s">
        <v>59</v>
      </c>
      <c r="Z1362"/>
      <c r="AA1362">
        <v>2025</v>
      </c>
      <c r="AB1362"/>
      <c r="AC1362" t="s">
        <v>60</v>
      </c>
      <c r="AD1362"/>
      <c r="AE1362"/>
      <c r="AF1362"/>
      <c r="AG1362" t="s">
        <v>54</v>
      </c>
      <c r="AH1362" t="s">
        <v>54</v>
      </c>
      <c r="AI1362"/>
      <c r="AJ1362" t="s">
        <v>62</v>
      </c>
      <c r="AK1362"/>
      <c r="AL1362"/>
      <c r="AM1362" t="s">
        <v>54</v>
      </c>
      <c r="AN1362" t="s">
        <v>2608</v>
      </c>
      <c r="AO1362">
        <v>110010</v>
      </c>
      <c r="AP1362"/>
      <c r="AR1362"/>
      <c r="AS1362"/>
      <c r="AT1362"/>
      <c r="AU1362"/>
      <c r="AV1362"/>
      <c r="AW1362"/>
      <c r="AX1362" s="2" t="str">
        <f t="shared" si="42"/>
        <v>X</v>
      </c>
      <c r="AY1362" s="5">
        <f t="shared" si="43"/>
        <v>642</v>
      </c>
    </row>
    <row r="1363" spans="1:51" s="5" customFormat="1" x14ac:dyDescent="0.25">
      <c r="A1363" s="5" t="s">
        <v>2604</v>
      </c>
      <c r="B1363" s="5" t="s">
        <v>2609</v>
      </c>
      <c r="C1363" s="5" t="s">
        <v>2426</v>
      </c>
      <c r="E1363" s="5" t="s">
        <v>257</v>
      </c>
      <c r="F1363" s="5">
        <v>3</v>
      </c>
      <c r="G1363" s="5" t="s">
        <v>229</v>
      </c>
      <c r="H1363" s="5">
        <v>10.759471749999999</v>
      </c>
      <c r="I1363" s="5">
        <v>10.78347971</v>
      </c>
      <c r="J1363">
        <v>196.23147971</v>
      </c>
      <c r="K1363">
        <v>196.23147971</v>
      </c>
      <c r="L1363" s="5">
        <v>1.6E-2</v>
      </c>
      <c r="M1363">
        <v>40.778998479999998</v>
      </c>
      <c r="N1363">
        <v>-81.968849539999994</v>
      </c>
      <c r="O1363">
        <v>40.779329539999999</v>
      </c>
      <c r="P1363">
        <v>-81.968704029999998</v>
      </c>
      <c r="Q1363" s="5" t="s">
        <v>2606</v>
      </c>
      <c r="S1363" s="1">
        <v>45754</v>
      </c>
      <c r="T1363" t="s">
        <v>2610</v>
      </c>
      <c r="U1363" t="s">
        <v>56</v>
      </c>
      <c r="V1363" s="5" t="s">
        <v>88</v>
      </c>
      <c r="W1363" s="5" t="s">
        <v>89</v>
      </c>
      <c r="X1363" s="6">
        <v>642</v>
      </c>
      <c r="Y1363" s="5" t="s">
        <v>59</v>
      </c>
      <c r="Z1363"/>
      <c r="AA1363">
        <v>2025</v>
      </c>
      <c r="AB1363"/>
      <c r="AC1363" t="s">
        <v>60</v>
      </c>
      <c r="AD1363"/>
      <c r="AE1363"/>
      <c r="AF1363"/>
      <c r="AG1363" t="s">
        <v>54</v>
      </c>
      <c r="AH1363" t="s">
        <v>54</v>
      </c>
      <c r="AI1363"/>
      <c r="AJ1363" t="s">
        <v>62</v>
      </c>
      <c r="AK1363"/>
      <c r="AL1363"/>
      <c r="AM1363" t="s">
        <v>54</v>
      </c>
      <c r="AN1363" t="s">
        <v>2608</v>
      </c>
      <c r="AO1363">
        <v>110010</v>
      </c>
      <c r="AP1363"/>
      <c r="AQ1363" s="5">
        <v>108033</v>
      </c>
      <c r="AR1363"/>
      <c r="AS1363"/>
      <c r="AT1363"/>
      <c r="AU1363"/>
      <c r="AV1363"/>
      <c r="AW1363"/>
      <c r="AX1363" s="2" t="str">
        <f t="shared" si="42"/>
        <v>X</v>
      </c>
      <c r="AY1363" s="5">
        <f t="shared" si="43"/>
        <v>642</v>
      </c>
    </row>
    <row r="1364" spans="1:51" s="5" customFormat="1" x14ac:dyDescent="0.25">
      <c r="A1364" s="5" t="s">
        <v>2611</v>
      </c>
      <c r="B1364" s="5" t="s">
        <v>2612</v>
      </c>
      <c r="C1364" s="5" t="s">
        <v>2426</v>
      </c>
      <c r="E1364" s="5" t="s">
        <v>257</v>
      </c>
      <c r="F1364" s="5">
        <v>3</v>
      </c>
      <c r="G1364" s="5" t="s">
        <v>51</v>
      </c>
      <c r="H1364" s="5">
        <v>10.803190219999999</v>
      </c>
      <c r="I1364" s="5">
        <v>10.8346211</v>
      </c>
      <c r="J1364">
        <v>196.2869355</v>
      </c>
      <c r="K1364">
        <v>196.2869355</v>
      </c>
      <c r="M1364">
        <v>40.779681750000002</v>
      </c>
      <c r="N1364">
        <v>-81.968621560000003</v>
      </c>
      <c r="O1364">
        <v>40.78011283</v>
      </c>
      <c r="P1364">
        <v>-81.968429110000002</v>
      </c>
      <c r="Q1364" s="5" t="s">
        <v>2606</v>
      </c>
      <c r="S1364" s="1">
        <v>45754</v>
      </c>
      <c r="T1364" t="s">
        <v>2613</v>
      </c>
      <c r="U1364" t="s">
        <v>56</v>
      </c>
      <c r="V1364" s="5" t="s">
        <v>88</v>
      </c>
      <c r="W1364" s="5" t="s">
        <v>89</v>
      </c>
      <c r="X1364" s="6">
        <v>642</v>
      </c>
      <c r="Y1364" s="5" t="s">
        <v>59</v>
      </c>
      <c r="Z1364"/>
      <c r="AA1364">
        <v>2025</v>
      </c>
      <c r="AB1364"/>
      <c r="AC1364" t="s">
        <v>60</v>
      </c>
      <c r="AD1364"/>
      <c r="AE1364"/>
      <c r="AF1364"/>
      <c r="AG1364" t="s">
        <v>54</v>
      </c>
      <c r="AH1364" t="s">
        <v>54</v>
      </c>
      <c r="AI1364"/>
      <c r="AJ1364" t="s">
        <v>62</v>
      </c>
      <c r="AK1364"/>
      <c r="AL1364"/>
      <c r="AM1364" t="s">
        <v>54</v>
      </c>
      <c r="AN1364" t="s">
        <v>2614</v>
      </c>
      <c r="AO1364">
        <v>110010</v>
      </c>
      <c r="AP1364"/>
      <c r="AQ1364" s="5">
        <v>108033</v>
      </c>
      <c r="AR1364"/>
      <c r="AS1364"/>
      <c r="AT1364"/>
      <c r="AU1364"/>
      <c r="AV1364"/>
      <c r="AW1364"/>
      <c r="AX1364" s="2" t="str">
        <f t="shared" si="42"/>
        <v>X</v>
      </c>
      <c r="AY1364" s="5">
        <f t="shared" si="43"/>
        <v>642</v>
      </c>
    </row>
    <row r="1365" spans="1:51" hidden="1" x14ac:dyDescent="0.25">
      <c r="A1365" t="s">
        <v>2448</v>
      </c>
      <c r="B1365" t="s">
        <v>2449</v>
      </c>
      <c r="C1365" t="s">
        <v>2426</v>
      </c>
      <c r="E1365" t="s">
        <v>257</v>
      </c>
      <c r="F1365">
        <v>21</v>
      </c>
      <c r="G1365" t="s">
        <v>51</v>
      </c>
      <c r="H1365">
        <v>2.1575420000000001E-2</v>
      </c>
      <c r="I1365">
        <v>1.8075193199999999</v>
      </c>
      <c r="J1365">
        <v>24.732933030000002</v>
      </c>
      <c r="K1365">
        <v>24.732933030000002</v>
      </c>
      <c r="L1365">
        <v>1.7999999</v>
      </c>
      <c r="M1365">
        <v>40.90501793</v>
      </c>
      <c r="N1365">
        <v>-81.647888899999998</v>
      </c>
      <c r="O1365">
        <v>40.930685539999999</v>
      </c>
      <c r="P1365">
        <v>-81.651101839999995</v>
      </c>
      <c r="Q1365" t="s">
        <v>2450</v>
      </c>
      <c r="R1365" t="s">
        <v>69</v>
      </c>
      <c r="S1365" s="1">
        <v>45497</v>
      </c>
      <c r="T1365" t="s">
        <v>2451</v>
      </c>
      <c r="U1365" t="s">
        <v>56</v>
      </c>
      <c r="V1365" t="s">
        <v>74</v>
      </c>
      <c r="W1365" t="s">
        <v>71</v>
      </c>
      <c r="X1365" s="4">
        <v>644</v>
      </c>
      <c r="Y1365" t="s">
        <v>59</v>
      </c>
      <c r="AA1365">
        <v>2026</v>
      </c>
      <c r="AC1365" t="s">
        <v>60</v>
      </c>
      <c r="AG1365" t="s">
        <v>61</v>
      </c>
      <c r="AH1365" t="s">
        <v>54</v>
      </c>
      <c r="AI1365" s="1">
        <v>45291</v>
      </c>
      <c r="AJ1365" t="s">
        <v>62</v>
      </c>
      <c r="AL1365" t="s">
        <v>2452</v>
      </c>
      <c r="AM1365" t="s">
        <v>54</v>
      </c>
      <c r="AN1365" t="s">
        <v>2453</v>
      </c>
      <c r="AX1365" s="2" t="str">
        <f t="shared" si="42"/>
        <v/>
      </c>
      <c r="AY1365" t="str">
        <f t="shared" si="43"/>
        <v/>
      </c>
    </row>
    <row r="1366" spans="1:51" hidden="1" x14ac:dyDescent="0.25">
      <c r="A1366" t="s">
        <v>2448</v>
      </c>
      <c r="B1366" t="s">
        <v>2449</v>
      </c>
      <c r="C1366" t="s">
        <v>2426</v>
      </c>
      <c r="E1366" t="s">
        <v>257</v>
      </c>
      <c r="F1366">
        <v>21</v>
      </c>
      <c r="G1366" t="s">
        <v>51</v>
      </c>
      <c r="H1366">
        <v>2.1575420000000001E-2</v>
      </c>
      <c r="I1366">
        <v>1.8075193199999999</v>
      </c>
      <c r="J1366">
        <v>24.732933030000002</v>
      </c>
      <c r="K1366">
        <v>24.732933030000002</v>
      </c>
      <c r="L1366">
        <v>1.7999999</v>
      </c>
      <c r="M1366">
        <v>40.90501793</v>
      </c>
      <c r="N1366">
        <v>-81.647888899999998</v>
      </c>
      <c r="O1366">
        <v>40.930685539999999</v>
      </c>
      <c r="P1366">
        <v>-81.651101839999995</v>
      </c>
      <c r="Q1366" t="s">
        <v>2450</v>
      </c>
      <c r="R1366" t="s">
        <v>69</v>
      </c>
      <c r="S1366" s="1">
        <v>45497</v>
      </c>
      <c r="T1366" t="s">
        <v>2454</v>
      </c>
      <c r="U1366" t="s">
        <v>56</v>
      </c>
      <c r="V1366" t="s">
        <v>57</v>
      </c>
      <c r="W1366" t="s">
        <v>71</v>
      </c>
      <c r="X1366" s="4">
        <v>644</v>
      </c>
      <c r="Y1366" t="s">
        <v>64</v>
      </c>
      <c r="AA1366">
        <v>2026</v>
      </c>
      <c r="AC1366" t="s">
        <v>60</v>
      </c>
      <c r="AG1366" t="s">
        <v>61</v>
      </c>
      <c r="AH1366" t="s">
        <v>54</v>
      </c>
      <c r="AI1366" s="1">
        <v>45291</v>
      </c>
      <c r="AJ1366" t="s">
        <v>62</v>
      </c>
      <c r="AL1366" t="s">
        <v>2452</v>
      </c>
      <c r="AM1366" t="s">
        <v>54</v>
      </c>
      <c r="AN1366" t="s">
        <v>2455</v>
      </c>
      <c r="AX1366" s="2" t="str">
        <f t="shared" si="42"/>
        <v/>
      </c>
      <c r="AY1366" t="str">
        <f t="shared" si="43"/>
        <v/>
      </c>
    </row>
    <row r="1367" spans="1:51" hidden="1" x14ac:dyDescent="0.25">
      <c r="A1367" t="s">
        <v>2448</v>
      </c>
      <c r="B1367" t="s">
        <v>2449</v>
      </c>
      <c r="C1367" t="s">
        <v>2426</v>
      </c>
      <c r="E1367" t="s">
        <v>257</v>
      </c>
      <c r="F1367">
        <v>21</v>
      </c>
      <c r="G1367" t="s">
        <v>51</v>
      </c>
      <c r="H1367">
        <v>2.1575420000000001E-2</v>
      </c>
      <c r="I1367">
        <v>1.8075193199999999</v>
      </c>
      <c r="J1367">
        <v>24.732933030000002</v>
      </c>
      <c r="K1367">
        <v>24.732933030000002</v>
      </c>
      <c r="L1367">
        <v>1.7999999</v>
      </c>
      <c r="M1367">
        <v>40.90501793</v>
      </c>
      <c r="N1367">
        <v>-81.647888899999998</v>
      </c>
      <c r="O1367">
        <v>40.930685539999999</v>
      </c>
      <c r="P1367">
        <v>-81.651101839999995</v>
      </c>
      <c r="Q1367" t="s">
        <v>2450</v>
      </c>
      <c r="R1367" t="s">
        <v>69</v>
      </c>
      <c r="S1367" s="1">
        <v>45497</v>
      </c>
      <c r="T1367" t="s">
        <v>2456</v>
      </c>
      <c r="U1367" t="s">
        <v>56</v>
      </c>
      <c r="V1367" t="s">
        <v>57</v>
      </c>
      <c r="W1367" t="s">
        <v>71</v>
      </c>
      <c r="X1367" s="4">
        <v>644</v>
      </c>
      <c r="Y1367" t="s">
        <v>59</v>
      </c>
      <c r="AA1367">
        <v>2026</v>
      </c>
      <c r="AC1367" t="s">
        <v>60</v>
      </c>
      <c r="AG1367" t="s">
        <v>61</v>
      </c>
      <c r="AH1367" t="s">
        <v>54</v>
      </c>
      <c r="AI1367" s="1">
        <v>45291</v>
      </c>
      <c r="AJ1367" t="s">
        <v>62</v>
      </c>
      <c r="AL1367" t="s">
        <v>2452</v>
      </c>
      <c r="AM1367" t="s">
        <v>54</v>
      </c>
      <c r="AN1367" t="s">
        <v>2455</v>
      </c>
      <c r="AX1367" s="2" t="str">
        <f t="shared" si="42"/>
        <v/>
      </c>
      <c r="AY1367" t="str">
        <f t="shared" si="43"/>
        <v/>
      </c>
    </row>
    <row r="1368" spans="1:51" hidden="1" x14ac:dyDescent="0.25">
      <c r="A1368" t="s">
        <v>2457</v>
      </c>
      <c r="B1368" t="s">
        <v>2458</v>
      </c>
      <c r="C1368" t="s">
        <v>2426</v>
      </c>
      <c r="E1368" t="s">
        <v>257</v>
      </c>
      <c r="F1368">
        <v>21</v>
      </c>
      <c r="G1368" t="s">
        <v>229</v>
      </c>
      <c r="H1368">
        <v>2.6600820000000001E-2</v>
      </c>
      <c r="I1368">
        <v>1.8088479099999999</v>
      </c>
      <c r="J1368">
        <v>24.770847910000001</v>
      </c>
      <c r="K1368">
        <v>24.770847910000001</v>
      </c>
      <c r="L1368">
        <v>1.7999999</v>
      </c>
      <c r="M1368">
        <v>40.905618709999999</v>
      </c>
      <c r="N1368">
        <v>-81.647881909999995</v>
      </c>
      <c r="O1368">
        <v>40.93122795</v>
      </c>
      <c r="P1368">
        <v>-81.651318869999997</v>
      </c>
      <c r="Q1368" t="s">
        <v>2450</v>
      </c>
      <c r="R1368" t="s">
        <v>69</v>
      </c>
      <c r="S1368" s="1">
        <v>45497</v>
      </c>
      <c r="T1368" t="s">
        <v>2459</v>
      </c>
      <c r="U1368" t="s">
        <v>56</v>
      </c>
      <c r="V1368" t="s">
        <v>57</v>
      </c>
      <c r="W1368" t="s">
        <v>71</v>
      </c>
      <c r="X1368" s="4">
        <v>644</v>
      </c>
      <c r="Y1368" t="s">
        <v>59</v>
      </c>
      <c r="AA1368">
        <v>2026</v>
      </c>
      <c r="AC1368" t="s">
        <v>60</v>
      </c>
      <c r="AG1368" t="s">
        <v>61</v>
      </c>
      <c r="AH1368" t="s">
        <v>54</v>
      </c>
      <c r="AI1368" s="1">
        <v>45291</v>
      </c>
      <c r="AJ1368" t="s">
        <v>62</v>
      </c>
      <c r="AL1368" t="s">
        <v>2452</v>
      </c>
      <c r="AM1368" t="s">
        <v>54</v>
      </c>
      <c r="AN1368" t="s">
        <v>2460</v>
      </c>
      <c r="AX1368" s="2" t="str">
        <f t="shared" si="42"/>
        <v/>
      </c>
      <c r="AY1368" t="str">
        <f t="shared" si="43"/>
        <v/>
      </c>
    </row>
    <row r="1369" spans="1:51" hidden="1" x14ac:dyDescent="0.25">
      <c r="A1369" t="s">
        <v>2457</v>
      </c>
      <c r="B1369" t="s">
        <v>2458</v>
      </c>
      <c r="C1369" t="s">
        <v>2426</v>
      </c>
      <c r="E1369" t="s">
        <v>257</v>
      </c>
      <c r="F1369">
        <v>21</v>
      </c>
      <c r="G1369" t="s">
        <v>229</v>
      </c>
      <c r="H1369">
        <v>2.6600820000000001E-2</v>
      </c>
      <c r="I1369">
        <v>1.8088479099999999</v>
      </c>
      <c r="J1369">
        <v>24.770847910000001</v>
      </c>
      <c r="K1369">
        <v>24.770847910000001</v>
      </c>
      <c r="L1369">
        <v>1.7999999</v>
      </c>
      <c r="M1369">
        <v>40.905618709999999</v>
      </c>
      <c r="N1369">
        <v>-81.647881909999995</v>
      </c>
      <c r="O1369">
        <v>40.93122795</v>
      </c>
      <c r="P1369">
        <v>-81.651318869999997</v>
      </c>
      <c r="Q1369" t="s">
        <v>2450</v>
      </c>
      <c r="R1369" t="s">
        <v>69</v>
      </c>
      <c r="S1369" s="1">
        <v>45497</v>
      </c>
      <c r="T1369" t="s">
        <v>2461</v>
      </c>
      <c r="U1369" t="s">
        <v>56</v>
      </c>
      <c r="V1369" t="s">
        <v>57</v>
      </c>
      <c r="W1369" t="s">
        <v>71</v>
      </c>
      <c r="X1369" s="4">
        <v>644</v>
      </c>
      <c r="Y1369" t="s">
        <v>64</v>
      </c>
      <c r="AA1369">
        <v>2026</v>
      </c>
      <c r="AC1369" t="s">
        <v>60</v>
      </c>
      <c r="AG1369" t="s">
        <v>61</v>
      </c>
      <c r="AH1369" t="s">
        <v>54</v>
      </c>
      <c r="AI1369" s="1">
        <v>45291</v>
      </c>
      <c r="AJ1369" t="s">
        <v>62</v>
      </c>
      <c r="AL1369" t="s">
        <v>2452</v>
      </c>
      <c r="AM1369" t="s">
        <v>54</v>
      </c>
      <c r="AN1369" t="s">
        <v>2460</v>
      </c>
      <c r="AX1369" s="2" t="str">
        <f t="shared" si="42"/>
        <v/>
      </c>
      <c r="AY1369" t="str">
        <f t="shared" si="43"/>
        <v/>
      </c>
    </row>
    <row r="1370" spans="1:51" hidden="1" x14ac:dyDescent="0.25">
      <c r="A1370" t="s">
        <v>2457</v>
      </c>
      <c r="B1370" t="s">
        <v>2458</v>
      </c>
      <c r="C1370" t="s">
        <v>2426</v>
      </c>
      <c r="E1370" t="s">
        <v>257</v>
      </c>
      <c r="F1370">
        <v>21</v>
      </c>
      <c r="G1370" t="s">
        <v>229</v>
      </c>
      <c r="H1370">
        <v>2.6600820000000001E-2</v>
      </c>
      <c r="I1370">
        <v>1.8088479099999999</v>
      </c>
      <c r="J1370">
        <v>24.770847910000001</v>
      </c>
      <c r="K1370">
        <v>24.770847910000001</v>
      </c>
      <c r="L1370">
        <v>1.7999999</v>
      </c>
      <c r="M1370">
        <v>40.905618709999999</v>
      </c>
      <c r="N1370">
        <v>-81.647881909999995</v>
      </c>
      <c r="O1370">
        <v>40.93122795</v>
      </c>
      <c r="P1370">
        <v>-81.651318869999997</v>
      </c>
      <c r="Q1370" t="s">
        <v>2450</v>
      </c>
      <c r="R1370" t="s">
        <v>69</v>
      </c>
      <c r="S1370" s="1">
        <v>45497</v>
      </c>
      <c r="T1370" t="s">
        <v>2462</v>
      </c>
      <c r="U1370" t="s">
        <v>56</v>
      </c>
      <c r="V1370" t="s">
        <v>74</v>
      </c>
      <c r="W1370" t="s">
        <v>71</v>
      </c>
      <c r="X1370" s="4">
        <v>644</v>
      </c>
      <c r="Y1370" t="s">
        <v>59</v>
      </c>
      <c r="AA1370">
        <v>2026</v>
      </c>
      <c r="AC1370" t="s">
        <v>60</v>
      </c>
      <c r="AG1370" t="s">
        <v>61</v>
      </c>
      <c r="AH1370" t="s">
        <v>54</v>
      </c>
      <c r="AI1370" s="1">
        <v>45291</v>
      </c>
      <c r="AJ1370" t="s">
        <v>62</v>
      </c>
      <c r="AL1370" t="s">
        <v>2452</v>
      </c>
      <c r="AM1370" t="s">
        <v>54</v>
      </c>
      <c r="AN1370" t="s">
        <v>2460</v>
      </c>
      <c r="AX1370" s="2" t="str">
        <f t="shared" si="42"/>
        <v/>
      </c>
      <c r="AY1370" t="str">
        <f t="shared" si="43"/>
        <v/>
      </c>
    </row>
    <row r="1371" spans="1:51" hidden="1" x14ac:dyDescent="0.25">
      <c r="A1371" t="s">
        <v>2448</v>
      </c>
      <c r="B1371" t="s">
        <v>2463</v>
      </c>
      <c r="C1371" t="s">
        <v>2426</v>
      </c>
      <c r="E1371" t="s">
        <v>257</v>
      </c>
      <c r="F1371">
        <v>21</v>
      </c>
      <c r="G1371" t="s">
        <v>51</v>
      </c>
      <c r="H1371">
        <v>1.8075193199999999</v>
      </c>
      <c r="I1371">
        <v>5.8550000000000004</v>
      </c>
      <c r="J1371">
        <v>28.77366713</v>
      </c>
      <c r="K1371">
        <v>28.77366713</v>
      </c>
      <c r="L1371">
        <v>4.0551000000000004</v>
      </c>
      <c r="M1371">
        <v>40.930685539999999</v>
      </c>
      <c r="N1371">
        <v>-81.651101839999995</v>
      </c>
      <c r="O1371">
        <v>40.987939079999997</v>
      </c>
      <c r="P1371">
        <v>-81.663665469999998</v>
      </c>
      <c r="Q1371" t="s">
        <v>69</v>
      </c>
      <c r="R1371" t="s">
        <v>1670</v>
      </c>
      <c r="S1371" s="1">
        <v>45497</v>
      </c>
      <c r="T1371" t="s">
        <v>2464</v>
      </c>
      <c r="U1371" t="s">
        <v>87</v>
      </c>
      <c r="V1371" t="s">
        <v>57</v>
      </c>
      <c r="W1371" t="s">
        <v>71</v>
      </c>
      <c r="X1371" s="4">
        <v>644</v>
      </c>
      <c r="Y1371" t="s">
        <v>64</v>
      </c>
      <c r="AA1371">
        <v>2026</v>
      </c>
      <c r="AC1371" t="s">
        <v>60</v>
      </c>
      <c r="AG1371" t="s">
        <v>61</v>
      </c>
      <c r="AH1371" t="s">
        <v>54</v>
      </c>
      <c r="AJ1371" t="s">
        <v>62</v>
      </c>
      <c r="AL1371" t="s">
        <v>2452</v>
      </c>
      <c r="AM1371" t="s">
        <v>54</v>
      </c>
      <c r="AN1371" t="s">
        <v>2453</v>
      </c>
      <c r="AX1371" s="2" t="str">
        <f t="shared" si="42"/>
        <v/>
      </c>
      <c r="AY1371" t="str">
        <f t="shared" si="43"/>
        <v/>
      </c>
    </row>
    <row r="1372" spans="1:51" hidden="1" x14ac:dyDescent="0.25">
      <c r="A1372" t="s">
        <v>2448</v>
      </c>
      <c r="B1372" t="s">
        <v>2463</v>
      </c>
      <c r="C1372" t="s">
        <v>2426</v>
      </c>
      <c r="E1372" t="s">
        <v>257</v>
      </c>
      <c r="F1372">
        <v>21</v>
      </c>
      <c r="G1372" t="s">
        <v>51</v>
      </c>
      <c r="H1372">
        <v>1.8075193199999999</v>
      </c>
      <c r="I1372">
        <v>5.8550000000000004</v>
      </c>
      <c r="J1372">
        <v>28.77366713</v>
      </c>
      <c r="K1372">
        <v>28.77366713</v>
      </c>
      <c r="L1372">
        <v>4.0551000000000004</v>
      </c>
      <c r="M1372">
        <v>40.930685539999999</v>
      </c>
      <c r="N1372">
        <v>-81.651101839999995</v>
      </c>
      <c r="O1372">
        <v>40.987939079999997</v>
      </c>
      <c r="P1372">
        <v>-81.663665469999998</v>
      </c>
      <c r="Q1372" t="s">
        <v>69</v>
      </c>
      <c r="R1372" t="s">
        <v>1670</v>
      </c>
      <c r="S1372" s="1">
        <v>45497</v>
      </c>
      <c r="T1372" t="s">
        <v>2465</v>
      </c>
      <c r="U1372" t="s">
        <v>87</v>
      </c>
      <c r="V1372" t="s">
        <v>57</v>
      </c>
      <c r="W1372" t="s">
        <v>71</v>
      </c>
      <c r="X1372" s="4">
        <v>644</v>
      </c>
      <c r="Y1372" t="s">
        <v>59</v>
      </c>
      <c r="AA1372">
        <v>2026</v>
      </c>
      <c r="AC1372" t="s">
        <v>60</v>
      </c>
      <c r="AG1372" t="s">
        <v>61</v>
      </c>
      <c r="AH1372" t="s">
        <v>54</v>
      </c>
      <c r="AJ1372" t="s">
        <v>62</v>
      </c>
      <c r="AL1372" t="s">
        <v>2452</v>
      </c>
      <c r="AM1372" t="s">
        <v>54</v>
      </c>
      <c r="AN1372" t="s">
        <v>2466</v>
      </c>
      <c r="AX1372" s="2" t="str">
        <f t="shared" si="42"/>
        <v/>
      </c>
      <c r="AY1372" t="str">
        <f t="shared" si="43"/>
        <v/>
      </c>
    </row>
    <row r="1373" spans="1:51" hidden="1" x14ac:dyDescent="0.25">
      <c r="A1373" t="s">
        <v>2448</v>
      </c>
      <c r="B1373" t="s">
        <v>2463</v>
      </c>
      <c r="C1373" t="s">
        <v>2426</v>
      </c>
      <c r="E1373" t="s">
        <v>257</v>
      </c>
      <c r="F1373">
        <v>21</v>
      </c>
      <c r="G1373" t="s">
        <v>51</v>
      </c>
      <c r="H1373">
        <v>1.8075193199999999</v>
      </c>
      <c r="I1373">
        <v>5.8550000000000004</v>
      </c>
      <c r="J1373">
        <v>28.77366713</v>
      </c>
      <c r="K1373">
        <v>28.77366713</v>
      </c>
      <c r="L1373">
        <v>4.0551000000000004</v>
      </c>
      <c r="M1373">
        <v>40.930685539999999</v>
      </c>
      <c r="N1373">
        <v>-81.651101839999995</v>
      </c>
      <c r="O1373">
        <v>40.987939079999997</v>
      </c>
      <c r="P1373">
        <v>-81.663665469999998</v>
      </c>
      <c r="Q1373" t="s">
        <v>69</v>
      </c>
      <c r="R1373" t="s">
        <v>1670</v>
      </c>
      <c r="S1373" s="1">
        <v>45497</v>
      </c>
      <c r="T1373" t="s">
        <v>2467</v>
      </c>
      <c r="U1373" t="s">
        <v>87</v>
      </c>
      <c r="V1373" t="s">
        <v>74</v>
      </c>
      <c r="W1373" t="s">
        <v>71</v>
      </c>
      <c r="X1373" s="4">
        <v>644</v>
      </c>
      <c r="Y1373" t="s">
        <v>59</v>
      </c>
      <c r="AA1373">
        <v>2026</v>
      </c>
      <c r="AC1373" t="s">
        <v>60</v>
      </c>
      <c r="AG1373" t="s">
        <v>61</v>
      </c>
      <c r="AH1373" t="s">
        <v>54</v>
      </c>
      <c r="AJ1373" t="s">
        <v>62</v>
      </c>
      <c r="AL1373" t="s">
        <v>2452</v>
      </c>
      <c r="AM1373" t="s">
        <v>54</v>
      </c>
      <c r="AN1373" t="s">
        <v>2468</v>
      </c>
      <c r="AX1373" s="2" t="str">
        <f t="shared" si="42"/>
        <v/>
      </c>
      <c r="AY1373" t="str">
        <f t="shared" si="43"/>
        <v/>
      </c>
    </row>
    <row r="1374" spans="1:51" hidden="1" x14ac:dyDescent="0.25">
      <c r="A1374" t="s">
        <v>2457</v>
      </c>
      <c r="B1374" t="s">
        <v>2469</v>
      </c>
      <c r="C1374" t="s">
        <v>2426</v>
      </c>
      <c r="E1374" t="s">
        <v>257</v>
      </c>
      <c r="F1374">
        <v>21</v>
      </c>
      <c r="G1374" t="s">
        <v>229</v>
      </c>
      <c r="H1374">
        <v>1.8088479099999999</v>
      </c>
      <c r="I1374">
        <v>0</v>
      </c>
      <c r="J1374">
        <v>28.817</v>
      </c>
      <c r="K1374">
        <v>28.817</v>
      </c>
      <c r="L1374">
        <v>4.0551000000000004</v>
      </c>
      <c r="M1374">
        <v>40.93122795</v>
      </c>
      <c r="N1374">
        <v>-81.651318869999997</v>
      </c>
      <c r="O1374">
        <v>40.988575140000002</v>
      </c>
      <c r="P1374">
        <v>-81.66339266</v>
      </c>
      <c r="Q1374" t="s">
        <v>69</v>
      </c>
      <c r="R1374" t="s">
        <v>1670</v>
      </c>
      <c r="S1374" s="1">
        <v>45497</v>
      </c>
      <c r="T1374" t="s">
        <v>2470</v>
      </c>
      <c r="U1374" t="s">
        <v>87</v>
      </c>
      <c r="V1374" t="s">
        <v>57</v>
      </c>
      <c r="W1374" t="s">
        <v>71</v>
      </c>
      <c r="X1374" s="4">
        <v>644</v>
      </c>
      <c r="Y1374" t="s">
        <v>64</v>
      </c>
      <c r="AA1374">
        <v>2026</v>
      </c>
      <c r="AC1374" t="s">
        <v>60</v>
      </c>
      <c r="AG1374" t="s">
        <v>61</v>
      </c>
      <c r="AH1374" t="s">
        <v>54</v>
      </c>
      <c r="AJ1374" t="s">
        <v>62</v>
      </c>
      <c r="AL1374" t="s">
        <v>2452</v>
      </c>
      <c r="AM1374" t="s">
        <v>54</v>
      </c>
      <c r="AN1374" t="s">
        <v>2471</v>
      </c>
      <c r="AX1374" s="2" t="str">
        <f t="shared" si="42"/>
        <v/>
      </c>
      <c r="AY1374" t="str">
        <f t="shared" si="43"/>
        <v/>
      </c>
    </row>
    <row r="1375" spans="1:51" hidden="1" x14ac:dyDescent="0.25">
      <c r="A1375" t="s">
        <v>2457</v>
      </c>
      <c r="B1375" t="s">
        <v>2469</v>
      </c>
      <c r="C1375" t="s">
        <v>2426</v>
      </c>
      <c r="E1375" t="s">
        <v>257</v>
      </c>
      <c r="F1375">
        <v>21</v>
      </c>
      <c r="G1375" t="s">
        <v>229</v>
      </c>
      <c r="H1375">
        <v>1.8088479099999999</v>
      </c>
      <c r="I1375">
        <v>0</v>
      </c>
      <c r="J1375">
        <v>28.817</v>
      </c>
      <c r="K1375">
        <v>28.817</v>
      </c>
      <c r="L1375">
        <v>4.0551000000000004</v>
      </c>
      <c r="M1375">
        <v>40.93122795</v>
      </c>
      <c r="N1375">
        <v>-81.651318869999997</v>
      </c>
      <c r="O1375">
        <v>40.988575140000002</v>
      </c>
      <c r="P1375">
        <v>-81.66339266</v>
      </c>
      <c r="Q1375" t="s">
        <v>69</v>
      </c>
      <c r="R1375" t="s">
        <v>1670</v>
      </c>
      <c r="S1375" s="1">
        <v>45497</v>
      </c>
      <c r="T1375" t="s">
        <v>2472</v>
      </c>
      <c r="U1375" t="s">
        <v>87</v>
      </c>
      <c r="V1375" t="s">
        <v>74</v>
      </c>
      <c r="W1375" t="s">
        <v>71</v>
      </c>
      <c r="X1375" s="4">
        <v>644</v>
      </c>
      <c r="Y1375" t="s">
        <v>59</v>
      </c>
      <c r="AA1375">
        <v>2026</v>
      </c>
      <c r="AC1375" t="s">
        <v>60</v>
      </c>
      <c r="AG1375" t="s">
        <v>61</v>
      </c>
      <c r="AH1375" t="s">
        <v>54</v>
      </c>
      <c r="AJ1375" t="s">
        <v>62</v>
      </c>
      <c r="AL1375" t="s">
        <v>2452</v>
      </c>
      <c r="AM1375" t="s">
        <v>54</v>
      </c>
      <c r="AN1375" t="s">
        <v>2471</v>
      </c>
      <c r="AX1375" s="2" t="str">
        <f t="shared" si="42"/>
        <v/>
      </c>
      <c r="AY1375" t="str">
        <f t="shared" si="43"/>
        <v/>
      </c>
    </row>
    <row r="1376" spans="1:51" hidden="1" x14ac:dyDescent="0.25">
      <c r="A1376" t="s">
        <v>2457</v>
      </c>
      <c r="B1376" t="s">
        <v>2469</v>
      </c>
      <c r="C1376" t="s">
        <v>2426</v>
      </c>
      <c r="E1376" t="s">
        <v>257</v>
      </c>
      <c r="F1376">
        <v>21</v>
      </c>
      <c r="G1376" t="s">
        <v>229</v>
      </c>
      <c r="H1376">
        <v>1.8088479099999999</v>
      </c>
      <c r="I1376">
        <v>0</v>
      </c>
      <c r="J1376">
        <v>28.817</v>
      </c>
      <c r="K1376">
        <v>28.817</v>
      </c>
      <c r="L1376">
        <v>4.0551000000000004</v>
      </c>
      <c r="M1376">
        <v>40.93122795</v>
      </c>
      <c r="N1376">
        <v>-81.651318869999997</v>
      </c>
      <c r="O1376">
        <v>40.988575140000002</v>
      </c>
      <c r="P1376">
        <v>-81.66339266</v>
      </c>
      <c r="Q1376" t="s">
        <v>69</v>
      </c>
      <c r="R1376" t="s">
        <v>1670</v>
      </c>
      <c r="S1376" s="1">
        <v>45497</v>
      </c>
      <c r="T1376" t="s">
        <v>2473</v>
      </c>
      <c r="U1376" t="s">
        <v>87</v>
      </c>
      <c r="V1376" t="s">
        <v>57</v>
      </c>
      <c r="W1376" t="s">
        <v>71</v>
      </c>
      <c r="X1376" s="4">
        <v>644</v>
      </c>
      <c r="Y1376" t="s">
        <v>59</v>
      </c>
      <c r="AA1376">
        <v>2026</v>
      </c>
      <c r="AC1376" t="s">
        <v>60</v>
      </c>
      <c r="AG1376" t="s">
        <v>61</v>
      </c>
      <c r="AH1376" t="s">
        <v>54</v>
      </c>
      <c r="AJ1376" t="s">
        <v>62</v>
      </c>
      <c r="AL1376" t="s">
        <v>2452</v>
      </c>
      <c r="AM1376" t="s">
        <v>54</v>
      </c>
      <c r="AN1376" t="s">
        <v>2471</v>
      </c>
      <c r="AX1376" s="2" t="str">
        <f t="shared" si="42"/>
        <v/>
      </c>
      <c r="AY1376" t="str">
        <f t="shared" si="43"/>
        <v/>
      </c>
    </row>
    <row r="1377" spans="1:51" s="5" customFormat="1" x14ac:dyDescent="0.25">
      <c r="A1377" s="5" t="s">
        <v>2611</v>
      </c>
      <c r="B1377" s="5" t="s">
        <v>2615</v>
      </c>
      <c r="C1377" s="5" t="s">
        <v>2426</v>
      </c>
      <c r="E1377" s="5" t="s">
        <v>257</v>
      </c>
      <c r="F1377" s="5">
        <v>3</v>
      </c>
      <c r="G1377" s="5" t="s">
        <v>51</v>
      </c>
      <c r="H1377" s="5">
        <v>10.8698187</v>
      </c>
      <c r="I1377" s="5">
        <v>10.83507468</v>
      </c>
      <c r="J1377">
        <v>196.2873898</v>
      </c>
      <c r="K1377">
        <v>196.2873898</v>
      </c>
      <c r="L1377" s="5">
        <v>0.03</v>
      </c>
      <c r="M1377">
        <v>40.780585930000001</v>
      </c>
      <c r="N1377">
        <v>-81.968178989999998</v>
      </c>
      <c r="O1377">
        <v>40.780119310000003</v>
      </c>
      <c r="P1377">
        <v>-81.9684271</v>
      </c>
      <c r="Q1377" s="5" t="s">
        <v>2606</v>
      </c>
      <c r="S1377" s="1">
        <v>45754</v>
      </c>
      <c r="T1377" t="s">
        <v>2616</v>
      </c>
      <c r="U1377" t="s">
        <v>56</v>
      </c>
      <c r="V1377" s="5" t="s">
        <v>96</v>
      </c>
      <c r="W1377" s="5" t="s">
        <v>84</v>
      </c>
      <c r="X1377" s="6">
        <v>642</v>
      </c>
      <c r="Y1377" s="5" t="s">
        <v>59</v>
      </c>
      <c r="Z1377"/>
      <c r="AA1377">
        <v>2025</v>
      </c>
      <c r="AB1377"/>
      <c r="AC1377" t="s">
        <v>60</v>
      </c>
      <c r="AD1377"/>
      <c r="AE1377"/>
      <c r="AF1377"/>
      <c r="AG1377" t="s">
        <v>54</v>
      </c>
      <c r="AH1377" t="s">
        <v>54</v>
      </c>
      <c r="AI1377"/>
      <c r="AJ1377" t="s">
        <v>62</v>
      </c>
      <c r="AK1377"/>
      <c r="AL1377"/>
      <c r="AM1377" t="s">
        <v>54</v>
      </c>
      <c r="AN1377" t="s">
        <v>2617</v>
      </c>
      <c r="AO1377">
        <v>110010</v>
      </c>
      <c r="AP1377"/>
      <c r="AR1377"/>
      <c r="AS1377"/>
      <c r="AT1377"/>
      <c r="AU1377"/>
      <c r="AV1377"/>
      <c r="AW1377"/>
      <c r="AX1377" s="2" t="str">
        <f t="shared" si="42"/>
        <v>X</v>
      </c>
      <c r="AY1377" s="5">
        <f t="shared" si="43"/>
        <v>642</v>
      </c>
    </row>
    <row r="1378" spans="1:51" s="5" customFormat="1" x14ac:dyDescent="0.25">
      <c r="A1378" s="5" t="s">
        <v>2604</v>
      </c>
      <c r="B1378" s="5" t="s">
        <v>2618</v>
      </c>
      <c r="C1378" s="5" t="s">
        <v>2426</v>
      </c>
      <c r="E1378" s="5" t="s">
        <v>257</v>
      </c>
      <c r="F1378" s="5">
        <v>3</v>
      </c>
      <c r="G1378" s="5" t="s">
        <v>67</v>
      </c>
      <c r="H1378" s="5">
        <v>14.4674</v>
      </c>
      <c r="I1378" s="5">
        <v>14.48782593</v>
      </c>
      <c r="J1378">
        <v>199.98882592999999</v>
      </c>
      <c r="K1378">
        <v>199.98882592999999</v>
      </c>
      <c r="L1378" s="5">
        <v>0.02</v>
      </c>
      <c r="M1378">
        <v>40.798594600000001</v>
      </c>
      <c r="N1378">
        <v>-81.911879499999998</v>
      </c>
      <c r="O1378">
        <v>40.798686480000001</v>
      </c>
      <c r="P1378">
        <v>-81.911497280000006</v>
      </c>
      <c r="Q1378" s="5" t="s">
        <v>52</v>
      </c>
      <c r="S1378" s="1">
        <v>45708</v>
      </c>
      <c r="T1378" t="s">
        <v>2619</v>
      </c>
      <c r="U1378" t="s">
        <v>56</v>
      </c>
      <c r="V1378" s="5" t="s">
        <v>88</v>
      </c>
      <c r="W1378" s="5" t="s">
        <v>89</v>
      </c>
      <c r="X1378" s="6">
        <v>643</v>
      </c>
      <c r="Y1378" s="5" t="s">
        <v>59</v>
      </c>
      <c r="Z1378"/>
      <c r="AA1378">
        <v>2024</v>
      </c>
      <c r="AB1378"/>
      <c r="AC1378" t="s">
        <v>60</v>
      </c>
      <c r="AD1378"/>
      <c r="AE1378"/>
      <c r="AF1378"/>
      <c r="AG1378" t="s">
        <v>54</v>
      </c>
      <c r="AH1378" t="s">
        <v>54</v>
      </c>
      <c r="AI1378"/>
      <c r="AJ1378" t="s">
        <v>62</v>
      </c>
      <c r="AK1378"/>
      <c r="AL1378" t="s">
        <v>2620</v>
      </c>
      <c r="AM1378" t="s">
        <v>61</v>
      </c>
      <c r="AN1378" t="s">
        <v>2621</v>
      </c>
      <c r="AO1378">
        <v>108033</v>
      </c>
      <c r="AP1378"/>
      <c r="AR1378"/>
      <c r="AS1378"/>
      <c r="AT1378"/>
      <c r="AU1378"/>
      <c r="AV1378"/>
      <c r="AW1378"/>
      <c r="AX1378" s="2" t="str">
        <f t="shared" si="42"/>
        <v>X</v>
      </c>
      <c r="AY1378" s="5">
        <f t="shared" si="43"/>
        <v>643</v>
      </c>
    </row>
    <row r="1379" spans="1:51" hidden="1" x14ac:dyDescent="0.25">
      <c r="A1379" t="s">
        <v>2457</v>
      </c>
      <c r="B1379" t="s">
        <v>2483</v>
      </c>
      <c r="C1379" t="s">
        <v>2426</v>
      </c>
      <c r="E1379" t="s">
        <v>257</v>
      </c>
      <c r="F1379">
        <v>21</v>
      </c>
      <c r="G1379" t="s">
        <v>84</v>
      </c>
      <c r="H1379">
        <v>3.7137458699999999</v>
      </c>
      <c r="I1379">
        <v>3.76656053</v>
      </c>
      <c r="J1379">
        <v>26.728560529999999</v>
      </c>
      <c r="K1379">
        <v>26.728560529999999</v>
      </c>
      <c r="L1379">
        <v>0.05</v>
      </c>
      <c r="M1379">
        <v>40.957748469999999</v>
      </c>
      <c r="N1379">
        <v>-81.658799619999996</v>
      </c>
      <c r="O1379">
        <v>40.958508569999999</v>
      </c>
      <c r="P1379">
        <v>-81.658919819999994</v>
      </c>
      <c r="S1379" s="1">
        <v>45497</v>
      </c>
      <c r="T1379" t="s">
        <v>2484</v>
      </c>
      <c r="U1379" t="s">
        <v>87</v>
      </c>
      <c r="V1379" t="s">
        <v>96</v>
      </c>
      <c r="W1379" t="s">
        <v>84</v>
      </c>
      <c r="X1379" s="4" t="s">
        <v>84</v>
      </c>
      <c r="Y1379" t="s">
        <v>59</v>
      </c>
      <c r="AC1379" t="s">
        <v>60</v>
      </c>
      <c r="AG1379" t="s">
        <v>54</v>
      </c>
      <c r="AH1379" t="s">
        <v>54</v>
      </c>
      <c r="AJ1379" t="s">
        <v>62</v>
      </c>
      <c r="AL1379" t="s">
        <v>2485</v>
      </c>
      <c r="AM1379" t="s">
        <v>54</v>
      </c>
      <c r="AN1379" t="s">
        <v>2486</v>
      </c>
      <c r="AX1379" s="2" t="str">
        <f t="shared" si="42"/>
        <v/>
      </c>
      <c r="AY1379" t="str">
        <f t="shared" si="43"/>
        <v/>
      </c>
    </row>
    <row r="1380" spans="1:51" s="7" customFormat="1" x14ac:dyDescent="0.25">
      <c r="A1380" s="7" t="s">
        <v>2457</v>
      </c>
      <c r="B1380" s="7" t="s">
        <v>2474</v>
      </c>
      <c r="C1380" s="7" t="s">
        <v>2426</v>
      </c>
      <c r="E1380" s="7" t="s">
        <v>257</v>
      </c>
      <c r="F1380" s="7">
        <v>21</v>
      </c>
      <c r="G1380" s="7" t="s">
        <v>229</v>
      </c>
      <c r="H1380" s="7">
        <v>2.61315287</v>
      </c>
      <c r="I1380" s="7">
        <v>2.6271061699999998</v>
      </c>
      <c r="J1380">
        <v>25.589106170000001</v>
      </c>
      <c r="K1380">
        <v>25.589106170000001</v>
      </c>
      <c r="L1380" s="7">
        <v>0.01</v>
      </c>
      <c r="M1380">
        <v>40.941854829999997</v>
      </c>
      <c r="N1380">
        <v>-81.657586760000001</v>
      </c>
      <c r="O1380">
        <v>40.942057689999999</v>
      </c>
      <c r="P1380">
        <v>-81.657612909999997</v>
      </c>
      <c r="Q1380" s="7" t="s">
        <v>2475</v>
      </c>
      <c r="S1380" s="1">
        <v>45497</v>
      </c>
      <c r="T1380" t="s">
        <v>2476</v>
      </c>
      <c r="U1380" t="s">
        <v>87</v>
      </c>
      <c r="V1380" s="7" t="s">
        <v>96</v>
      </c>
      <c r="W1380" s="7" t="s">
        <v>71</v>
      </c>
      <c r="X1380" s="8">
        <v>644</v>
      </c>
      <c r="Y1380" s="7" t="s">
        <v>59</v>
      </c>
      <c r="Z1380"/>
      <c r="AA1380"/>
      <c r="AB1380"/>
      <c r="AC1380" t="s">
        <v>60</v>
      </c>
      <c r="AD1380"/>
      <c r="AE1380"/>
      <c r="AF1380"/>
      <c r="AG1380" t="s">
        <v>54</v>
      </c>
      <c r="AH1380" t="s">
        <v>54</v>
      </c>
      <c r="AI1380"/>
      <c r="AJ1380" t="s">
        <v>62</v>
      </c>
      <c r="AK1380"/>
      <c r="AL1380" t="s">
        <v>2477</v>
      </c>
      <c r="AM1380" t="s">
        <v>54</v>
      </c>
      <c r="AN1380" t="s">
        <v>2478</v>
      </c>
      <c r="AO1380"/>
      <c r="AP1380"/>
      <c r="AR1380"/>
      <c r="AS1380"/>
      <c r="AT1380"/>
      <c r="AU1380"/>
      <c r="AV1380"/>
      <c r="AW1380"/>
      <c r="AX1380" s="2" t="str">
        <f t="shared" si="42"/>
        <v>X</v>
      </c>
      <c r="AY1380" s="7">
        <f t="shared" si="43"/>
        <v>643</v>
      </c>
    </row>
    <row r="1381" spans="1:51" s="7" customFormat="1" x14ac:dyDescent="0.25">
      <c r="A1381" s="7" t="s">
        <v>2448</v>
      </c>
      <c r="B1381" s="7" t="s">
        <v>2479</v>
      </c>
      <c r="C1381" s="7" t="s">
        <v>2426</v>
      </c>
      <c r="E1381" s="7" t="s">
        <v>257</v>
      </c>
      <c r="F1381" s="7">
        <v>21</v>
      </c>
      <c r="G1381" s="7" t="s">
        <v>51</v>
      </c>
      <c r="H1381" s="7">
        <v>2.7021132799999998</v>
      </c>
      <c r="I1381" s="7">
        <v>2.7214811399999999</v>
      </c>
      <c r="J1381">
        <v>25.640707859999999</v>
      </c>
      <c r="K1381">
        <v>25.640707859999999</v>
      </c>
      <c r="L1381" s="7">
        <v>0.02</v>
      </c>
      <c r="M1381">
        <v>40.942518870000001</v>
      </c>
      <c r="N1381">
        <v>-81.657847599999997</v>
      </c>
      <c r="O1381">
        <v>40.942798969999998</v>
      </c>
      <c r="P1381">
        <v>-81.657875770000004</v>
      </c>
      <c r="Q1381" s="7" t="s">
        <v>2475</v>
      </c>
      <c r="S1381" s="1">
        <v>45497</v>
      </c>
      <c r="T1381" t="s">
        <v>2480</v>
      </c>
      <c r="U1381" t="s">
        <v>87</v>
      </c>
      <c r="V1381" s="7" t="s">
        <v>96</v>
      </c>
      <c r="W1381" s="7" t="s">
        <v>71</v>
      </c>
      <c r="X1381" s="8">
        <v>644</v>
      </c>
      <c r="Y1381" s="7" t="s">
        <v>59</v>
      </c>
      <c r="Z1381"/>
      <c r="AA1381"/>
      <c r="AB1381"/>
      <c r="AC1381" t="s">
        <v>60</v>
      </c>
      <c r="AD1381"/>
      <c r="AE1381"/>
      <c r="AF1381"/>
      <c r="AG1381" t="s">
        <v>54</v>
      </c>
      <c r="AH1381" t="s">
        <v>54</v>
      </c>
      <c r="AI1381"/>
      <c r="AJ1381" t="s">
        <v>62</v>
      </c>
      <c r="AK1381"/>
      <c r="AL1381" t="s">
        <v>2481</v>
      </c>
      <c r="AM1381" t="s">
        <v>54</v>
      </c>
      <c r="AN1381" t="s">
        <v>2482</v>
      </c>
      <c r="AO1381"/>
      <c r="AP1381"/>
      <c r="AR1381"/>
      <c r="AS1381"/>
      <c r="AT1381"/>
      <c r="AU1381"/>
      <c r="AV1381"/>
      <c r="AW1381"/>
      <c r="AX1381" s="2" t="str">
        <f t="shared" si="42"/>
        <v>X</v>
      </c>
      <c r="AY1381" s="7">
        <f t="shared" si="43"/>
        <v>643</v>
      </c>
    </row>
    <row r="1382" spans="1:51" s="7" customFormat="1" x14ac:dyDescent="0.25">
      <c r="A1382" s="7" t="s">
        <v>2457</v>
      </c>
      <c r="B1382" s="7" t="s">
        <v>2487</v>
      </c>
      <c r="C1382" s="7" t="s">
        <v>2426</v>
      </c>
      <c r="E1382" s="7" t="s">
        <v>257</v>
      </c>
      <c r="F1382" s="7">
        <v>21</v>
      </c>
      <c r="G1382" s="7" t="s">
        <v>229</v>
      </c>
      <c r="H1382" s="7">
        <v>3.76656053</v>
      </c>
      <c r="I1382" s="7">
        <v>3.87760449</v>
      </c>
      <c r="J1382">
        <v>26.839604489999999</v>
      </c>
      <c r="K1382">
        <v>26.839604489999999</v>
      </c>
      <c r="L1382" s="7">
        <v>0.06</v>
      </c>
      <c r="M1382">
        <v>40.958508569999999</v>
      </c>
      <c r="N1382">
        <v>-81.658919819999994</v>
      </c>
      <c r="O1382">
        <v>40.960100140000002</v>
      </c>
      <c r="P1382">
        <v>-81.659234310000002</v>
      </c>
      <c r="Q1382" s="7" t="s">
        <v>2488</v>
      </c>
      <c r="S1382" s="1">
        <v>45497</v>
      </c>
      <c r="T1382" t="s">
        <v>2489</v>
      </c>
      <c r="U1382" t="s">
        <v>87</v>
      </c>
      <c r="V1382" s="7" t="s">
        <v>88</v>
      </c>
      <c r="W1382" s="7" t="s">
        <v>71</v>
      </c>
      <c r="X1382" s="8">
        <v>644</v>
      </c>
      <c r="Y1382" s="7" t="s">
        <v>59</v>
      </c>
      <c r="Z1382"/>
      <c r="AA1382"/>
      <c r="AB1382"/>
      <c r="AC1382" t="s">
        <v>60</v>
      </c>
      <c r="AD1382"/>
      <c r="AE1382"/>
      <c r="AF1382"/>
      <c r="AG1382" t="s">
        <v>54</v>
      </c>
      <c r="AH1382" t="s">
        <v>54</v>
      </c>
      <c r="AI1382"/>
      <c r="AJ1382" t="s">
        <v>62</v>
      </c>
      <c r="AK1382"/>
      <c r="AL1382" t="s">
        <v>2490</v>
      </c>
      <c r="AM1382" t="s">
        <v>54</v>
      </c>
      <c r="AN1382" t="s">
        <v>2491</v>
      </c>
      <c r="AO1382"/>
      <c r="AP1382"/>
      <c r="AR1382"/>
      <c r="AS1382"/>
      <c r="AT1382"/>
      <c r="AU1382"/>
      <c r="AV1382"/>
      <c r="AW1382"/>
      <c r="AX1382" s="2" t="str">
        <f t="shared" si="42"/>
        <v>X</v>
      </c>
      <c r="AY1382" s="7">
        <f t="shared" si="43"/>
        <v>643</v>
      </c>
    </row>
    <row r="1383" spans="1:51" hidden="1" x14ac:dyDescent="0.25">
      <c r="A1383" t="s">
        <v>2448</v>
      </c>
      <c r="B1383" t="s">
        <v>2499</v>
      </c>
      <c r="C1383" t="s">
        <v>2426</v>
      </c>
      <c r="E1383" t="s">
        <v>257</v>
      </c>
      <c r="F1383">
        <v>21</v>
      </c>
      <c r="G1383" t="s">
        <v>84</v>
      </c>
      <c r="H1383">
        <v>3.9587554900000002</v>
      </c>
      <c r="I1383">
        <v>3.9421769900000001</v>
      </c>
      <c r="J1383">
        <v>26.863063220000001</v>
      </c>
      <c r="K1383">
        <v>26.863063220000001</v>
      </c>
      <c r="L1383">
        <v>0.03</v>
      </c>
      <c r="M1383">
        <v>40.960650729999998</v>
      </c>
      <c r="N1383">
        <v>-81.659580849999998</v>
      </c>
      <c r="O1383">
        <v>40.960412599999998</v>
      </c>
      <c r="P1383">
        <v>-81.659539890000005</v>
      </c>
      <c r="R1383" t="s">
        <v>2500</v>
      </c>
      <c r="S1383" s="1">
        <v>45497</v>
      </c>
      <c r="T1383" t="s">
        <v>2501</v>
      </c>
      <c r="U1383" t="s">
        <v>87</v>
      </c>
      <c r="V1383" t="s">
        <v>96</v>
      </c>
      <c r="W1383" t="s">
        <v>84</v>
      </c>
      <c r="X1383" s="4" t="s">
        <v>84</v>
      </c>
      <c r="Y1383" t="s">
        <v>59</v>
      </c>
      <c r="AC1383" t="s">
        <v>60</v>
      </c>
      <c r="AG1383" t="s">
        <v>54</v>
      </c>
      <c r="AH1383" t="s">
        <v>54</v>
      </c>
      <c r="AJ1383" t="s">
        <v>62</v>
      </c>
      <c r="AL1383" t="s">
        <v>2502</v>
      </c>
      <c r="AM1383" t="s">
        <v>54</v>
      </c>
      <c r="AN1383" t="s">
        <v>2503</v>
      </c>
      <c r="AX1383" s="2" t="str">
        <f t="shared" si="42"/>
        <v/>
      </c>
      <c r="AY1383" t="str">
        <f t="shared" si="43"/>
        <v/>
      </c>
    </row>
    <row r="1384" spans="1:51" s="7" customFormat="1" x14ac:dyDescent="0.25">
      <c r="A1384" s="7" t="s">
        <v>2457</v>
      </c>
      <c r="B1384" s="7" t="s">
        <v>2492</v>
      </c>
      <c r="C1384" s="7" t="s">
        <v>2426</v>
      </c>
      <c r="E1384" s="7" t="s">
        <v>257</v>
      </c>
      <c r="F1384" s="7">
        <v>21</v>
      </c>
      <c r="G1384" s="7" t="s">
        <v>229</v>
      </c>
      <c r="H1384" s="7">
        <v>3.86349549</v>
      </c>
      <c r="I1384" s="7">
        <v>3.8781250900000002</v>
      </c>
      <c r="J1384">
        <v>26.840125090000001</v>
      </c>
      <c r="K1384">
        <v>26.840125090000001</v>
      </c>
      <c r="L1384" s="7">
        <v>0.01</v>
      </c>
      <c r="M1384">
        <v>40.959909320000001</v>
      </c>
      <c r="N1384">
        <v>-81.659080959999997</v>
      </c>
      <c r="O1384">
        <v>40.960119460000001</v>
      </c>
      <c r="P1384">
        <v>-81.659117510000002</v>
      </c>
      <c r="Q1384" s="7" t="s">
        <v>2488</v>
      </c>
      <c r="S1384" s="1">
        <v>45497</v>
      </c>
      <c r="T1384" t="s">
        <v>2493</v>
      </c>
      <c r="U1384" t="s">
        <v>87</v>
      </c>
      <c r="V1384" s="7" t="s">
        <v>96</v>
      </c>
      <c r="W1384" s="7" t="s">
        <v>71</v>
      </c>
      <c r="X1384" s="8">
        <v>644</v>
      </c>
      <c r="Y1384" s="7" t="s">
        <v>59</v>
      </c>
      <c r="Z1384"/>
      <c r="AA1384"/>
      <c r="AB1384"/>
      <c r="AC1384" t="s">
        <v>60</v>
      </c>
      <c r="AD1384"/>
      <c r="AE1384"/>
      <c r="AF1384"/>
      <c r="AG1384" t="s">
        <v>54</v>
      </c>
      <c r="AH1384" t="s">
        <v>54</v>
      </c>
      <c r="AI1384"/>
      <c r="AJ1384" t="s">
        <v>62</v>
      </c>
      <c r="AK1384"/>
      <c r="AL1384" t="s">
        <v>2494</v>
      </c>
      <c r="AM1384" t="s">
        <v>54</v>
      </c>
      <c r="AN1384" t="s">
        <v>2495</v>
      </c>
      <c r="AO1384"/>
      <c r="AP1384"/>
      <c r="AR1384"/>
      <c r="AS1384"/>
      <c r="AT1384"/>
      <c r="AU1384"/>
      <c r="AV1384"/>
      <c r="AW1384"/>
      <c r="AX1384" s="2" t="str">
        <f t="shared" si="42"/>
        <v>X</v>
      </c>
      <c r="AY1384" s="7">
        <f t="shared" si="43"/>
        <v>643</v>
      </c>
    </row>
    <row r="1385" spans="1:51" s="7" customFormat="1" x14ac:dyDescent="0.25">
      <c r="A1385" s="7" t="s">
        <v>2448</v>
      </c>
      <c r="B1385" s="7" t="s">
        <v>2496</v>
      </c>
      <c r="C1385" s="7" t="s">
        <v>2426</v>
      </c>
      <c r="E1385" s="7" t="s">
        <v>257</v>
      </c>
      <c r="F1385" s="7">
        <v>21</v>
      </c>
      <c r="G1385" s="7" t="s">
        <v>51</v>
      </c>
      <c r="H1385" s="7">
        <v>3.9417132499999998</v>
      </c>
      <c r="I1385" s="7">
        <v>4.0513009499999999</v>
      </c>
      <c r="J1385">
        <v>26.97209724</v>
      </c>
      <c r="K1385">
        <v>26.97209724</v>
      </c>
      <c r="L1385" s="7">
        <v>0.06</v>
      </c>
      <c r="M1385">
        <v>40.960418990000001</v>
      </c>
      <c r="N1385">
        <v>-81.659408020000001</v>
      </c>
      <c r="O1385">
        <v>40.961989240000001</v>
      </c>
      <c r="P1385">
        <v>-81.65971648</v>
      </c>
      <c r="Q1385" s="7" t="s">
        <v>2488</v>
      </c>
      <c r="S1385" s="1">
        <v>45497</v>
      </c>
      <c r="T1385" t="s">
        <v>2497</v>
      </c>
      <c r="U1385" t="s">
        <v>87</v>
      </c>
      <c r="V1385" s="7" t="s">
        <v>88</v>
      </c>
      <c r="W1385" s="7" t="s">
        <v>71</v>
      </c>
      <c r="X1385" s="8">
        <v>644</v>
      </c>
      <c r="Y1385" s="7" t="s">
        <v>59</v>
      </c>
      <c r="Z1385"/>
      <c r="AA1385"/>
      <c r="AB1385"/>
      <c r="AC1385" t="s">
        <v>60</v>
      </c>
      <c r="AD1385"/>
      <c r="AE1385"/>
      <c r="AF1385"/>
      <c r="AG1385" t="s">
        <v>54</v>
      </c>
      <c r="AH1385" t="s">
        <v>54</v>
      </c>
      <c r="AI1385"/>
      <c r="AJ1385" t="s">
        <v>62</v>
      </c>
      <c r="AK1385"/>
      <c r="AL1385" t="s">
        <v>2481</v>
      </c>
      <c r="AM1385" t="s">
        <v>54</v>
      </c>
      <c r="AN1385" t="s">
        <v>2498</v>
      </c>
      <c r="AO1385"/>
      <c r="AP1385"/>
      <c r="AR1385"/>
      <c r="AS1385"/>
      <c r="AT1385"/>
      <c r="AU1385"/>
      <c r="AV1385"/>
      <c r="AW1385"/>
      <c r="AX1385" s="2" t="str">
        <f t="shared" si="42"/>
        <v>X</v>
      </c>
      <c r="AY1385" s="7">
        <f t="shared" si="43"/>
        <v>643</v>
      </c>
    </row>
    <row r="1386" spans="1:51" s="7" customFormat="1" x14ac:dyDescent="0.25">
      <c r="A1386" s="7" t="s">
        <v>2448</v>
      </c>
      <c r="B1386" s="7" t="s">
        <v>2504</v>
      </c>
      <c r="C1386" s="7" t="s">
        <v>2426</v>
      </c>
      <c r="E1386" s="7" t="s">
        <v>257</v>
      </c>
      <c r="F1386" s="7">
        <v>21</v>
      </c>
      <c r="G1386" s="7" t="s">
        <v>51</v>
      </c>
      <c r="H1386" s="7">
        <v>4.0997462200000001</v>
      </c>
      <c r="I1386" s="7">
        <v>4.0515394999999996</v>
      </c>
      <c r="J1386">
        <v>26.97233559</v>
      </c>
      <c r="K1386">
        <v>26.97233559</v>
      </c>
      <c r="L1386" s="7">
        <v>0.05</v>
      </c>
      <c r="M1386">
        <v>40.962684350000004</v>
      </c>
      <c r="N1386">
        <v>-81.659843210000005</v>
      </c>
      <c r="O1386">
        <v>40.96199266</v>
      </c>
      <c r="P1386">
        <v>-81.659717150000006</v>
      </c>
      <c r="Q1386" s="7" t="s">
        <v>2488</v>
      </c>
      <c r="S1386" s="1">
        <v>45497</v>
      </c>
      <c r="T1386" t="s">
        <v>2505</v>
      </c>
      <c r="U1386" t="s">
        <v>87</v>
      </c>
      <c r="V1386" s="7" t="s">
        <v>96</v>
      </c>
      <c r="W1386" s="7" t="s">
        <v>71</v>
      </c>
      <c r="X1386" s="8">
        <v>644</v>
      </c>
      <c r="Y1386" s="7" t="s">
        <v>59</v>
      </c>
      <c r="Z1386"/>
      <c r="AA1386"/>
      <c r="AB1386"/>
      <c r="AC1386" t="s">
        <v>60</v>
      </c>
      <c r="AD1386"/>
      <c r="AE1386"/>
      <c r="AF1386"/>
      <c r="AG1386" t="s">
        <v>54</v>
      </c>
      <c r="AH1386" t="s">
        <v>54</v>
      </c>
      <c r="AI1386"/>
      <c r="AJ1386" t="s">
        <v>62</v>
      </c>
      <c r="AK1386"/>
      <c r="AL1386" t="s">
        <v>2481</v>
      </c>
      <c r="AM1386" t="s">
        <v>54</v>
      </c>
      <c r="AN1386" t="s">
        <v>2506</v>
      </c>
      <c r="AO1386"/>
      <c r="AP1386"/>
      <c r="AR1386"/>
      <c r="AS1386"/>
      <c r="AT1386"/>
      <c r="AU1386"/>
      <c r="AV1386"/>
      <c r="AW1386"/>
      <c r="AX1386" s="2" t="str">
        <f t="shared" si="42"/>
        <v>X</v>
      </c>
      <c r="AY1386" s="7">
        <f t="shared" si="43"/>
        <v>643</v>
      </c>
    </row>
    <row r="1387" spans="1:51" s="7" customFormat="1" x14ac:dyDescent="0.25">
      <c r="A1387" s="7" t="s">
        <v>2457</v>
      </c>
      <c r="B1387" s="7" t="s">
        <v>2507</v>
      </c>
      <c r="C1387" s="7" t="s">
        <v>2426</v>
      </c>
      <c r="E1387" s="7" t="s">
        <v>257</v>
      </c>
      <c r="F1387" s="7">
        <v>21</v>
      </c>
      <c r="G1387" s="7" t="s">
        <v>229</v>
      </c>
      <c r="H1387" s="7">
        <v>4.6416330800000001</v>
      </c>
      <c r="I1387" s="7">
        <v>4.6575459099999996</v>
      </c>
      <c r="J1387">
        <v>27.619545909999999</v>
      </c>
      <c r="K1387">
        <v>27.619545909999999</v>
      </c>
      <c r="L1387" s="7">
        <v>0.01</v>
      </c>
      <c r="M1387">
        <v>40.971081009999999</v>
      </c>
      <c r="N1387">
        <v>-81.661127390000004</v>
      </c>
      <c r="O1387">
        <v>40.971309599999998</v>
      </c>
      <c r="P1387">
        <v>-81.661168290000006</v>
      </c>
      <c r="Q1387" s="7" t="s">
        <v>2508</v>
      </c>
      <c r="S1387" s="1">
        <v>45497</v>
      </c>
      <c r="T1387" t="s">
        <v>2509</v>
      </c>
      <c r="U1387" t="s">
        <v>87</v>
      </c>
      <c r="V1387" s="7" t="s">
        <v>96</v>
      </c>
      <c r="W1387" s="7" t="s">
        <v>71</v>
      </c>
      <c r="X1387" s="8">
        <v>644</v>
      </c>
      <c r="Y1387" s="7" t="s">
        <v>59</v>
      </c>
      <c r="Z1387"/>
      <c r="AA1387"/>
      <c r="AB1387"/>
      <c r="AC1387" t="s">
        <v>60</v>
      </c>
      <c r="AD1387"/>
      <c r="AE1387"/>
      <c r="AF1387"/>
      <c r="AG1387" t="s">
        <v>54</v>
      </c>
      <c r="AH1387" t="s">
        <v>54</v>
      </c>
      <c r="AI1387"/>
      <c r="AJ1387" t="s">
        <v>62</v>
      </c>
      <c r="AK1387"/>
      <c r="AL1387" t="s">
        <v>2490</v>
      </c>
      <c r="AM1387" t="s">
        <v>54</v>
      </c>
      <c r="AN1387" t="s">
        <v>2510</v>
      </c>
      <c r="AO1387"/>
      <c r="AP1387"/>
      <c r="AR1387"/>
      <c r="AS1387"/>
      <c r="AT1387"/>
      <c r="AU1387"/>
      <c r="AV1387"/>
      <c r="AW1387"/>
      <c r="AX1387" s="2" t="str">
        <f t="shared" si="42"/>
        <v>X</v>
      </c>
      <c r="AY1387" s="7">
        <f t="shared" si="43"/>
        <v>643</v>
      </c>
    </row>
    <row r="1388" spans="1:51" s="7" customFormat="1" x14ac:dyDescent="0.25">
      <c r="A1388" s="7" t="s">
        <v>2448</v>
      </c>
      <c r="B1388" s="7" t="s">
        <v>2511</v>
      </c>
      <c r="C1388" s="7" t="s">
        <v>2426</v>
      </c>
      <c r="E1388" s="7" t="s">
        <v>257</v>
      </c>
      <c r="F1388" s="7">
        <v>21</v>
      </c>
      <c r="G1388" s="7" t="s">
        <v>51</v>
      </c>
      <c r="H1388" s="7">
        <v>4.7161464500000001</v>
      </c>
      <c r="I1388" s="7">
        <v>4.7285891199999996</v>
      </c>
      <c r="J1388">
        <v>27.648993860000001</v>
      </c>
      <c r="K1388">
        <v>27.648993860000001</v>
      </c>
      <c r="L1388" s="7">
        <v>0.01</v>
      </c>
      <c r="M1388">
        <v>40.971535529999997</v>
      </c>
      <c r="N1388">
        <v>-81.661394430000001</v>
      </c>
      <c r="O1388">
        <v>40.971714249999998</v>
      </c>
      <c r="P1388">
        <v>-81.66142662</v>
      </c>
      <c r="Q1388" s="7" t="s">
        <v>2508</v>
      </c>
      <c r="S1388" s="1">
        <v>45497</v>
      </c>
      <c r="T1388" t="s">
        <v>2512</v>
      </c>
      <c r="U1388" t="s">
        <v>87</v>
      </c>
      <c r="V1388" s="7" t="s">
        <v>96</v>
      </c>
      <c r="W1388" s="7" t="s">
        <v>71</v>
      </c>
      <c r="X1388" s="8">
        <v>644</v>
      </c>
      <c r="Y1388" s="7" t="s">
        <v>59</v>
      </c>
      <c r="Z1388"/>
      <c r="AA1388"/>
      <c r="AB1388"/>
      <c r="AC1388" t="s">
        <v>60</v>
      </c>
      <c r="AD1388"/>
      <c r="AE1388"/>
      <c r="AF1388"/>
      <c r="AG1388" t="s">
        <v>54</v>
      </c>
      <c r="AH1388" t="s">
        <v>54</v>
      </c>
      <c r="AI1388"/>
      <c r="AJ1388" t="s">
        <v>62</v>
      </c>
      <c r="AK1388"/>
      <c r="AL1388" t="s">
        <v>2490</v>
      </c>
      <c r="AM1388" t="s">
        <v>54</v>
      </c>
      <c r="AN1388" t="s">
        <v>2513</v>
      </c>
      <c r="AO1388"/>
      <c r="AP1388"/>
      <c r="AR1388"/>
      <c r="AS1388"/>
      <c r="AT1388"/>
      <c r="AU1388"/>
      <c r="AV1388"/>
      <c r="AW1388"/>
      <c r="AX1388" s="2" t="str">
        <f t="shared" si="42"/>
        <v>X</v>
      </c>
      <c r="AY1388" s="7">
        <f t="shared" si="43"/>
        <v>643</v>
      </c>
    </row>
    <row r="1389" spans="1:51" s="7" customFormat="1" x14ac:dyDescent="0.25">
      <c r="A1389" s="7" t="s">
        <v>2457</v>
      </c>
      <c r="B1389" s="7" t="s">
        <v>2514</v>
      </c>
      <c r="C1389" s="7" t="s">
        <v>2426</v>
      </c>
      <c r="E1389" s="7" t="s">
        <v>257</v>
      </c>
      <c r="F1389" s="7">
        <v>21</v>
      </c>
      <c r="G1389" s="7" t="s">
        <v>229</v>
      </c>
      <c r="H1389" s="7">
        <v>5.7099786300000002</v>
      </c>
      <c r="I1389" s="7">
        <v>5.7573588400000002</v>
      </c>
      <c r="J1389">
        <v>28.719358840000002</v>
      </c>
      <c r="K1389">
        <v>28.719358840000002</v>
      </c>
      <c r="L1389" s="7">
        <v>0.05</v>
      </c>
      <c r="M1389">
        <v>40.98646385</v>
      </c>
      <c r="N1389">
        <v>-81.663390000000007</v>
      </c>
      <c r="O1389">
        <v>40.987150219999997</v>
      </c>
      <c r="P1389">
        <v>-81.663416819999995</v>
      </c>
      <c r="Q1389" s="7" t="s">
        <v>2515</v>
      </c>
      <c r="S1389" s="1">
        <v>45497</v>
      </c>
      <c r="T1389" t="s">
        <v>2516</v>
      </c>
      <c r="U1389" t="s">
        <v>87</v>
      </c>
      <c r="V1389" s="7" t="s">
        <v>96</v>
      </c>
      <c r="W1389" s="7" t="s">
        <v>71</v>
      </c>
      <c r="X1389" s="8">
        <v>644</v>
      </c>
      <c r="Y1389" s="7" t="s">
        <v>59</v>
      </c>
      <c r="Z1389"/>
      <c r="AA1389"/>
      <c r="AB1389"/>
      <c r="AC1389" t="s">
        <v>60</v>
      </c>
      <c r="AD1389"/>
      <c r="AE1389"/>
      <c r="AF1389"/>
      <c r="AG1389" t="s">
        <v>54</v>
      </c>
      <c r="AH1389" t="s">
        <v>54</v>
      </c>
      <c r="AI1389"/>
      <c r="AJ1389" t="s">
        <v>62</v>
      </c>
      <c r="AK1389"/>
      <c r="AL1389" t="s">
        <v>2490</v>
      </c>
      <c r="AM1389" t="s">
        <v>54</v>
      </c>
      <c r="AN1389" t="s">
        <v>2517</v>
      </c>
      <c r="AO1389"/>
      <c r="AP1389"/>
      <c r="AR1389"/>
      <c r="AS1389"/>
      <c r="AT1389"/>
      <c r="AU1389"/>
      <c r="AV1389"/>
      <c r="AW1389"/>
      <c r="AX1389" s="2" t="str">
        <f t="shared" si="42"/>
        <v>X</v>
      </c>
      <c r="AY1389" s="7">
        <f t="shared" si="43"/>
        <v>643</v>
      </c>
    </row>
    <row r="1390" spans="1:51" s="7" customFormat="1" x14ac:dyDescent="0.25">
      <c r="A1390" s="7" t="s">
        <v>2457</v>
      </c>
      <c r="B1390" s="7" t="s">
        <v>2518</v>
      </c>
      <c r="C1390" s="7" t="s">
        <v>2426</v>
      </c>
      <c r="E1390" s="7" t="s">
        <v>257</v>
      </c>
      <c r="F1390" s="7">
        <v>21</v>
      </c>
      <c r="G1390" s="7" t="s">
        <v>229</v>
      </c>
      <c r="H1390" s="7">
        <v>5.7576565999999998</v>
      </c>
      <c r="I1390" s="7">
        <v>5.8439847900000004</v>
      </c>
      <c r="J1390">
        <v>28.80598479</v>
      </c>
      <c r="K1390">
        <v>28.80598479</v>
      </c>
      <c r="L1390" s="7">
        <v>0.05</v>
      </c>
      <c r="M1390">
        <v>40.987154519999997</v>
      </c>
      <c r="N1390">
        <v>-81.66341749</v>
      </c>
      <c r="O1390">
        <v>40.988408040000003</v>
      </c>
      <c r="P1390">
        <v>-81.663472139999996</v>
      </c>
      <c r="Q1390" s="7" t="s">
        <v>2515</v>
      </c>
      <c r="S1390" s="1">
        <v>45497</v>
      </c>
      <c r="T1390" t="s">
        <v>2519</v>
      </c>
      <c r="U1390" t="s">
        <v>87</v>
      </c>
      <c r="V1390" s="7" t="s">
        <v>88</v>
      </c>
      <c r="W1390" s="7" t="s">
        <v>71</v>
      </c>
      <c r="X1390" s="8">
        <v>644</v>
      </c>
      <c r="Y1390" s="7" t="s">
        <v>59</v>
      </c>
      <c r="Z1390"/>
      <c r="AA1390"/>
      <c r="AB1390"/>
      <c r="AC1390" t="s">
        <v>60</v>
      </c>
      <c r="AD1390"/>
      <c r="AE1390"/>
      <c r="AF1390"/>
      <c r="AG1390" t="s">
        <v>54</v>
      </c>
      <c r="AH1390" t="s">
        <v>54</v>
      </c>
      <c r="AI1390"/>
      <c r="AJ1390" t="s">
        <v>62</v>
      </c>
      <c r="AK1390"/>
      <c r="AL1390" t="s">
        <v>2520</v>
      </c>
      <c r="AM1390" t="s">
        <v>54</v>
      </c>
      <c r="AN1390" t="s">
        <v>2521</v>
      </c>
      <c r="AO1390"/>
      <c r="AP1390"/>
      <c r="AR1390"/>
      <c r="AS1390"/>
      <c r="AT1390"/>
      <c r="AU1390"/>
      <c r="AV1390"/>
      <c r="AW1390"/>
      <c r="AX1390" s="2" t="str">
        <f t="shared" si="42"/>
        <v>X</v>
      </c>
      <c r="AY1390" s="7">
        <f t="shared" si="43"/>
        <v>643</v>
      </c>
    </row>
    <row r="1391" spans="1:51" s="7" customFormat="1" x14ac:dyDescent="0.25">
      <c r="A1391" s="7" t="s">
        <v>2457</v>
      </c>
      <c r="B1391" s="7" t="s">
        <v>2522</v>
      </c>
      <c r="C1391" s="7" t="s">
        <v>2426</v>
      </c>
      <c r="E1391" s="7" t="s">
        <v>257</v>
      </c>
      <c r="F1391" s="7">
        <v>21</v>
      </c>
      <c r="G1391" s="7" t="s">
        <v>229</v>
      </c>
      <c r="H1391" s="7">
        <v>5.8442339499999996</v>
      </c>
      <c r="I1391" s="7">
        <v>5.8175410599999999</v>
      </c>
      <c r="J1391">
        <v>28.77954106</v>
      </c>
      <c r="K1391">
        <v>28.77954106</v>
      </c>
      <c r="L1391" s="7">
        <v>0.03</v>
      </c>
      <c r="M1391">
        <v>40.988411329999998</v>
      </c>
      <c r="N1391">
        <v>-81.663347920000007</v>
      </c>
      <c r="O1391">
        <v>40.988024619999997</v>
      </c>
      <c r="P1391">
        <v>-81.663350600000001</v>
      </c>
      <c r="Q1391" s="7" t="s">
        <v>2515</v>
      </c>
      <c r="S1391" s="1">
        <v>45497</v>
      </c>
      <c r="T1391" t="s">
        <v>2523</v>
      </c>
      <c r="U1391" t="s">
        <v>87</v>
      </c>
      <c r="V1391" s="7" t="s">
        <v>96</v>
      </c>
      <c r="W1391" s="7" t="s">
        <v>71</v>
      </c>
      <c r="X1391" s="8">
        <v>644</v>
      </c>
      <c r="Y1391" s="7" t="s">
        <v>59</v>
      </c>
      <c r="Z1391"/>
      <c r="AA1391"/>
      <c r="AB1391"/>
      <c r="AC1391" t="s">
        <v>60</v>
      </c>
      <c r="AD1391"/>
      <c r="AE1391"/>
      <c r="AF1391"/>
      <c r="AG1391" t="s">
        <v>54</v>
      </c>
      <c r="AH1391" t="s">
        <v>54</v>
      </c>
      <c r="AI1391"/>
      <c r="AJ1391" t="s">
        <v>62</v>
      </c>
      <c r="AK1391"/>
      <c r="AL1391" t="s">
        <v>2490</v>
      </c>
      <c r="AM1391" t="s">
        <v>54</v>
      </c>
      <c r="AN1391" t="s">
        <v>2524</v>
      </c>
      <c r="AO1391"/>
      <c r="AP1391"/>
      <c r="AR1391"/>
      <c r="AS1391"/>
      <c r="AT1391"/>
      <c r="AU1391"/>
      <c r="AV1391"/>
      <c r="AW1391"/>
      <c r="AX1391" s="2" t="str">
        <f t="shared" si="42"/>
        <v>X</v>
      </c>
      <c r="AY1391" s="7">
        <f t="shared" si="43"/>
        <v>643</v>
      </c>
    </row>
    <row r="1392" spans="1:51" s="5" customFormat="1" x14ac:dyDescent="0.25">
      <c r="A1392" s="5" t="s">
        <v>2637</v>
      </c>
      <c r="B1392" s="5" t="s">
        <v>2687</v>
      </c>
      <c r="C1392" s="5" t="s">
        <v>2426</v>
      </c>
      <c r="E1392" s="5" t="s">
        <v>50</v>
      </c>
      <c r="F1392" s="5">
        <v>30</v>
      </c>
      <c r="G1392" s="5" t="s">
        <v>229</v>
      </c>
      <c r="H1392" s="5">
        <v>11.791</v>
      </c>
      <c r="I1392" s="5">
        <v>15.3505862</v>
      </c>
      <c r="J1392">
        <v>200.79854007</v>
      </c>
      <c r="K1392">
        <v>200.79854007</v>
      </c>
      <c r="L1392" s="5">
        <v>0.89400000000000002</v>
      </c>
      <c r="M1392">
        <v>40.798592470000003</v>
      </c>
      <c r="N1392">
        <v>-81.912094010000004</v>
      </c>
      <c r="O1392">
        <v>40.80703767</v>
      </c>
      <c r="P1392">
        <v>-81.915172440000006</v>
      </c>
      <c r="Q1392" s="5" t="s">
        <v>2191</v>
      </c>
      <c r="R1392" s="5" t="s">
        <v>2631</v>
      </c>
      <c r="S1392" s="1">
        <v>45754</v>
      </c>
      <c r="T1392" t="s">
        <v>2688</v>
      </c>
      <c r="U1392" t="s">
        <v>56</v>
      </c>
      <c r="V1392" s="5" t="s">
        <v>57</v>
      </c>
      <c r="W1392" s="5" t="s">
        <v>286</v>
      </c>
      <c r="X1392" s="6">
        <v>642</v>
      </c>
      <c r="Y1392" s="5" t="s">
        <v>64</v>
      </c>
      <c r="Z1392"/>
      <c r="AA1392">
        <v>2025</v>
      </c>
      <c r="AB1392"/>
      <c r="AC1392" t="s">
        <v>60</v>
      </c>
      <c r="AD1392"/>
      <c r="AE1392"/>
      <c r="AF1392"/>
      <c r="AG1392" t="s">
        <v>61</v>
      </c>
      <c r="AH1392" t="s">
        <v>54</v>
      </c>
      <c r="AI1392"/>
      <c r="AJ1392" t="s">
        <v>62</v>
      </c>
      <c r="AK1392"/>
      <c r="AL1392" t="s">
        <v>2531</v>
      </c>
      <c r="AM1392" t="s">
        <v>54</v>
      </c>
      <c r="AN1392" t="s">
        <v>2621</v>
      </c>
      <c r="AO1392">
        <v>110010</v>
      </c>
      <c r="AP1392"/>
      <c r="AQ1392" s="5">
        <v>108033</v>
      </c>
      <c r="AR1392"/>
      <c r="AS1392"/>
      <c r="AT1392"/>
      <c r="AU1392"/>
      <c r="AV1392"/>
      <c r="AW1392"/>
      <c r="AX1392" s="2" t="str">
        <f t="shared" si="42"/>
        <v>X</v>
      </c>
      <c r="AY1392" s="5">
        <f t="shared" si="43"/>
        <v>642</v>
      </c>
    </row>
    <row r="1393" spans="1:51" s="5" customFormat="1" x14ac:dyDescent="0.25">
      <c r="A1393" s="5" t="s">
        <v>2637</v>
      </c>
      <c r="B1393" s="5" t="s">
        <v>2689</v>
      </c>
      <c r="C1393" s="5" t="s">
        <v>2426</v>
      </c>
      <c r="E1393" s="5" t="s">
        <v>50</v>
      </c>
      <c r="F1393" s="5">
        <v>30</v>
      </c>
      <c r="G1393" s="5" t="s">
        <v>67</v>
      </c>
      <c r="H1393" s="5">
        <v>15.007</v>
      </c>
      <c r="I1393" s="5">
        <v>0.47899999999999998</v>
      </c>
      <c r="J1393"/>
      <c r="K1393"/>
      <c r="L1393" s="5">
        <v>0.34</v>
      </c>
      <c r="M1393">
        <v>40.807851249999999</v>
      </c>
      <c r="N1393">
        <v>-81.853184330000005</v>
      </c>
      <c r="O1393">
        <v>40.808856929999997</v>
      </c>
      <c r="P1393">
        <v>-81.844079829999998</v>
      </c>
      <c r="Q1393" s="5" t="s">
        <v>2690</v>
      </c>
      <c r="R1393" s="5" t="s">
        <v>172</v>
      </c>
      <c r="S1393" s="1">
        <v>45754</v>
      </c>
      <c r="T1393" t="s">
        <v>2691</v>
      </c>
      <c r="U1393" t="s">
        <v>87</v>
      </c>
      <c r="V1393" s="5" t="s">
        <v>57</v>
      </c>
      <c r="W1393" s="5" t="s">
        <v>58</v>
      </c>
      <c r="X1393" s="6">
        <v>642</v>
      </c>
      <c r="Y1393" s="5" t="s">
        <v>64</v>
      </c>
      <c r="Z1393"/>
      <c r="AA1393">
        <v>2025</v>
      </c>
      <c r="AB1393" s="1">
        <v>45152</v>
      </c>
      <c r="AC1393" t="s">
        <v>60</v>
      </c>
      <c r="AD1393"/>
      <c r="AE1393"/>
      <c r="AF1393"/>
      <c r="AG1393" t="s">
        <v>61</v>
      </c>
      <c r="AH1393" t="s">
        <v>54</v>
      </c>
      <c r="AI1393" s="1">
        <v>45518</v>
      </c>
      <c r="AJ1393" t="s">
        <v>62</v>
      </c>
      <c r="AK1393"/>
      <c r="AL1393" t="s">
        <v>2640</v>
      </c>
      <c r="AM1393" t="s">
        <v>54</v>
      </c>
      <c r="AN1393" t="s">
        <v>2685</v>
      </c>
      <c r="AO1393">
        <v>110010</v>
      </c>
      <c r="AP1393"/>
      <c r="AQ1393" s="5">
        <v>108033</v>
      </c>
      <c r="AR1393"/>
      <c r="AS1393"/>
      <c r="AT1393"/>
      <c r="AU1393"/>
      <c r="AV1393"/>
      <c r="AW1393"/>
      <c r="AX1393" s="2" t="str">
        <f t="shared" si="42"/>
        <v>X</v>
      </c>
      <c r="AY1393" s="5">
        <f t="shared" si="43"/>
        <v>642</v>
      </c>
    </row>
    <row r="1394" spans="1:51" s="5" customFormat="1" x14ac:dyDescent="0.25">
      <c r="A1394" s="5" t="s">
        <v>2637</v>
      </c>
      <c r="B1394" s="5" t="s">
        <v>2689</v>
      </c>
      <c r="C1394" s="5" t="s">
        <v>2426</v>
      </c>
      <c r="E1394" s="5" t="s">
        <v>50</v>
      </c>
      <c r="F1394" s="5">
        <v>30</v>
      </c>
      <c r="G1394" s="5" t="s">
        <v>67</v>
      </c>
      <c r="H1394" s="5">
        <v>15.007</v>
      </c>
      <c r="I1394" s="5">
        <v>0.47899999999999998</v>
      </c>
      <c r="J1394"/>
      <c r="K1394"/>
      <c r="L1394" s="5">
        <v>0.34</v>
      </c>
      <c r="M1394">
        <v>40.807851249999999</v>
      </c>
      <c r="N1394">
        <v>-81.853184330000005</v>
      </c>
      <c r="O1394">
        <v>40.808856929999997</v>
      </c>
      <c r="P1394">
        <v>-81.844079829999998</v>
      </c>
      <c r="Q1394" s="5" t="s">
        <v>2690</v>
      </c>
      <c r="R1394" s="5" t="s">
        <v>172</v>
      </c>
      <c r="S1394" s="1">
        <v>45754</v>
      </c>
      <c r="T1394" t="s">
        <v>2692</v>
      </c>
      <c r="U1394" t="s">
        <v>87</v>
      </c>
      <c r="V1394" s="5" t="s">
        <v>57</v>
      </c>
      <c r="W1394" s="5" t="s">
        <v>58</v>
      </c>
      <c r="X1394" s="6">
        <v>642</v>
      </c>
      <c r="Y1394" s="5" t="s">
        <v>59</v>
      </c>
      <c r="Z1394"/>
      <c r="AA1394">
        <v>2025</v>
      </c>
      <c r="AB1394" s="1">
        <v>45152</v>
      </c>
      <c r="AC1394" t="s">
        <v>60</v>
      </c>
      <c r="AD1394"/>
      <c r="AE1394"/>
      <c r="AF1394"/>
      <c r="AG1394" t="s">
        <v>61</v>
      </c>
      <c r="AH1394" t="s">
        <v>54</v>
      </c>
      <c r="AI1394" s="1">
        <v>45518</v>
      </c>
      <c r="AJ1394" t="s">
        <v>62</v>
      </c>
      <c r="AK1394"/>
      <c r="AL1394" t="s">
        <v>2640</v>
      </c>
      <c r="AM1394" t="s">
        <v>54</v>
      </c>
      <c r="AN1394" t="s">
        <v>2693</v>
      </c>
      <c r="AO1394">
        <v>110010</v>
      </c>
      <c r="AP1394"/>
      <c r="AQ1394" s="5">
        <v>108033</v>
      </c>
      <c r="AR1394"/>
      <c r="AS1394"/>
      <c r="AT1394"/>
      <c r="AU1394"/>
      <c r="AV1394"/>
      <c r="AW1394"/>
      <c r="AX1394" s="2" t="str">
        <f t="shared" si="42"/>
        <v>X</v>
      </c>
      <c r="AY1394" s="5">
        <f t="shared" si="43"/>
        <v>642</v>
      </c>
    </row>
    <row r="1395" spans="1:51" hidden="1" x14ac:dyDescent="0.25">
      <c r="A1395" t="s">
        <v>2525</v>
      </c>
      <c r="B1395" t="s">
        <v>2541</v>
      </c>
      <c r="C1395" t="s">
        <v>2426</v>
      </c>
      <c r="E1395" t="s">
        <v>50</v>
      </c>
      <c r="F1395">
        <v>250</v>
      </c>
      <c r="G1395" t="s">
        <v>67</v>
      </c>
      <c r="H1395">
        <v>12.247916200000001</v>
      </c>
      <c r="I1395">
        <v>12.258641300000001</v>
      </c>
      <c r="J1395">
        <v>69.285648429999995</v>
      </c>
      <c r="K1395">
        <v>69.285648429999995</v>
      </c>
      <c r="L1395">
        <v>0.02</v>
      </c>
      <c r="M1395">
        <v>40.794978</v>
      </c>
      <c r="N1395">
        <v>-81.916606329999993</v>
      </c>
      <c r="O1395">
        <v>40.795067850000002</v>
      </c>
      <c r="P1395">
        <v>-81.916425950000004</v>
      </c>
      <c r="S1395" s="1">
        <v>45708</v>
      </c>
      <c r="T1395" t="s">
        <v>2542</v>
      </c>
      <c r="U1395" t="s">
        <v>56</v>
      </c>
      <c r="V1395" t="s">
        <v>88</v>
      </c>
      <c r="W1395" t="s">
        <v>84</v>
      </c>
      <c r="X1395" s="4" t="s">
        <v>84</v>
      </c>
      <c r="Y1395" t="s">
        <v>59</v>
      </c>
      <c r="AC1395" t="s">
        <v>60</v>
      </c>
      <c r="AG1395" t="s">
        <v>54</v>
      </c>
      <c r="AH1395" t="s">
        <v>54</v>
      </c>
      <c r="AJ1395" t="s">
        <v>62</v>
      </c>
      <c r="AL1395" t="s">
        <v>2481</v>
      </c>
      <c r="AM1395" t="s">
        <v>54</v>
      </c>
      <c r="AN1395" t="s">
        <v>2528</v>
      </c>
      <c r="AX1395" s="2" t="str">
        <f t="shared" si="42"/>
        <v/>
      </c>
      <c r="AY1395" t="str">
        <f t="shared" si="43"/>
        <v/>
      </c>
    </row>
    <row r="1396" spans="1:51" hidden="1" x14ac:dyDescent="0.25">
      <c r="A1396" t="s">
        <v>2525</v>
      </c>
      <c r="B1396" t="s">
        <v>2543</v>
      </c>
      <c r="C1396" t="s">
        <v>2426</v>
      </c>
      <c r="E1396" t="s">
        <v>50</v>
      </c>
      <c r="F1396">
        <v>250</v>
      </c>
      <c r="G1396" t="s">
        <v>84</v>
      </c>
      <c r="H1396">
        <v>12.24915143</v>
      </c>
      <c r="I1396">
        <v>0</v>
      </c>
      <c r="J1396">
        <v>162.67432961</v>
      </c>
      <c r="K1396">
        <v>162.67432961</v>
      </c>
      <c r="M1396">
        <v>40.795038069999997</v>
      </c>
      <c r="N1396">
        <v>-81.916618740000004</v>
      </c>
      <c r="O1396">
        <v>40.795621390000001</v>
      </c>
      <c r="P1396">
        <v>-81.916169980000006</v>
      </c>
      <c r="Q1396" t="s">
        <v>2544</v>
      </c>
      <c r="R1396" t="s">
        <v>172</v>
      </c>
      <c r="S1396" s="1">
        <v>45708</v>
      </c>
      <c r="T1396" t="s">
        <v>2545</v>
      </c>
      <c r="U1396" t="s">
        <v>56</v>
      </c>
      <c r="V1396" t="s">
        <v>57</v>
      </c>
      <c r="W1396" t="s">
        <v>84</v>
      </c>
      <c r="X1396" s="4" t="s">
        <v>84</v>
      </c>
      <c r="Y1396" t="s">
        <v>64</v>
      </c>
      <c r="AC1396" t="s">
        <v>60</v>
      </c>
      <c r="AG1396" t="s">
        <v>54</v>
      </c>
      <c r="AH1396" t="s">
        <v>54</v>
      </c>
      <c r="AJ1396" t="s">
        <v>62</v>
      </c>
      <c r="AM1396" t="s">
        <v>54</v>
      </c>
      <c r="AN1396" t="s">
        <v>2546</v>
      </c>
      <c r="AX1396" s="2" t="str">
        <f t="shared" si="42"/>
        <v/>
      </c>
      <c r="AY1396" t="str">
        <f t="shared" si="43"/>
        <v/>
      </c>
    </row>
    <row r="1397" spans="1:51" s="5" customFormat="1" x14ac:dyDescent="0.25">
      <c r="A1397" s="5" t="s">
        <v>2637</v>
      </c>
      <c r="B1397" s="5" t="s">
        <v>2694</v>
      </c>
      <c r="C1397" s="5" t="s">
        <v>2426</v>
      </c>
      <c r="E1397" s="5" t="s">
        <v>50</v>
      </c>
      <c r="F1397" s="5">
        <v>30</v>
      </c>
      <c r="G1397" s="5" t="s">
        <v>67</v>
      </c>
      <c r="H1397" s="5">
        <v>18.725999999999999</v>
      </c>
      <c r="I1397" s="5">
        <v>0</v>
      </c>
      <c r="J1397"/>
      <c r="K1397"/>
      <c r="L1397" s="5">
        <v>0.22</v>
      </c>
      <c r="M1397">
        <v>40.791335150000002</v>
      </c>
      <c r="N1397">
        <v>-81.791001750000007</v>
      </c>
      <c r="O1397">
        <v>40.792350759999998</v>
      </c>
      <c r="P1397">
        <v>-81.785017879999998</v>
      </c>
      <c r="Q1397" s="5" t="s">
        <v>2695</v>
      </c>
      <c r="R1397" s="5" t="s">
        <v>172</v>
      </c>
      <c r="S1397" s="1">
        <v>45754</v>
      </c>
      <c r="T1397" t="s">
        <v>2696</v>
      </c>
      <c r="U1397" t="s">
        <v>56</v>
      </c>
      <c r="V1397" s="5" t="s">
        <v>57</v>
      </c>
      <c r="W1397" s="5" t="s">
        <v>58</v>
      </c>
      <c r="X1397" s="6">
        <v>642</v>
      </c>
      <c r="Y1397" s="5" t="s">
        <v>64</v>
      </c>
      <c r="Z1397"/>
      <c r="AA1397">
        <v>2025</v>
      </c>
      <c r="AB1397"/>
      <c r="AC1397" t="s">
        <v>60</v>
      </c>
      <c r="AD1397"/>
      <c r="AE1397"/>
      <c r="AF1397"/>
      <c r="AG1397" t="s">
        <v>61</v>
      </c>
      <c r="AH1397" t="s">
        <v>54</v>
      </c>
      <c r="AI1397"/>
      <c r="AJ1397" t="s">
        <v>62</v>
      </c>
      <c r="AK1397"/>
      <c r="AL1397" t="s">
        <v>2640</v>
      </c>
      <c r="AM1397" t="s">
        <v>54</v>
      </c>
      <c r="AN1397" t="s">
        <v>2697</v>
      </c>
      <c r="AO1397">
        <v>110010</v>
      </c>
      <c r="AP1397"/>
      <c r="AQ1397" s="5">
        <v>108033</v>
      </c>
      <c r="AR1397"/>
      <c r="AS1397"/>
      <c r="AT1397"/>
      <c r="AU1397"/>
      <c r="AV1397"/>
      <c r="AW1397"/>
      <c r="AX1397" s="2" t="str">
        <f t="shared" si="42"/>
        <v>X</v>
      </c>
      <c r="AY1397" s="5">
        <f t="shared" si="43"/>
        <v>642</v>
      </c>
    </row>
    <row r="1398" spans="1:51" s="5" customFormat="1" x14ac:dyDescent="0.25">
      <c r="A1398" s="5" t="s">
        <v>2637</v>
      </c>
      <c r="B1398" s="5" t="s">
        <v>2694</v>
      </c>
      <c r="C1398" s="5" t="s">
        <v>2426</v>
      </c>
      <c r="E1398" s="5" t="s">
        <v>50</v>
      </c>
      <c r="F1398" s="5">
        <v>30</v>
      </c>
      <c r="G1398" s="5" t="s">
        <v>67</v>
      </c>
      <c r="H1398" s="5">
        <v>18.725999999999999</v>
      </c>
      <c r="I1398" s="5">
        <v>0</v>
      </c>
      <c r="J1398"/>
      <c r="K1398"/>
      <c r="L1398" s="5">
        <v>0.22</v>
      </c>
      <c r="M1398">
        <v>40.791335150000002</v>
      </c>
      <c r="N1398">
        <v>-81.791001750000007</v>
      </c>
      <c r="O1398">
        <v>40.792350759999998</v>
      </c>
      <c r="P1398">
        <v>-81.785017879999998</v>
      </c>
      <c r="Q1398" s="5" t="s">
        <v>2695</v>
      </c>
      <c r="R1398" s="5" t="s">
        <v>172</v>
      </c>
      <c r="S1398" s="1">
        <v>45754</v>
      </c>
      <c r="T1398" t="s">
        <v>2698</v>
      </c>
      <c r="U1398" t="s">
        <v>56</v>
      </c>
      <c r="V1398" s="5" t="s">
        <v>57</v>
      </c>
      <c r="W1398" s="5" t="s">
        <v>58</v>
      </c>
      <c r="X1398" s="6">
        <v>642</v>
      </c>
      <c r="Y1398" s="5" t="s">
        <v>59</v>
      </c>
      <c r="Z1398"/>
      <c r="AA1398">
        <v>2025</v>
      </c>
      <c r="AB1398"/>
      <c r="AC1398" t="s">
        <v>60</v>
      </c>
      <c r="AD1398"/>
      <c r="AE1398"/>
      <c r="AF1398"/>
      <c r="AG1398" t="s">
        <v>61</v>
      </c>
      <c r="AH1398" t="s">
        <v>54</v>
      </c>
      <c r="AI1398"/>
      <c r="AJ1398" t="s">
        <v>62</v>
      </c>
      <c r="AK1398"/>
      <c r="AL1398" t="s">
        <v>2640</v>
      </c>
      <c r="AM1398" t="s">
        <v>54</v>
      </c>
      <c r="AN1398" t="s">
        <v>2697</v>
      </c>
      <c r="AO1398">
        <v>110010</v>
      </c>
      <c r="AP1398"/>
      <c r="AQ1398" s="5">
        <v>108033</v>
      </c>
      <c r="AR1398"/>
      <c r="AS1398"/>
      <c r="AT1398"/>
      <c r="AU1398"/>
      <c r="AV1398"/>
      <c r="AW1398"/>
      <c r="AX1398" s="2" t="str">
        <f t="shared" si="42"/>
        <v>X</v>
      </c>
      <c r="AY1398" s="5">
        <f t="shared" si="43"/>
        <v>642</v>
      </c>
    </row>
    <row r="1399" spans="1:51" s="5" customFormat="1" x14ac:dyDescent="0.25">
      <c r="A1399" s="5" t="s">
        <v>2637</v>
      </c>
      <c r="B1399" s="5" t="s">
        <v>2650</v>
      </c>
      <c r="C1399" s="5" t="s">
        <v>2426</v>
      </c>
      <c r="E1399" s="5" t="s">
        <v>50</v>
      </c>
      <c r="F1399" s="5">
        <v>30</v>
      </c>
      <c r="G1399" s="5" t="s">
        <v>76</v>
      </c>
      <c r="H1399" s="5">
        <v>5.5647099999999996E-3</v>
      </c>
      <c r="I1399" s="5">
        <v>1.679688E-2</v>
      </c>
      <c r="J1399">
        <v>151.19579687999999</v>
      </c>
      <c r="K1399">
        <v>151.19579687999999</v>
      </c>
      <c r="L1399" s="5">
        <v>0.01</v>
      </c>
      <c r="M1399">
        <v>40.784421790000003</v>
      </c>
      <c r="N1399">
        <v>-82.126884430000004</v>
      </c>
      <c r="O1399">
        <v>40.784422300000003</v>
      </c>
      <c r="P1399">
        <v>-82.126670189999999</v>
      </c>
      <c r="Q1399" s="5" t="s">
        <v>2651</v>
      </c>
      <c r="S1399" s="1">
        <v>45708</v>
      </c>
      <c r="T1399" t="s">
        <v>2652</v>
      </c>
      <c r="U1399" t="s">
        <v>87</v>
      </c>
      <c r="V1399" s="5" t="s">
        <v>96</v>
      </c>
      <c r="W1399" s="5" t="s">
        <v>89</v>
      </c>
      <c r="X1399" s="6">
        <v>643</v>
      </c>
      <c r="Y1399" s="5" t="s">
        <v>59</v>
      </c>
      <c r="Z1399"/>
      <c r="AA1399">
        <v>2023</v>
      </c>
      <c r="AB1399" s="1">
        <v>45152</v>
      </c>
      <c r="AC1399" t="s">
        <v>60</v>
      </c>
      <c r="AD1399"/>
      <c r="AE1399"/>
      <c r="AF1399"/>
      <c r="AG1399" t="s">
        <v>54</v>
      </c>
      <c r="AH1399" t="s">
        <v>54</v>
      </c>
      <c r="AI1399"/>
      <c r="AJ1399" t="s">
        <v>62</v>
      </c>
      <c r="AK1399"/>
      <c r="AL1399" t="s">
        <v>2640</v>
      </c>
      <c r="AM1399" t="s">
        <v>54</v>
      </c>
      <c r="AN1399" t="s">
        <v>2653</v>
      </c>
      <c r="AO1399"/>
      <c r="AP1399"/>
      <c r="AR1399"/>
      <c r="AS1399"/>
      <c r="AT1399"/>
      <c r="AU1399"/>
      <c r="AV1399"/>
      <c r="AW1399"/>
      <c r="AX1399" s="2" t="str">
        <f t="shared" si="42"/>
        <v>X</v>
      </c>
      <c r="AY1399" s="5">
        <f t="shared" si="43"/>
        <v>643</v>
      </c>
    </row>
    <row r="1400" spans="1:51" s="5" customFormat="1" x14ac:dyDescent="0.25">
      <c r="A1400" s="5" t="s">
        <v>2637</v>
      </c>
      <c r="B1400" s="5" t="s">
        <v>2654</v>
      </c>
      <c r="C1400" s="5" t="s">
        <v>2426</v>
      </c>
      <c r="E1400" s="5" t="s">
        <v>50</v>
      </c>
      <c r="F1400" s="5">
        <v>30</v>
      </c>
      <c r="G1400" s="5" t="s">
        <v>67</v>
      </c>
      <c r="H1400" s="5">
        <v>0.48583052999999998</v>
      </c>
      <c r="I1400" s="5">
        <v>0.49570185999999999</v>
      </c>
      <c r="J1400">
        <v>151.67470186</v>
      </c>
      <c r="K1400">
        <v>151.67470186</v>
      </c>
      <c r="L1400" s="5">
        <v>0.01</v>
      </c>
      <c r="M1400">
        <v>40.784262429999998</v>
      </c>
      <c r="N1400">
        <v>-82.117722740000005</v>
      </c>
      <c r="O1400">
        <v>40.784263439999997</v>
      </c>
      <c r="P1400">
        <v>-82.117534320000004</v>
      </c>
      <c r="Q1400" s="5" t="s">
        <v>2655</v>
      </c>
      <c r="S1400" s="1">
        <v>45708</v>
      </c>
      <c r="T1400" t="s">
        <v>2656</v>
      </c>
      <c r="U1400" t="s">
        <v>87</v>
      </c>
      <c r="V1400" s="5" t="s">
        <v>96</v>
      </c>
      <c r="W1400" s="5" t="s">
        <v>89</v>
      </c>
      <c r="X1400" s="6">
        <v>643</v>
      </c>
      <c r="Y1400" s="5" t="s">
        <v>59</v>
      </c>
      <c r="Z1400"/>
      <c r="AA1400">
        <v>2023</v>
      </c>
      <c r="AB1400" s="1">
        <v>45152</v>
      </c>
      <c r="AC1400" t="s">
        <v>60</v>
      </c>
      <c r="AD1400"/>
      <c r="AE1400"/>
      <c r="AF1400"/>
      <c r="AG1400" t="s">
        <v>54</v>
      </c>
      <c r="AH1400" t="s">
        <v>54</v>
      </c>
      <c r="AI1400"/>
      <c r="AJ1400" t="s">
        <v>62</v>
      </c>
      <c r="AK1400"/>
      <c r="AL1400" t="s">
        <v>2640</v>
      </c>
      <c r="AM1400" t="s">
        <v>54</v>
      </c>
      <c r="AN1400" t="s">
        <v>2657</v>
      </c>
      <c r="AO1400"/>
      <c r="AP1400"/>
      <c r="AR1400"/>
      <c r="AS1400"/>
      <c r="AT1400"/>
      <c r="AU1400"/>
      <c r="AV1400"/>
      <c r="AW1400"/>
      <c r="AX1400" s="2" t="str">
        <f t="shared" si="42"/>
        <v>X</v>
      </c>
      <c r="AY1400" s="5">
        <f t="shared" si="43"/>
        <v>643</v>
      </c>
    </row>
    <row r="1401" spans="1:51" s="5" customFormat="1" x14ac:dyDescent="0.25">
      <c r="A1401" s="5" t="s">
        <v>2637</v>
      </c>
      <c r="B1401" s="5" t="s">
        <v>2658</v>
      </c>
      <c r="C1401" s="5" t="s">
        <v>2426</v>
      </c>
      <c r="E1401" s="5" t="s">
        <v>50</v>
      </c>
      <c r="F1401" s="5">
        <v>30</v>
      </c>
      <c r="G1401" s="5" t="s">
        <v>76</v>
      </c>
      <c r="H1401" s="5">
        <v>0.50414992000000003</v>
      </c>
      <c r="I1401" s="5">
        <v>0.51430653000000004</v>
      </c>
      <c r="J1401">
        <v>151.69330653</v>
      </c>
      <c r="K1401">
        <v>151.69330653</v>
      </c>
      <c r="L1401" s="5">
        <v>0.01</v>
      </c>
      <c r="M1401">
        <v>40.784432389999999</v>
      </c>
      <c r="N1401">
        <v>-82.117373720000003</v>
      </c>
      <c r="O1401">
        <v>40.784433409999998</v>
      </c>
      <c r="P1401">
        <v>-82.117179930000006</v>
      </c>
      <c r="Q1401" s="5" t="s">
        <v>2655</v>
      </c>
      <c r="S1401" s="1">
        <v>45708</v>
      </c>
      <c r="T1401" t="s">
        <v>2659</v>
      </c>
      <c r="U1401" t="s">
        <v>87</v>
      </c>
      <c r="V1401" s="5" t="s">
        <v>96</v>
      </c>
      <c r="W1401" s="5" t="s">
        <v>89</v>
      </c>
      <c r="X1401" s="6">
        <v>643</v>
      </c>
      <c r="Y1401" s="5" t="s">
        <v>59</v>
      </c>
      <c r="Z1401"/>
      <c r="AA1401">
        <v>2023</v>
      </c>
      <c r="AB1401" s="1">
        <v>45152</v>
      </c>
      <c r="AC1401" t="s">
        <v>60</v>
      </c>
      <c r="AD1401"/>
      <c r="AE1401"/>
      <c r="AF1401"/>
      <c r="AG1401" t="s">
        <v>54</v>
      </c>
      <c r="AH1401" t="s">
        <v>54</v>
      </c>
      <c r="AI1401"/>
      <c r="AJ1401" t="s">
        <v>62</v>
      </c>
      <c r="AK1401"/>
      <c r="AL1401" t="s">
        <v>2640</v>
      </c>
      <c r="AM1401" t="s">
        <v>54</v>
      </c>
      <c r="AN1401" t="s">
        <v>2660</v>
      </c>
      <c r="AO1401"/>
      <c r="AP1401"/>
      <c r="AR1401"/>
      <c r="AS1401"/>
      <c r="AT1401"/>
      <c r="AU1401"/>
      <c r="AV1401"/>
      <c r="AW1401"/>
      <c r="AX1401" s="2" t="str">
        <f t="shared" si="42"/>
        <v>X</v>
      </c>
      <c r="AY1401" s="5">
        <f t="shared" si="43"/>
        <v>643</v>
      </c>
    </row>
    <row r="1402" spans="1:51" hidden="1" x14ac:dyDescent="0.25">
      <c r="A1402" t="s">
        <v>2525</v>
      </c>
      <c r="B1402" t="s">
        <v>2560</v>
      </c>
      <c r="C1402" t="s">
        <v>2426</v>
      </c>
      <c r="E1402" t="s">
        <v>50</v>
      </c>
      <c r="F1402">
        <v>250</v>
      </c>
      <c r="G1402" t="s">
        <v>84</v>
      </c>
      <c r="H1402">
        <v>14.597</v>
      </c>
      <c r="I1402">
        <v>9.0961621699999995</v>
      </c>
      <c r="J1402">
        <v>104.09816216999999</v>
      </c>
      <c r="K1402">
        <v>104.09816216999999</v>
      </c>
      <c r="L1402">
        <v>0.38</v>
      </c>
      <c r="M1402">
        <v>40.769837240000001</v>
      </c>
      <c r="N1402">
        <v>-81.910409810000004</v>
      </c>
      <c r="O1402">
        <v>40.77064979</v>
      </c>
      <c r="P1402">
        <v>-81.913233169999998</v>
      </c>
      <c r="Q1402" t="s">
        <v>2561</v>
      </c>
      <c r="R1402" t="s">
        <v>2562</v>
      </c>
      <c r="S1402" s="1">
        <v>45708</v>
      </c>
      <c r="T1402" t="s">
        <v>2563</v>
      </c>
      <c r="U1402" t="s">
        <v>87</v>
      </c>
      <c r="V1402" t="s">
        <v>88</v>
      </c>
      <c r="W1402" t="s">
        <v>84</v>
      </c>
      <c r="X1402" s="4" t="s">
        <v>84</v>
      </c>
      <c r="Y1402" t="s">
        <v>64</v>
      </c>
      <c r="AC1402" t="s">
        <v>60</v>
      </c>
      <c r="AG1402" t="s">
        <v>54</v>
      </c>
      <c r="AH1402" t="s">
        <v>54</v>
      </c>
      <c r="AJ1402" t="s">
        <v>62</v>
      </c>
      <c r="AM1402" t="s">
        <v>54</v>
      </c>
      <c r="AN1402" t="s">
        <v>2564</v>
      </c>
      <c r="AX1402" s="2" t="str">
        <f t="shared" si="42"/>
        <v/>
      </c>
      <c r="AY1402" t="str">
        <f t="shared" si="43"/>
        <v/>
      </c>
    </row>
    <row r="1403" spans="1:51" hidden="1" x14ac:dyDescent="0.25">
      <c r="A1403" t="s">
        <v>2525</v>
      </c>
      <c r="B1403" t="s">
        <v>2565</v>
      </c>
      <c r="C1403" t="s">
        <v>2426</v>
      </c>
      <c r="E1403" t="s">
        <v>50</v>
      </c>
      <c r="F1403">
        <v>250</v>
      </c>
      <c r="G1403" t="s">
        <v>303</v>
      </c>
      <c r="H1403">
        <v>6.6524222999999996</v>
      </c>
      <c r="I1403">
        <v>6.6658292699999997</v>
      </c>
      <c r="J1403">
        <v>63.692829269999997</v>
      </c>
      <c r="K1403">
        <v>63.692829269999997</v>
      </c>
      <c r="L1403">
        <v>0.01</v>
      </c>
      <c r="M1403">
        <v>40.805137350000003</v>
      </c>
      <c r="N1403">
        <v>-82.013661099999993</v>
      </c>
      <c r="O1403">
        <v>40.805027209999999</v>
      </c>
      <c r="P1403">
        <v>-82.013450550000002</v>
      </c>
      <c r="Q1403" t="s">
        <v>2566</v>
      </c>
      <c r="S1403" s="1">
        <v>45608</v>
      </c>
      <c r="T1403" t="s">
        <v>2567</v>
      </c>
      <c r="U1403" t="s">
        <v>56</v>
      </c>
      <c r="V1403" t="s">
        <v>96</v>
      </c>
      <c r="W1403" t="s">
        <v>84</v>
      </c>
      <c r="X1403" s="4" t="s">
        <v>84</v>
      </c>
      <c r="Y1403" t="s">
        <v>59</v>
      </c>
      <c r="AC1403" t="s">
        <v>60</v>
      </c>
      <c r="AG1403" t="s">
        <v>54</v>
      </c>
      <c r="AH1403" t="s">
        <v>54</v>
      </c>
      <c r="AJ1403" t="s">
        <v>62</v>
      </c>
      <c r="AM1403" t="s">
        <v>54</v>
      </c>
      <c r="AN1403" t="s">
        <v>2568</v>
      </c>
      <c r="AX1403" s="2" t="str">
        <f t="shared" si="42"/>
        <v/>
      </c>
      <c r="AY1403" t="str">
        <f t="shared" si="43"/>
        <v/>
      </c>
    </row>
    <row r="1404" spans="1:51" hidden="1" x14ac:dyDescent="0.25">
      <c r="A1404" t="s">
        <v>2525</v>
      </c>
      <c r="B1404" t="s">
        <v>2569</v>
      </c>
      <c r="C1404" t="s">
        <v>2426</v>
      </c>
      <c r="E1404" t="s">
        <v>50</v>
      </c>
      <c r="F1404">
        <v>250</v>
      </c>
      <c r="G1404" t="s">
        <v>67</v>
      </c>
      <c r="H1404">
        <v>6.67</v>
      </c>
      <c r="I1404">
        <v>7.7596488199999998</v>
      </c>
      <c r="J1404">
        <v>64.786648819999996</v>
      </c>
      <c r="K1404">
        <v>64.786648819999996</v>
      </c>
      <c r="L1404">
        <v>1.0900000000000001</v>
      </c>
      <c r="M1404">
        <v>40.805030629999997</v>
      </c>
      <c r="N1404">
        <v>-82.013362610000001</v>
      </c>
      <c r="O1404">
        <v>40.794591449999999</v>
      </c>
      <c r="P1404">
        <v>-81.998681210000001</v>
      </c>
      <c r="Q1404" t="s">
        <v>2566</v>
      </c>
      <c r="R1404" t="s">
        <v>2570</v>
      </c>
      <c r="S1404" s="1">
        <v>45608</v>
      </c>
      <c r="T1404" t="s">
        <v>2571</v>
      </c>
      <c r="U1404" t="s">
        <v>56</v>
      </c>
      <c r="V1404" t="s">
        <v>57</v>
      </c>
      <c r="X1404" s="4" t="s">
        <v>84</v>
      </c>
      <c r="Y1404" t="s">
        <v>64</v>
      </c>
      <c r="AA1404">
        <v>2024</v>
      </c>
      <c r="AC1404" t="s">
        <v>60</v>
      </c>
      <c r="AG1404" t="s">
        <v>61</v>
      </c>
      <c r="AH1404" t="s">
        <v>54</v>
      </c>
      <c r="AI1404" s="1">
        <v>2022</v>
      </c>
      <c r="AJ1404" t="s">
        <v>62</v>
      </c>
      <c r="AM1404" t="s">
        <v>54</v>
      </c>
      <c r="AN1404" t="s">
        <v>2572</v>
      </c>
      <c r="AO1404">
        <v>108033</v>
      </c>
      <c r="AX1404" s="2" t="str">
        <f t="shared" si="42"/>
        <v/>
      </c>
      <c r="AY1404" t="str">
        <f t="shared" si="43"/>
        <v/>
      </c>
    </row>
    <row r="1405" spans="1:51" s="5" customFormat="1" x14ac:dyDescent="0.25">
      <c r="A1405" s="5" t="s">
        <v>2637</v>
      </c>
      <c r="B1405" s="5" t="s">
        <v>2661</v>
      </c>
      <c r="C1405" s="5" t="s">
        <v>2426</v>
      </c>
      <c r="E1405" s="5" t="s">
        <v>50</v>
      </c>
      <c r="F1405" s="5">
        <v>30</v>
      </c>
      <c r="G1405" s="5" t="s">
        <v>67</v>
      </c>
      <c r="H1405" s="5">
        <v>1.8430693300000001</v>
      </c>
      <c r="I1405" s="5">
        <v>1.85703679</v>
      </c>
      <c r="J1405">
        <v>153.03603679</v>
      </c>
      <c r="K1405">
        <v>153.03603679</v>
      </c>
      <c r="L1405" s="5">
        <v>0.01</v>
      </c>
      <c r="M1405">
        <v>40.78557679</v>
      </c>
      <c r="N1405">
        <v>-82.092009079999997</v>
      </c>
      <c r="O1405">
        <v>40.785632640000003</v>
      </c>
      <c r="P1405">
        <v>-82.091753589999996</v>
      </c>
      <c r="Q1405" s="5" t="s">
        <v>2662</v>
      </c>
      <c r="S1405" s="1">
        <v>45708</v>
      </c>
      <c r="T1405" t="s">
        <v>2663</v>
      </c>
      <c r="U1405" t="s">
        <v>87</v>
      </c>
      <c r="V1405" s="5" t="s">
        <v>96</v>
      </c>
      <c r="W1405" s="5" t="s">
        <v>89</v>
      </c>
      <c r="X1405" s="6">
        <v>643</v>
      </c>
      <c r="Y1405" s="5" t="s">
        <v>59</v>
      </c>
      <c r="Z1405"/>
      <c r="AA1405">
        <v>2023</v>
      </c>
      <c r="AB1405" s="1">
        <v>45152</v>
      </c>
      <c r="AC1405" t="s">
        <v>60</v>
      </c>
      <c r="AD1405"/>
      <c r="AE1405"/>
      <c r="AF1405"/>
      <c r="AG1405" t="s">
        <v>54</v>
      </c>
      <c r="AH1405" t="s">
        <v>54</v>
      </c>
      <c r="AI1405"/>
      <c r="AJ1405" t="s">
        <v>62</v>
      </c>
      <c r="AK1405"/>
      <c r="AL1405" t="s">
        <v>2640</v>
      </c>
      <c r="AM1405" t="s">
        <v>54</v>
      </c>
      <c r="AN1405" t="s">
        <v>2664</v>
      </c>
      <c r="AO1405"/>
      <c r="AP1405"/>
      <c r="AR1405"/>
      <c r="AS1405"/>
      <c r="AT1405"/>
      <c r="AU1405"/>
      <c r="AV1405"/>
      <c r="AW1405"/>
      <c r="AX1405" s="2" t="str">
        <f t="shared" si="42"/>
        <v>X</v>
      </c>
      <c r="AY1405" s="5">
        <f t="shared" si="43"/>
        <v>643</v>
      </c>
    </row>
    <row r="1406" spans="1:51" hidden="1" x14ac:dyDescent="0.25">
      <c r="A1406" t="s">
        <v>2525</v>
      </c>
      <c r="B1406" t="s">
        <v>2569</v>
      </c>
      <c r="C1406" t="s">
        <v>2426</v>
      </c>
      <c r="E1406" t="s">
        <v>50</v>
      </c>
      <c r="F1406">
        <v>250</v>
      </c>
      <c r="G1406" t="s">
        <v>67</v>
      </c>
      <c r="H1406">
        <v>6.67</v>
      </c>
      <c r="I1406">
        <v>7.7596488199999998</v>
      </c>
      <c r="J1406">
        <v>64.786648819999996</v>
      </c>
      <c r="K1406">
        <v>64.786648819999996</v>
      </c>
      <c r="L1406">
        <v>1.0900000000000001</v>
      </c>
      <c r="M1406">
        <v>40.805030629999997</v>
      </c>
      <c r="N1406">
        <v>-82.013362610000001</v>
      </c>
      <c r="O1406">
        <v>40.794591449999999</v>
      </c>
      <c r="P1406">
        <v>-81.998681210000001</v>
      </c>
      <c r="Q1406" t="s">
        <v>2566</v>
      </c>
      <c r="R1406" t="s">
        <v>2570</v>
      </c>
      <c r="S1406" s="1">
        <v>45608</v>
      </c>
      <c r="T1406" t="s">
        <v>2575</v>
      </c>
      <c r="U1406" t="s">
        <v>56</v>
      </c>
      <c r="V1406" t="s">
        <v>57</v>
      </c>
      <c r="X1406" s="4" t="s">
        <v>84</v>
      </c>
      <c r="Y1406" t="s">
        <v>59</v>
      </c>
      <c r="AA1406">
        <v>2024</v>
      </c>
      <c r="AC1406" t="s">
        <v>60</v>
      </c>
      <c r="AG1406" t="s">
        <v>61</v>
      </c>
      <c r="AH1406" t="s">
        <v>54</v>
      </c>
      <c r="AI1406" s="1">
        <v>2022</v>
      </c>
      <c r="AJ1406" t="s">
        <v>62</v>
      </c>
      <c r="AM1406" t="s">
        <v>54</v>
      </c>
      <c r="AN1406" t="s">
        <v>2572</v>
      </c>
      <c r="AO1406">
        <v>108033</v>
      </c>
      <c r="AX1406" s="2" t="str">
        <f t="shared" si="42"/>
        <v/>
      </c>
      <c r="AY1406" t="str">
        <f t="shared" si="43"/>
        <v/>
      </c>
    </row>
    <row r="1407" spans="1:51" hidden="1" x14ac:dyDescent="0.25">
      <c r="A1407" t="s">
        <v>2525</v>
      </c>
      <c r="B1407" t="s">
        <v>2569</v>
      </c>
      <c r="C1407" t="s">
        <v>2426</v>
      </c>
      <c r="E1407" t="s">
        <v>50</v>
      </c>
      <c r="F1407">
        <v>250</v>
      </c>
      <c r="G1407" t="s">
        <v>67</v>
      </c>
      <c r="H1407">
        <v>6.67</v>
      </c>
      <c r="I1407">
        <v>7.7596488199999998</v>
      </c>
      <c r="J1407">
        <v>64.786648819999996</v>
      </c>
      <c r="K1407">
        <v>64.786648819999996</v>
      </c>
      <c r="L1407">
        <v>1.0900000000000001</v>
      </c>
      <c r="M1407">
        <v>40.805030629999997</v>
      </c>
      <c r="N1407">
        <v>-82.013362610000001</v>
      </c>
      <c r="O1407">
        <v>40.794591449999999</v>
      </c>
      <c r="P1407">
        <v>-81.998681210000001</v>
      </c>
      <c r="Q1407" t="s">
        <v>2566</v>
      </c>
      <c r="R1407" t="s">
        <v>2570</v>
      </c>
      <c r="S1407" s="1">
        <v>45608</v>
      </c>
      <c r="T1407" t="s">
        <v>2576</v>
      </c>
      <c r="U1407" t="s">
        <v>56</v>
      </c>
      <c r="V1407" t="s">
        <v>74</v>
      </c>
      <c r="X1407" s="4" t="s">
        <v>84</v>
      </c>
      <c r="Y1407" t="s">
        <v>59</v>
      </c>
      <c r="AA1407">
        <v>2024</v>
      </c>
      <c r="AC1407" t="s">
        <v>60</v>
      </c>
      <c r="AG1407" t="s">
        <v>61</v>
      </c>
      <c r="AH1407" t="s">
        <v>54</v>
      </c>
      <c r="AI1407" s="1">
        <v>2022</v>
      </c>
      <c r="AJ1407" t="s">
        <v>62</v>
      </c>
      <c r="AM1407" t="s">
        <v>54</v>
      </c>
      <c r="AN1407" t="s">
        <v>2572</v>
      </c>
      <c r="AO1407">
        <v>108033</v>
      </c>
      <c r="AX1407" s="2" t="str">
        <f t="shared" si="42"/>
        <v/>
      </c>
      <c r="AY1407" t="str">
        <f t="shared" si="43"/>
        <v/>
      </c>
    </row>
    <row r="1408" spans="1:51" s="5" customFormat="1" x14ac:dyDescent="0.25">
      <c r="A1408" s="5" t="s">
        <v>2637</v>
      </c>
      <c r="B1408" s="5" t="s">
        <v>2665</v>
      </c>
      <c r="C1408" s="5" t="s">
        <v>2426</v>
      </c>
      <c r="E1408" s="5" t="s">
        <v>50</v>
      </c>
      <c r="F1408" s="5">
        <v>30</v>
      </c>
      <c r="G1408" s="5" t="s">
        <v>76</v>
      </c>
      <c r="H1408" s="5">
        <v>1.8685698399999999</v>
      </c>
      <c r="I1408" s="5">
        <v>1.8805017399999999</v>
      </c>
      <c r="J1408">
        <v>153.05950174</v>
      </c>
      <c r="K1408">
        <v>153.05950174</v>
      </c>
      <c r="L1408" s="5">
        <v>0.01</v>
      </c>
      <c r="M1408">
        <v>40.785836869999997</v>
      </c>
      <c r="N1408">
        <v>-82.091603059999997</v>
      </c>
      <c r="O1408">
        <v>40.78588688</v>
      </c>
      <c r="P1408">
        <v>-82.091385130000006</v>
      </c>
      <c r="Q1408" s="5" t="s">
        <v>2662</v>
      </c>
      <c r="S1408" s="1">
        <v>45708</v>
      </c>
      <c r="T1408" t="s">
        <v>2666</v>
      </c>
      <c r="U1408" t="s">
        <v>87</v>
      </c>
      <c r="V1408" s="5" t="s">
        <v>96</v>
      </c>
      <c r="W1408" s="5" t="s">
        <v>89</v>
      </c>
      <c r="X1408" s="6">
        <v>643</v>
      </c>
      <c r="Y1408" s="5" t="s">
        <v>59</v>
      </c>
      <c r="Z1408"/>
      <c r="AA1408">
        <v>2023</v>
      </c>
      <c r="AB1408" s="1">
        <v>45152</v>
      </c>
      <c r="AC1408" t="s">
        <v>60</v>
      </c>
      <c r="AD1408"/>
      <c r="AE1408"/>
      <c r="AF1408"/>
      <c r="AG1408" t="s">
        <v>54</v>
      </c>
      <c r="AH1408" t="s">
        <v>54</v>
      </c>
      <c r="AI1408"/>
      <c r="AJ1408" t="s">
        <v>62</v>
      </c>
      <c r="AK1408"/>
      <c r="AL1408" t="s">
        <v>2640</v>
      </c>
      <c r="AM1408" t="s">
        <v>54</v>
      </c>
      <c r="AN1408" t="s">
        <v>2667</v>
      </c>
      <c r="AO1408"/>
      <c r="AP1408"/>
      <c r="AR1408"/>
      <c r="AS1408"/>
      <c r="AT1408"/>
      <c r="AU1408"/>
      <c r="AV1408"/>
      <c r="AW1408"/>
      <c r="AX1408" s="2" t="str">
        <f t="shared" si="42"/>
        <v>X</v>
      </c>
      <c r="AY1408" s="5">
        <f t="shared" si="43"/>
        <v>643</v>
      </c>
    </row>
    <row r="1409" spans="1:51" s="5" customFormat="1" x14ac:dyDescent="0.25">
      <c r="A1409" s="5" t="s">
        <v>2637</v>
      </c>
      <c r="B1409" s="5" t="s">
        <v>2792</v>
      </c>
      <c r="C1409" s="5" t="s">
        <v>2426</v>
      </c>
      <c r="E1409" s="5" t="s">
        <v>50</v>
      </c>
      <c r="F1409" s="5">
        <v>30</v>
      </c>
      <c r="G1409" s="5" t="s">
        <v>67</v>
      </c>
      <c r="H1409" s="5">
        <v>5.5831182699999999</v>
      </c>
      <c r="I1409" s="5">
        <v>5.5984949799999999</v>
      </c>
      <c r="J1409">
        <v>156.77749498</v>
      </c>
      <c r="K1409">
        <v>156.77749498</v>
      </c>
      <c r="L1409" s="5">
        <v>0.01</v>
      </c>
      <c r="M1409">
        <v>40.799270739999997</v>
      </c>
      <c r="N1409">
        <v>-82.023313680000001</v>
      </c>
      <c r="O1409">
        <v>40.799272639999998</v>
      </c>
      <c r="P1409">
        <v>-82.02302048</v>
      </c>
      <c r="Q1409" s="5" t="s">
        <v>2793</v>
      </c>
      <c r="S1409" s="1">
        <v>45708</v>
      </c>
      <c r="T1409" t="s">
        <v>2794</v>
      </c>
      <c r="U1409" t="s">
        <v>87</v>
      </c>
      <c r="V1409" s="5" t="s">
        <v>96</v>
      </c>
      <c r="W1409" s="5" t="s">
        <v>89</v>
      </c>
      <c r="X1409" s="6">
        <v>643</v>
      </c>
      <c r="Y1409" s="5" t="s">
        <v>59</v>
      </c>
      <c r="Z1409"/>
      <c r="AA1409">
        <v>2023</v>
      </c>
      <c r="AB1409" s="1">
        <v>45152</v>
      </c>
      <c r="AC1409" t="s">
        <v>60</v>
      </c>
      <c r="AD1409"/>
      <c r="AE1409"/>
      <c r="AF1409"/>
      <c r="AG1409" t="s">
        <v>54</v>
      </c>
      <c r="AH1409" t="s">
        <v>54</v>
      </c>
      <c r="AI1409"/>
      <c r="AJ1409" t="s">
        <v>62</v>
      </c>
      <c r="AK1409"/>
      <c r="AL1409" t="s">
        <v>2640</v>
      </c>
      <c r="AM1409" t="s">
        <v>54</v>
      </c>
      <c r="AN1409" t="s">
        <v>2795</v>
      </c>
      <c r="AO1409"/>
      <c r="AP1409"/>
      <c r="AR1409"/>
      <c r="AS1409"/>
      <c r="AT1409"/>
      <c r="AU1409"/>
      <c r="AV1409"/>
      <c r="AW1409"/>
      <c r="AX1409" s="2" t="str">
        <f t="shared" si="42"/>
        <v>X</v>
      </c>
      <c r="AY1409" s="5">
        <f t="shared" si="43"/>
        <v>643</v>
      </c>
    </row>
    <row r="1410" spans="1:51" hidden="1" x14ac:dyDescent="0.25">
      <c r="A1410" t="s">
        <v>2525</v>
      </c>
      <c r="B1410" t="s">
        <v>2580</v>
      </c>
      <c r="C1410" t="s">
        <v>2426</v>
      </c>
      <c r="E1410" t="s">
        <v>50</v>
      </c>
      <c r="F1410">
        <v>250</v>
      </c>
      <c r="G1410" t="s">
        <v>76</v>
      </c>
      <c r="H1410">
        <v>6.7260968099999996</v>
      </c>
      <c r="I1410">
        <v>6.6723056600000001</v>
      </c>
      <c r="J1410">
        <v>63.69930566</v>
      </c>
      <c r="K1410">
        <v>63.69930566</v>
      </c>
      <c r="L1410">
        <v>0.05</v>
      </c>
      <c r="M1410">
        <v>40.804566340000001</v>
      </c>
      <c r="N1410">
        <v>-82.012459129999996</v>
      </c>
      <c r="O1410">
        <v>40.805033809999998</v>
      </c>
      <c r="P1410">
        <v>-82.013287599999998</v>
      </c>
      <c r="Q1410" t="s">
        <v>2566</v>
      </c>
      <c r="S1410" s="1">
        <v>45608</v>
      </c>
      <c r="T1410" t="s">
        <v>2581</v>
      </c>
      <c r="U1410" t="s">
        <v>56</v>
      </c>
      <c r="V1410" t="s">
        <v>96</v>
      </c>
      <c r="W1410" t="s">
        <v>84</v>
      </c>
      <c r="X1410" s="4" t="s">
        <v>84</v>
      </c>
      <c r="Y1410" t="s">
        <v>59</v>
      </c>
      <c r="AC1410" t="s">
        <v>60</v>
      </c>
      <c r="AG1410" t="s">
        <v>54</v>
      </c>
      <c r="AH1410" t="s">
        <v>54</v>
      </c>
      <c r="AJ1410" t="s">
        <v>62</v>
      </c>
      <c r="AM1410" t="s">
        <v>54</v>
      </c>
      <c r="AN1410" t="s">
        <v>2582</v>
      </c>
      <c r="AX1410" s="2" t="str">
        <f t="shared" ref="AX1410:AX1473" si="44">IF(AND(X1410=807,AA1410&lt;2023),"X",IF(AND(X1410=642,AA1410&lt;2026),"X",IF(AND(X1410=644,AA1410&lt;2023),"X",IF(AND(X1410=643,AA1410&lt;2025),"X",""))))</f>
        <v/>
      </c>
      <c r="AY1410" t="str">
        <f t="shared" ref="AY1410:AY1473" si="45">IF(AND(AX1410="X",X1410=642),642,IF(AND(AX1410="X",X1410=643),643,IF(AND(AX1410="X",X1410=644),643,IF(AND(AX1410="X",X1410=807),807,""))))</f>
        <v/>
      </c>
    </row>
    <row r="1411" spans="1:51" hidden="1" x14ac:dyDescent="0.25">
      <c r="A1411" t="s">
        <v>2525</v>
      </c>
      <c r="B1411" t="s">
        <v>2583</v>
      </c>
      <c r="C1411" t="s">
        <v>2426</v>
      </c>
      <c r="E1411" t="s">
        <v>50</v>
      </c>
      <c r="F1411">
        <v>250</v>
      </c>
      <c r="G1411" t="s">
        <v>303</v>
      </c>
      <c r="H1411">
        <v>6.7303361500000003</v>
      </c>
      <c r="I1411">
        <v>6.6974068999999998</v>
      </c>
      <c r="J1411">
        <v>63.724406899999998</v>
      </c>
      <c r="K1411">
        <v>63.724406899999998</v>
      </c>
      <c r="L1411">
        <v>0.01</v>
      </c>
      <c r="M1411">
        <v>40.804488429999999</v>
      </c>
      <c r="N1411">
        <v>-82.012442710000002</v>
      </c>
      <c r="O1411">
        <v>40.804791950000002</v>
      </c>
      <c r="P1411">
        <v>-82.0129302</v>
      </c>
      <c r="Q1411" t="s">
        <v>2566</v>
      </c>
      <c r="S1411" s="1">
        <v>45608</v>
      </c>
      <c r="T1411" t="s">
        <v>2584</v>
      </c>
      <c r="U1411" t="s">
        <v>87</v>
      </c>
      <c r="V1411" t="s">
        <v>88</v>
      </c>
      <c r="W1411" t="s">
        <v>84</v>
      </c>
      <c r="X1411" s="4" t="s">
        <v>84</v>
      </c>
      <c r="Y1411" t="s">
        <v>64</v>
      </c>
      <c r="AC1411" t="s">
        <v>60</v>
      </c>
      <c r="AG1411" t="s">
        <v>54</v>
      </c>
      <c r="AH1411" t="s">
        <v>54</v>
      </c>
      <c r="AJ1411" t="s">
        <v>62</v>
      </c>
      <c r="AL1411" t="s">
        <v>2585</v>
      </c>
      <c r="AM1411" t="s">
        <v>54</v>
      </c>
      <c r="AN1411" t="s">
        <v>2586</v>
      </c>
      <c r="AX1411" s="2" t="str">
        <f t="shared" si="44"/>
        <v/>
      </c>
      <c r="AY1411" t="str">
        <f t="shared" si="45"/>
        <v/>
      </c>
    </row>
    <row r="1412" spans="1:51" hidden="1" x14ac:dyDescent="0.25">
      <c r="A1412" t="s">
        <v>2525</v>
      </c>
      <c r="B1412" t="s">
        <v>2587</v>
      </c>
      <c r="C1412" t="s">
        <v>2426</v>
      </c>
      <c r="E1412" t="s">
        <v>50</v>
      </c>
      <c r="F1412">
        <v>250</v>
      </c>
      <c r="G1412" t="s">
        <v>84</v>
      </c>
      <c r="H1412">
        <v>6.8468069099999997</v>
      </c>
      <c r="I1412">
        <v>6.7271846200000001</v>
      </c>
      <c r="J1412">
        <v>63.754184619999997</v>
      </c>
      <c r="K1412">
        <v>63.754184619999997</v>
      </c>
      <c r="L1412">
        <v>0.3</v>
      </c>
      <c r="M1412">
        <v>40.803438939999999</v>
      </c>
      <c r="N1412">
        <v>-82.010680739999998</v>
      </c>
      <c r="O1412">
        <v>40.804559490000003</v>
      </c>
      <c r="P1412">
        <v>-82.012439259999994</v>
      </c>
      <c r="S1412" s="1">
        <v>45608</v>
      </c>
      <c r="T1412" t="s">
        <v>2588</v>
      </c>
      <c r="U1412" t="s">
        <v>87</v>
      </c>
      <c r="V1412" t="s">
        <v>96</v>
      </c>
      <c r="W1412" t="s">
        <v>84</v>
      </c>
      <c r="X1412" s="4" t="s">
        <v>84</v>
      </c>
      <c r="Y1412" t="s">
        <v>59</v>
      </c>
      <c r="AC1412" t="s">
        <v>60</v>
      </c>
      <c r="AG1412" t="s">
        <v>54</v>
      </c>
      <c r="AH1412" t="s">
        <v>54</v>
      </c>
      <c r="AJ1412" t="s">
        <v>62</v>
      </c>
      <c r="AL1412" t="s">
        <v>2589</v>
      </c>
      <c r="AM1412" t="s">
        <v>61</v>
      </c>
      <c r="AN1412" t="s">
        <v>2590</v>
      </c>
      <c r="AX1412" s="2" t="str">
        <f t="shared" si="44"/>
        <v/>
      </c>
      <c r="AY1412" t="str">
        <f t="shared" si="45"/>
        <v/>
      </c>
    </row>
    <row r="1413" spans="1:51" hidden="1" x14ac:dyDescent="0.25">
      <c r="A1413" t="s">
        <v>2525</v>
      </c>
      <c r="B1413" t="s">
        <v>2591</v>
      </c>
      <c r="C1413" t="s">
        <v>2426</v>
      </c>
      <c r="E1413" t="s">
        <v>50</v>
      </c>
      <c r="F1413">
        <v>250</v>
      </c>
      <c r="G1413" t="s">
        <v>67</v>
      </c>
      <c r="H1413">
        <v>6.89266706</v>
      </c>
      <c r="I1413">
        <v>6.9113821299999998</v>
      </c>
      <c r="J1413">
        <v>63.938382130000001</v>
      </c>
      <c r="K1413">
        <v>63.938382130000001</v>
      </c>
      <c r="L1413">
        <v>0.01</v>
      </c>
      <c r="M1413">
        <v>40.80284692</v>
      </c>
      <c r="N1413">
        <v>-82.01021781</v>
      </c>
      <c r="O1413">
        <v>40.802661649999997</v>
      </c>
      <c r="P1413">
        <v>-82.009952269999999</v>
      </c>
      <c r="Q1413" t="s">
        <v>2592</v>
      </c>
      <c r="S1413" s="1">
        <v>45608</v>
      </c>
      <c r="T1413" t="s">
        <v>2593</v>
      </c>
      <c r="U1413" t="s">
        <v>56</v>
      </c>
      <c r="V1413" t="s">
        <v>96</v>
      </c>
      <c r="W1413" t="s">
        <v>84</v>
      </c>
      <c r="X1413" s="4" t="s">
        <v>84</v>
      </c>
      <c r="Y1413" t="s">
        <v>59</v>
      </c>
      <c r="AC1413" t="s">
        <v>60</v>
      </c>
      <c r="AG1413" t="s">
        <v>54</v>
      </c>
      <c r="AH1413" t="s">
        <v>54</v>
      </c>
      <c r="AJ1413" t="s">
        <v>62</v>
      </c>
      <c r="AM1413" t="s">
        <v>54</v>
      </c>
      <c r="AN1413" t="s">
        <v>2594</v>
      </c>
      <c r="AX1413" s="2" t="str">
        <f t="shared" si="44"/>
        <v/>
      </c>
      <c r="AY1413" t="str">
        <f t="shared" si="45"/>
        <v/>
      </c>
    </row>
    <row r="1414" spans="1:51" hidden="1" x14ac:dyDescent="0.25">
      <c r="A1414" t="s">
        <v>2525</v>
      </c>
      <c r="B1414" t="s">
        <v>2595</v>
      </c>
      <c r="C1414" t="s">
        <v>2426</v>
      </c>
      <c r="E1414" t="s">
        <v>50</v>
      </c>
      <c r="F1414">
        <v>250</v>
      </c>
      <c r="G1414" t="s">
        <v>84</v>
      </c>
      <c r="H1414">
        <v>6.8944982100000001</v>
      </c>
      <c r="I1414">
        <v>1.9300000000000001E-2</v>
      </c>
      <c r="J1414">
        <v>63.92472901</v>
      </c>
      <c r="K1414">
        <v>63.92472901</v>
      </c>
      <c r="L1414">
        <v>0.01</v>
      </c>
      <c r="M1414">
        <v>40.802784809999999</v>
      </c>
      <c r="N1414">
        <v>-82.010246850000001</v>
      </c>
      <c r="O1414">
        <v>40.802636810000003</v>
      </c>
      <c r="P1414">
        <v>-82.010346100000007</v>
      </c>
      <c r="Q1414" t="s">
        <v>52</v>
      </c>
      <c r="R1414" t="s">
        <v>2592</v>
      </c>
      <c r="S1414" s="1">
        <v>45608</v>
      </c>
      <c r="T1414" t="s">
        <v>2596</v>
      </c>
      <c r="U1414" t="s">
        <v>87</v>
      </c>
      <c r="V1414" t="s">
        <v>57</v>
      </c>
      <c r="W1414" t="s">
        <v>84</v>
      </c>
      <c r="X1414" s="4" t="s">
        <v>84</v>
      </c>
      <c r="Y1414" t="s">
        <v>64</v>
      </c>
      <c r="AC1414" t="s">
        <v>60</v>
      </c>
      <c r="AG1414" t="s">
        <v>54</v>
      </c>
      <c r="AH1414" t="s">
        <v>54</v>
      </c>
      <c r="AJ1414" t="s">
        <v>62</v>
      </c>
      <c r="AL1414" t="s">
        <v>2589</v>
      </c>
      <c r="AM1414" t="s">
        <v>61</v>
      </c>
      <c r="AN1414" t="s">
        <v>2597</v>
      </c>
      <c r="AX1414" s="2" t="str">
        <f t="shared" si="44"/>
        <v/>
      </c>
      <c r="AY1414" t="str">
        <f t="shared" si="45"/>
        <v/>
      </c>
    </row>
    <row r="1415" spans="1:51" hidden="1" x14ac:dyDescent="0.25">
      <c r="A1415" t="s">
        <v>2525</v>
      </c>
      <c r="B1415" t="s">
        <v>2598</v>
      </c>
      <c r="C1415" t="s">
        <v>2426</v>
      </c>
      <c r="E1415" t="s">
        <v>50</v>
      </c>
      <c r="F1415">
        <v>250</v>
      </c>
      <c r="G1415" t="s">
        <v>67</v>
      </c>
      <c r="H1415">
        <v>7.7596488199999998</v>
      </c>
      <c r="I1415">
        <v>8.0696449799999996</v>
      </c>
      <c r="J1415">
        <v>65.096644979999994</v>
      </c>
      <c r="K1415">
        <v>65.096644979999994</v>
      </c>
      <c r="L1415">
        <v>0.31</v>
      </c>
      <c r="M1415">
        <v>40.794591449999999</v>
      </c>
      <c r="N1415">
        <v>-81.998681210000001</v>
      </c>
      <c r="O1415">
        <v>40.793356559999999</v>
      </c>
      <c r="P1415">
        <v>-81.992998279999995</v>
      </c>
      <c r="Q1415" t="s">
        <v>2191</v>
      </c>
      <c r="R1415" t="s">
        <v>172</v>
      </c>
      <c r="S1415" s="1">
        <v>45608</v>
      </c>
      <c r="T1415" t="s">
        <v>2599</v>
      </c>
      <c r="U1415" t="s">
        <v>56</v>
      </c>
      <c r="V1415" t="s">
        <v>57</v>
      </c>
      <c r="X1415" s="4" t="s">
        <v>84</v>
      </c>
      <c r="Y1415" t="s">
        <v>64</v>
      </c>
      <c r="AC1415" t="s">
        <v>60</v>
      </c>
      <c r="AG1415" t="s">
        <v>61</v>
      </c>
      <c r="AH1415" t="s">
        <v>54</v>
      </c>
      <c r="AI1415" s="1">
        <v>2022</v>
      </c>
      <c r="AJ1415" t="s">
        <v>62</v>
      </c>
      <c r="AM1415" t="s">
        <v>54</v>
      </c>
      <c r="AN1415" t="s">
        <v>2600</v>
      </c>
      <c r="AX1415" s="2" t="str">
        <f t="shared" si="44"/>
        <v/>
      </c>
      <c r="AY1415" t="str">
        <f t="shared" si="45"/>
        <v/>
      </c>
    </row>
    <row r="1416" spans="1:51" hidden="1" x14ac:dyDescent="0.25">
      <c r="A1416" t="s">
        <v>2525</v>
      </c>
      <c r="B1416" t="s">
        <v>2598</v>
      </c>
      <c r="C1416" t="s">
        <v>2426</v>
      </c>
      <c r="E1416" t="s">
        <v>50</v>
      </c>
      <c r="F1416">
        <v>250</v>
      </c>
      <c r="G1416" t="s">
        <v>67</v>
      </c>
      <c r="H1416">
        <v>7.7596488199999998</v>
      </c>
      <c r="I1416">
        <v>8.0696449799999996</v>
      </c>
      <c r="J1416">
        <v>65.096644979999994</v>
      </c>
      <c r="K1416">
        <v>65.096644979999994</v>
      </c>
      <c r="L1416">
        <v>0.31</v>
      </c>
      <c r="M1416">
        <v>40.794591449999999</v>
      </c>
      <c r="N1416">
        <v>-81.998681210000001</v>
      </c>
      <c r="O1416">
        <v>40.793356559999999</v>
      </c>
      <c r="P1416">
        <v>-81.992998279999995</v>
      </c>
      <c r="Q1416" t="s">
        <v>2191</v>
      </c>
      <c r="R1416" t="s">
        <v>172</v>
      </c>
      <c r="S1416" s="1">
        <v>45608</v>
      </c>
      <c r="T1416" t="s">
        <v>2601</v>
      </c>
      <c r="U1416" t="s">
        <v>56</v>
      </c>
      <c r="V1416" t="s">
        <v>74</v>
      </c>
      <c r="X1416" s="4" t="s">
        <v>84</v>
      </c>
      <c r="Y1416" t="s">
        <v>59</v>
      </c>
      <c r="AC1416" t="s">
        <v>60</v>
      </c>
      <c r="AG1416" t="s">
        <v>61</v>
      </c>
      <c r="AH1416" t="s">
        <v>54</v>
      </c>
      <c r="AI1416" s="1">
        <v>2022</v>
      </c>
      <c r="AJ1416" t="s">
        <v>62</v>
      </c>
      <c r="AM1416" t="s">
        <v>54</v>
      </c>
      <c r="AN1416" t="s">
        <v>2602</v>
      </c>
      <c r="AX1416" s="2" t="str">
        <f t="shared" si="44"/>
        <v/>
      </c>
      <c r="AY1416" t="str">
        <f t="shared" si="45"/>
        <v/>
      </c>
    </row>
    <row r="1417" spans="1:51" hidden="1" x14ac:dyDescent="0.25">
      <c r="A1417" t="s">
        <v>2525</v>
      </c>
      <c r="B1417" t="s">
        <v>2598</v>
      </c>
      <c r="C1417" t="s">
        <v>2426</v>
      </c>
      <c r="E1417" t="s">
        <v>50</v>
      </c>
      <c r="F1417">
        <v>250</v>
      </c>
      <c r="G1417" t="s">
        <v>67</v>
      </c>
      <c r="H1417">
        <v>7.7596488199999998</v>
      </c>
      <c r="I1417">
        <v>8.0696449799999996</v>
      </c>
      <c r="J1417">
        <v>65.096644979999994</v>
      </c>
      <c r="K1417">
        <v>65.096644979999994</v>
      </c>
      <c r="L1417">
        <v>0.31</v>
      </c>
      <c r="M1417">
        <v>40.794591449999999</v>
      </c>
      <c r="N1417">
        <v>-81.998681210000001</v>
      </c>
      <c r="O1417">
        <v>40.793356559999999</v>
      </c>
      <c r="P1417">
        <v>-81.992998279999995</v>
      </c>
      <c r="Q1417" t="s">
        <v>2191</v>
      </c>
      <c r="R1417" t="s">
        <v>172</v>
      </c>
      <c r="S1417" s="1">
        <v>45608</v>
      </c>
      <c r="T1417" t="s">
        <v>2603</v>
      </c>
      <c r="U1417" t="s">
        <v>56</v>
      </c>
      <c r="V1417" t="s">
        <v>57</v>
      </c>
      <c r="X1417" s="4" t="s">
        <v>84</v>
      </c>
      <c r="Y1417" t="s">
        <v>59</v>
      </c>
      <c r="AC1417" t="s">
        <v>60</v>
      </c>
      <c r="AG1417" t="s">
        <v>61</v>
      </c>
      <c r="AH1417" t="s">
        <v>54</v>
      </c>
      <c r="AI1417" s="1">
        <v>2022</v>
      </c>
      <c r="AJ1417" t="s">
        <v>62</v>
      </c>
      <c r="AM1417" t="s">
        <v>54</v>
      </c>
      <c r="AN1417" t="s">
        <v>2602</v>
      </c>
      <c r="AX1417" s="2" t="str">
        <f t="shared" si="44"/>
        <v/>
      </c>
      <c r="AY1417" t="str">
        <f t="shared" si="45"/>
        <v/>
      </c>
    </row>
    <row r="1418" spans="1:51" s="5" customFormat="1" x14ac:dyDescent="0.25">
      <c r="A1418" s="5" t="s">
        <v>2637</v>
      </c>
      <c r="B1418" s="5" t="s">
        <v>2796</v>
      </c>
      <c r="C1418" s="5" t="s">
        <v>2426</v>
      </c>
      <c r="E1418" s="5" t="s">
        <v>50</v>
      </c>
      <c r="F1418" s="5">
        <v>30</v>
      </c>
      <c r="G1418" s="5" t="s">
        <v>76</v>
      </c>
      <c r="H1418" s="5">
        <v>5.6097964400000002</v>
      </c>
      <c r="I1418" s="5">
        <v>5.6207458399999997</v>
      </c>
      <c r="J1418">
        <v>156.79974584000001</v>
      </c>
      <c r="K1418">
        <v>156.79974584000001</v>
      </c>
      <c r="L1418" s="5">
        <v>0.01</v>
      </c>
      <c r="M1418">
        <v>40.799435840000001</v>
      </c>
      <c r="N1418">
        <v>-82.022806739999993</v>
      </c>
      <c r="O1418">
        <v>40.799437359999999</v>
      </c>
      <c r="P1418">
        <v>-82.022597869999998</v>
      </c>
      <c r="Q1418" s="5" t="s">
        <v>2793</v>
      </c>
      <c r="S1418" s="1">
        <v>45708</v>
      </c>
      <c r="T1418" t="s">
        <v>2797</v>
      </c>
      <c r="U1418" t="s">
        <v>87</v>
      </c>
      <c r="V1418" s="5" t="s">
        <v>96</v>
      </c>
      <c r="W1418" s="5" t="s">
        <v>89</v>
      </c>
      <c r="X1418" s="6">
        <v>643</v>
      </c>
      <c r="Y1418" s="5" t="s">
        <v>59</v>
      </c>
      <c r="Z1418"/>
      <c r="AA1418">
        <v>2023</v>
      </c>
      <c r="AB1418" s="1">
        <v>45152</v>
      </c>
      <c r="AC1418" t="s">
        <v>60</v>
      </c>
      <c r="AD1418"/>
      <c r="AE1418"/>
      <c r="AF1418"/>
      <c r="AG1418" t="s">
        <v>54</v>
      </c>
      <c r="AH1418" t="s">
        <v>54</v>
      </c>
      <c r="AI1418"/>
      <c r="AJ1418" t="s">
        <v>62</v>
      </c>
      <c r="AK1418"/>
      <c r="AL1418" t="s">
        <v>2640</v>
      </c>
      <c r="AM1418" t="s">
        <v>54</v>
      </c>
      <c r="AN1418" t="s">
        <v>2798</v>
      </c>
      <c r="AO1418"/>
      <c r="AP1418"/>
      <c r="AR1418"/>
      <c r="AS1418"/>
      <c r="AT1418"/>
      <c r="AU1418"/>
      <c r="AV1418"/>
      <c r="AW1418"/>
      <c r="AX1418" s="2" t="str">
        <f t="shared" si="44"/>
        <v>X</v>
      </c>
      <c r="AY1418" s="5">
        <f t="shared" si="45"/>
        <v>643</v>
      </c>
    </row>
    <row r="1419" spans="1:51" s="5" customFormat="1" x14ac:dyDescent="0.25">
      <c r="A1419" s="5" t="s">
        <v>2637</v>
      </c>
      <c r="B1419" s="5" t="s">
        <v>2799</v>
      </c>
      <c r="C1419" s="5" t="s">
        <v>2426</v>
      </c>
      <c r="E1419" s="5" t="s">
        <v>50</v>
      </c>
      <c r="F1419" s="5">
        <v>30</v>
      </c>
      <c r="G1419" s="5" t="s">
        <v>67</v>
      </c>
      <c r="H1419" s="5">
        <v>6.25325752</v>
      </c>
      <c r="I1419" s="5">
        <v>6.27225418</v>
      </c>
      <c r="J1419">
        <v>157.45125418000001</v>
      </c>
      <c r="K1419">
        <v>157.45125418000001</v>
      </c>
      <c r="L1419" s="5">
        <v>0.01</v>
      </c>
      <c r="M1419">
        <v>40.799354620000003</v>
      </c>
      <c r="N1419">
        <v>-82.010531950000001</v>
      </c>
      <c r="O1419">
        <v>40.799354620000003</v>
      </c>
      <c r="P1419">
        <v>-82.010169180000005</v>
      </c>
      <c r="Q1419" s="5" t="s">
        <v>2566</v>
      </c>
      <c r="S1419" s="1">
        <v>45708</v>
      </c>
      <c r="T1419" t="s">
        <v>2800</v>
      </c>
      <c r="U1419" t="s">
        <v>87</v>
      </c>
      <c r="V1419" s="5" t="s">
        <v>96</v>
      </c>
      <c r="W1419" s="5" t="s">
        <v>89</v>
      </c>
      <c r="X1419" s="6">
        <v>643</v>
      </c>
      <c r="Y1419" s="5" t="s">
        <v>59</v>
      </c>
      <c r="Z1419"/>
      <c r="AA1419">
        <v>2023</v>
      </c>
      <c r="AB1419" s="1">
        <v>45152</v>
      </c>
      <c r="AC1419" t="s">
        <v>60</v>
      </c>
      <c r="AD1419"/>
      <c r="AE1419"/>
      <c r="AF1419"/>
      <c r="AG1419" t="s">
        <v>54</v>
      </c>
      <c r="AH1419" t="s">
        <v>54</v>
      </c>
      <c r="AI1419"/>
      <c r="AJ1419" t="s">
        <v>62</v>
      </c>
      <c r="AK1419"/>
      <c r="AL1419" t="s">
        <v>2640</v>
      </c>
      <c r="AM1419" t="s">
        <v>54</v>
      </c>
      <c r="AN1419" t="s">
        <v>2801</v>
      </c>
      <c r="AO1419"/>
      <c r="AP1419"/>
      <c r="AR1419"/>
      <c r="AS1419"/>
      <c r="AT1419"/>
      <c r="AU1419"/>
      <c r="AV1419"/>
      <c r="AW1419"/>
      <c r="AX1419" s="2" t="str">
        <f t="shared" si="44"/>
        <v>X</v>
      </c>
      <c r="AY1419" s="5">
        <f t="shared" si="45"/>
        <v>643</v>
      </c>
    </row>
    <row r="1420" spans="1:51" s="5" customFormat="1" x14ac:dyDescent="0.25">
      <c r="A1420" s="5" t="s">
        <v>2637</v>
      </c>
      <c r="B1420" s="5" t="s">
        <v>2802</v>
      </c>
      <c r="C1420" s="5" t="s">
        <v>2426</v>
      </c>
      <c r="E1420" s="5" t="s">
        <v>50</v>
      </c>
      <c r="F1420" s="5">
        <v>30</v>
      </c>
      <c r="G1420" s="5" t="s">
        <v>76</v>
      </c>
      <c r="H1420" s="5">
        <v>6.2807473700000003</v>
      </c>
      <c r="I1420" s="5">
        <v>6.2994000000000003</v>
      </c>
      <c r="J1420">
        <v>157.47839999999999</v>
      </c>
      <c r="K1420">
        <v>157.47839999999999</v>
      </c>
      <c r="L1420" s="5">
        <v>0.01</v>
      </c>
      <c r="M1420">
        <v>40.79951604</v>
      </c>
      <c r="N1420">
        <v>-82.010006230000002</v>
      </c>
      <c r="O1420">
        <v>40.799509440000001</v>
      </c>
      <c r="P1420">
        <v>-82.00965755</v>
      </c>
      <c r="Q1420" s="5" t="s">
        <v>2566</v>
      </c>
      <c r="S1420" s="1">
        <v>45708</v>
      </c>
      <c r="T1420" t="s">
        <v>2803</v>
      </c>
      <c r="U1420" t="s">
        <v>87</v>
      </c>
      <c r="V1420" s="5" t="s">
        <v>96</v>
      </c>
      <c r="W1420" s="5" t="s">
        <v>89</v>
      </c>
      <c r="X1420" s="6">
        <v>643</v>
      </c>
      <c r="Y1420" s="5" t="s">
        <v>59</v>
      </c>
      <c r="Z1420"/>
      <c r="AA1420">
        <v>2023</v>
      </c>
      <c r="AB1420" s="1">
        <v>45152</v>
      </c>
      <c r="AC1420" t="s">
        <v>60</v>
      </c>
      <c r="AD1420"/>
      <c r="AE1420"/>
      <c r="AF1420"/>
      <c r="AG1420" t="s">
        <v>54</v>
      </c>
      <c r="AH1420" t="s">
        <v>54</v>
      </c>
      <c r="AI1420"/>
      <c r="AJ1420" t="s">
        <v>62</v>
      </c>
      <c r="AK1420"/>
      <c r="AL1420" t="s">
        <v>2481</v>
      </c>
      <c r="AM1420" t="s">
        <v>54</v>
      </c>
      <c r="AN1420" t="s">
        <v>2804</v>
      </c>
      <c r="AO1420"/>
      <c r="AP1420"/>
      <c r="AR1420"/>
      <c r="AS1420"/>
      <c r="AT1420"/>
      <c r="AU1420"/>
      <c r="AV1420"/>
      <c r="AW1420"/>
      <c r="AX1420" s="2" t="str">
        <f t="shared" si="44"/>
        <v>X</v>
      </c>
      <c r="AY1420" s="5">
        <f t="shared" si="45"/>
        <v>643</v>
      </c>
    </row>
    <row r="1421" spans="1:51" s="5" customFormat="1" x14ac:dyDescent="0.25">
      <c r="A1421" s="5" t="s">
        <v>2637</v>
      </c>
      <c r="B1421" s="5" t="s">
        <v>2810</v>
      </c>
      <c r="C1421" s="5" t="s">
        <v>2426</v>
      </c>
      <c r="E1421" s="5" t="s">
        <v>50</v>
      </c>
      <c r="F1421" s="5">
        <v>30</v>
      </c>
      <c r="G1421" s="5" t="s">
        <v>76</v>
      </c>
      <c r="H1421" s="5">
        <v>6.6863302200000003</v>
      </c>
      <c r="I1421" s="5">
        <v>6.7501552499999997</v>
      </c>
      <c r="J1421">
        <v>157.92915525000001</v>
      </c>
      <c r="K1421">
        <v>157.92915525000001</v>
      </c>
      <c r="L1421" s="5">
        <v>0.03</v>
      </c>
      <c r="M1421">
        <v>40.79798761</v>
      </c>
      <c r="N1421">
        <v>-82.002471909999997</v>
      </c>
      <c r="O1421">
        <v>40.797479989999999</v>
      </c>
      <c r="P1421">
        <v>-82.001454679999995</v>
      </c>
      <c r="Q1421" s="5" t="s">
        <v>52</v>
      </c>
      <c r="S1421" s="1">
        <v>45608</v>
      </c>
      <c r="T1421" t="s">
        <v>2811</v>
      </c>
      <c r="U1421" t="s">
        <v>87</v>
      </c>
      <c r="V1421" s="5" t="s">
        <v>88</v>
      </c>
      <c r="W1421" s="5" t="s">
        <v>89</v>
      </c>
      <c r="X1421" s="6">
        <v>643</v>
      </c>
      <c r="Y1421" s="5" t="s">
        <v>59</v>
      </c>
      <c r="Z1421"/>
      <c r="AA1421">
        <v>2023</v>
      </c>
      <c r="AB1421" s="1">
        <v>45152</v>
      </c>
      <c r="AC1421" t="s">
        <v>60</v>
      </c>
      <c r="AD1421"/>
      <c r="AE1421"/>
      <c r="AF1421"/>
      <c r="AG1421" t="s">
        <v>54</v>
      </c>
      <c r="AH1421" t="s">
        <v>54</v>
      </c>
      <c r="AI1421"/>
      <c r="AJ1421" t="s">
        <v>62</v>
      </c>
      <c r="AK1421"/>
      <c r="AL1421" t="s">
        <v>2481</v>
      </c>
      <c r="AM1421" t="s">
        <v>54</v>
      </c>
      <c r="AN1421" t="s">
        <v>2812</v>
      </c>
      <c r="AO1421"/>
      <c r="AP1421"/>
      <c r="AR1421"/>
      <c r="AS1421"/>
      <c r="AT1421"/>
      <c r="AU1421"/>
      <c r="AV1421"/>
      <c r="AW1421"/>
      <c r="AX1421" s="2" t="str">
        <f t="shared" si="44"/>
        <v>X</v>
      </c>
      <c r="AY1421" s="5">
        <f t="shared" si="45"/>
        <v>643</v>
      </c>
    </row>
    <row r="1422" spans="1:51" s="5" customFormat="1" x14ac:dyDescent="0.25">
      <c r="A1422" s="5" t="s">
        <v>2637</v>
      </c>
      <c r="B1422" s="5" t="s">
        <v>2813</v>
      </c>
      <c r="C1422" s="5" t="s">
        <v>2426</v>
      </c>
      <c r="E1422" s="5" t="s">
        <v>50</v>
      </c>
      <c r="F1422" s="5">
        <v>30</v>
      </c>
      <c r="G1422" s="5" t="s">
        <v>67</v>
      </c>
      <c r="H1422" s="5">
        <v>7.81665207</v>
      </c>
      <c r="I1422" s="5">
        <v>7.7919999999999998</v>
      </c>
      <c r="J1422">
        <v>158.971</v>
      </c>
      <c r="K1422">
        <v>158.971</v>
      </c>
      <c r="L1422" s="5">
        <v>0.01</v>
      </c>
      <c r="M1422">
        <v>40.792735569999998</v>
      </c>
      <c r="N1422">
        <v>-81.982789440000005</v>
      </c>
      <c r="O1422">
        <v>40.792729479999998</v>
      </c>
      <c r="P1422">
        <v>-81.983244069999998</v>
      </c>
      <c r="Q1422" s="5" t="s">
        <v>2814</v>
      </c>
      <c r="S1422" s="1">
        <v>45708</v>
      </c>
      <c r="T1422" t="s">
        <v>2815</v>
      </c>
      <c r="U1422" t="s">
        <v>87</v>
      </c>
      <c r="V1422" s="5" t="s">
        <v>96</v>
      </c>
      <c r="W1422" s="5" t="s">
        <v>89</v>
      </c>
      <c r="X1422" s="6">
        <v>643</v>
      </c>
      <c r="Y1422" s="5" t="s">
        <v>59</v>
      </c>
      <c r="Z1422"/>
      <c r="AA1422">
        <v>2023</v>
      </c>
      <c r="AB1422" s="1">
        <v>45152</v>
      </c>
      <c r="AC1422" t="s">
        <v>60</v>
      </c>
      <c r="AD1422"/>
      <c r="AE1422"/>
      <c r="AF1422"/>
      <c r="AG1422" t="s">
        <v>54</v>
      </c>
      <c r="AH1422" t="s">
        <v>54</v>
      </c>
      <c r="AI1422"/>
      <c r="AJ1422" t="s">
        <v>62</v>
      </c>
      <c r="AK1422"/>
      <c r="AL1422" t="s">
        <v>2640</v>
      </c>
      <c r="AM1422" t="s">
        <v>54</v>
      </c>
      <c r="AN1422" t="s">
        <v>2816</v>
      </c>
      <c r="AO1422"/>
      <c r="AP1422"/>
      <c r="AR1422"/>
      <c r="AS1422"/>
      <c r="AT1422"/>
      <c r="AU1422"/>
      <c r="AV1422"/>
      <c r="AW1422"/>
      <c r="AX1422" s="2" t="str">
        <f t="shared" si="44"/>
        <v>X</v>
      </c>
      <c r="AY1422" s="5">
        <f t="shared" si="45"/>
        <v>643</v>
      </c>
    </row>
    <row r="1423" spans="1:51" hidden="1" x14ac:dyDescent="0.25">
      <c r="A1423" t="s">
        <v>2604</v>
      </c>
      <c r="B1423" t="s">
        <v>2622</v>
      </c>
      <c r="C1423" t="s">
        <v>2426</v>
      </c>
      <c r="E1423" t="s">
        <v>257</v>
      </c>
      <c r="F1423">
        <v>3</v>
      </c>
      <c r="G1423" t="s">
        <v>229</v>
      </c>
      <c r="H1423">
        <v>14.48981848</v>
      </c>
      <c r="I1423">
        <v>14.6915</v>
      </c>
      <c r="J1423">
        <v>200.1925</v>
      </c>
      <c r="K1423">
        <v>200.1925</v>
      </c>
      <c r="L1423">
        <v>0.2</v>
      </c>
      <c r="M1423">
        <v>40.798636700000003</v>
      </c>
      <c r="N1423">
        <v>-81.911456259999994</v>
      </c>
      <c r="O1423">
        <v>40.797823770000001</v>
      </c>
      <c r="P1423">
        <v>-81.912238149999993</v>
      </c>
      <c r="Q1423" t="s">
        <v>2623</v>
      </c>
      <c r="R1423" t="s">
        <v>53</v>
      </c>
      <c r="S1423" s="1">
        <v>45708</v>
      </c>
      <c r="T1423" t="s">
        <v>2624</v>
      </c>
      <c r="U1423" t="s">
        <v>56</v>
      </c>
      <c r="V1423" t="s">
        <v>57</v>
      </c>
      <c r="W1423" t="s">
        <v>286</v>
      </c>
      <c r="X1423" s="4">
        <v>644</v>
      </c>
      <c r="Y1423" t="s">
        <v>64</v>
      </c>
      <c r="AA1423">
        <v>2024</v>
      </c>
      <c r="AC1423" t="s">
        <v>60</v>
      </c>
      <c r="AG1423" t="s">
        <v>61</v>
      </c>
      <c r="AH1423" t="s">
        <v>54</v>
      </c>
      <c r="AJ1423" t="s">
        <v>62</v>
      </c>
      <c r="AM1423" t="s">
        <v>54</v>
      </c>
      <c r="AN1423" t="s">
        <v>2621</v>
      </c>
      <c r="AO1423">
        <v>108033</v>
      </c>
      <c r="AX1423" s="2" t="str">
        <f t="shared" si="44"/>
        <v/>
      </c>
      <c r="AY1423" t="str">
        <f t="shared" si="45"/>
        <v/>
      </c>
    </row>
    <row r="1424" spans="1:51" hidden="1" x14ac:dyDescent="0.25">
      <c r="A1424" t="s">
        <v>2604</v>
      </c>
      <c r="B1424" t="s">
        <v>2625</v>
      </c>
      <c r="C1424" t="s">
        <v>2426</v>
      </c>
      <c r="E1424" t="s">
        <v>257</v>
      </c>
      <c r="F1424">
        <v>3</v>
      </c>
      <c r="G1424" t="s">
        <v>84</v>
      </c>
      <c r="H1424">
        <v>14.81593365</v>
      </c>
      <c r="I1424">
        <v>14.83906329</v>
      </c>
      <c r="J1424">
        <v>200.34006328999999</v>
      </c>
      <c r="K1424">
        <v>200.34006328999999</v>
      </c>
      <c r="M1424">
        <v>40.799618870000003</v>
      </c>
      <c r="N1424">
        <v>-81.912406829999995</v>
      </c>
      <c r="O1424">
        <v>40.799956090000002</v>
      </c>
      <c r="P1424">
        <v>-81.912370929999994</v>
      </c>
      <c r="Q1424" t="s">
        <v>2626</v>
      </c>
      <c r="R1424" t="s">
        <v>2627</v>
      </c>
      <c r="S1424" s="1">
        <v>45708</v>
      </c>
      <c r="T1424" t="s">
        <v>2628</v>
      </c>
      <c r="U1424" t="s">
        <v>56</v>
      </c>
      <c r="V1424" t="s">
        <v>88</v>
      </c>
      <c r="W1424" t="s">
        <v>84</v>
      </c>
      <c r="X1424" s="4" t="s">
        <v>84</v>
      </c>
      <c r="Y1424" t="s">
        <v>59</v>
      </c>
      <c r="AC1424" t="s">
        <v>60</v>
      </c>
      <c r="AG1424" t="s">
        <v>54</v>
      </c>
      <c r="AH1424" t="s">
        <v>54</v>
      </c>
      <c r="AJ1424" t="s">
        <v>62</v>
      </c>
      <c r="AM1424" t="s">
        <v>54</v>
      </c>
      <c r="AN1424" t="s">
        <v>2629</v>
      </c>
      <c r="AX1424" s="2" t="str">
        <f t="shared" si="44"/>
        <v/>
      </c>
      <c r="AY1424" t="str">
        <f t="shared" si="45"/>
        <v/>
      </c>
    </row>
    <row r="1425" spans="1:51" hidden="1" x14ac:dyDescent="0.25">
      <c r="A1425" t="s">
        <v>2604</v>
      </c>
      <c r="B1425" t="s">
        <v>2630</v>
      </c>
      <c r="C1425" t="s">
        <v>2426</v>
      </c>
      <c r="E1425" t="s">
        <v>257</v>
      </c>
      <c r="F1425">
        <v>3</v>
      </c>
      <c r="G1425" t="s">
        <v>51</v>
      </c>
      <c r="H1425">
        <v>15.0647859</v>
      </c>
      <c r="I1425">
        <v>15.41423269</v>
      </c>
      <c r="J1425">
        <v>200.91521682000001</v>
      </c>
      <c r="K1425">
        <v>200.91521682000001</v>
      </c>
      <c r="L1425">
        <v>0.35</v>
      </c>
      <c r="M1425">
        <v>40.80310875</v>
      </c>
      <c r="N1425">
        <v>-81.913466999999997</v>
      </c>
      <c r="O1425">
        <v>40.80786964</v>
      </c>
      <c r="P1425">
        <v>-81.91571347</v>
      </c>
      <c r="Q1425" t="s">
        <v>2191</v>
      </c>
      <c r="R1425" t="s">
        <v>2631</v>
      </c>
      <c r="S1425" s="1">
        <v>45708</v>
      </c>
      <c r="T1425" t="s">
        <v>2632</v>
      </c>
      <c r="U1425" t="s">
        <v>56</v>
      </c>
      <c r="V1425" t="s">
        <v>57</v>
      </c>
      <c r="W1425" t="s">
        <v>286</v>
      </c>
      <c r="X1425" s="4">
        <v>644</v>
      </c>
      <c r="Y1425" t="s">
        <v>64</v>
      </c>
      <c r="AA1425">
        <v>2024</v>
      </c>
      <c r="AC1425" t="s">
        <v>60</v>
      </c>
      <c r="AG1425" t="s">
        <v>61</v>
      </c>
      <c r="AH1425" t="s">
        <v>54</v>
      </c>
      <c r="AJ1425" t="s">
        <v>62</v>
      </c>
      <c r="AL1425" t="s">
        <v>2531</v>
      </c>
      <c r="AM1425" t="s">
        <v>54</v>
      </c>
      <c r="AN1425" t="s">
        <v>2633</v>
      </c>
      <c r="AO1425">
        <v>108033</v>
      </c>
      <c r="AX1425" s="2" t="str">
        <f t="shared" si="44"/>
        <v/>
      </c>
      <c r="AY1425" t="str">
        <f t="shared" si="45"/>
        <v/>
      </c>
    </row>
    <row r="1426" spans="1:51" hidden="1" x14ac:dyDescent="0.25">
      <c r="A1426" t="s">
        <v>2604</v>
      </c>
      <c r="B1426" t="s">
        <v>2630</v>
      </c>
      <c r="C1426" t="s">
        <v>2426</v>
      </c>
      <c r="E1426" t="s">
        <v>257</v>
      </c>
      <c r="F1426">
        <v>3</v>
      </c>
      <c r="G1426" t="s">
        <v>51</v>
      </c>
      <c r="H1426">
        <v>15.0647859</v>
      </c>
      <c r="I1426">
        <v>15.41423269</v>
      </c>
      <c r="J1426">
        <v>200.91521682000001</v>
      </c>
      <c r="K1426">
        <v>200.91521682000001</v>
      </c>
      <c r="L1426">
        <v>0.35</v>
      </c>
      <c r="M1426">
        <v>40.80310875</v>
      </c>
      <c r="N1426">
        <v>-81.913466999999997</v>
      </c>
      <c r="O1426">
        <v>40.80786964</v>
      </c>
      <c r="P1426">
        <v>-81.91571347</v>
      </c>
      <c r="Q1426" t="s">
        <v>2191</v>
      </c>
      <c r="R1426" t="s">
        <v>2631</v>
      </c>
      <c r="S1426" s="1">
        <v>45708</v>
      </c>
      <c r="T1426" t="s">
        <v>2634</v>
      </c>
      <c r="U1426" t="s">
        <v>56</v>
      </c>
      <c r="V1426" t="s">
        <v>57</v>
      </c>
      <c r="W1426" t="s">
        <v>286</v>
      </c>
      <c r="X1426" s="4">
        <v>644</v>
      </c>
      <c r="Y1426" t="s">
        <v>59</v>
      </c>
      <c r="AA1426">
        <v>2024</v>
      </c>
      <c r="AC1426" t="s">
        <v>60</v>
      </c>
      <c r="AG1426" t="s">
        <v>61</v>
      </c>
      <c r="AH1426" t="s">
        <v>54</v>
      </c>
      <c r="AJ1426" t="s">
        <v>62</v>
      </c>
      <c r="AM1426" t="s">
        <v>54</v>
      </c>
      <c r="AN1426" t="s">
        <v>2635</v>
      </c>
      <c r="AO1426">
        <v>108033</v>
      </c>
      <c r="AX1426" s="2" t="str">
        <f t="shared" si="44"/>
        <v/>
      </c>
      <c r="AY1426" t="str">
        <f t="shared" si="45"/>
        <v/>
      </c>
    </row>
    <row r="1427" spans="1:51" hidden="1" x14ac:dyDescent="0.25">
      <c r="A1427" t="s">
        <v>2604</v>
      </c>
      <c r="B1427" t="s">
        <v>2630</v>
      </c>
      <c r="C1427" t="s">
        <v>2426</v>
      </c>
      <c r="E1427" t="s">
        <v>257</v>
      </c>
      <c r="F1427">
        <v>3</v>
      </c>
      <c r="G1427" t="s">
        <v>51</v>
      </c>
      <c r="H1427">
        <v>15.0647859</v>
      </c>
      <c r="I1427">
        <v>15.41423269</v>
      </c>
      <c r="J1427">
        <v>200.91521682000001</v>
      </c>
      <c r="K1427">
        <v>200.91521682000001</v>
      </c>
      <c r="L1427">
        <v>0.35</v>
      </c>
      <c r="M1427">
        <v>40.80310875</v>
      </c>
      <c r="N1427">
        <v>-81.913466999999997</v>
      </c>
      <c r="O1427">
        <v>40.80786964</v>
      </c>
      <c r="P1427">
        <v>-81.91571347</v>
      </c>
      <c r="Q1427" t="s">
        <v>2191</v>
      </c>
      <c r="R1427" t="s">
        <v>2631</v>
      </c>
      <c r="S1427" s="1">
        <v>45708</v>
      </c>
      <c r="T1427" t="s">
        <v>2636</v>
      </c>
      <c r="U1427" t="s">
        <v>87</v>
      </c>
      <c r="V1427" t="s">
        <v>74</v>
      </c>
      <c r="W1427" t="s">
        <v>286</v>
      </c>
      <c r="X1427" s="4">
        <v>644</v>
      </c>
      <c r="Y1427" t="s">
        <v>59</v>
      </c>
      <c r="AA1427">
        <v>2024</v>
      </c>
      <c r="AC1427" t="s">
        <v>60</v>
      </c>
      <c r="AG1427" t="s">
        <v>61</v>
      </c>
      <c r="AH1427" t="s">
        <v>54</v>
      </c>
      <c r="AJ1427" t="s">
        <v>62</v>
      </c>
      <c r="AM1427" t="s">
        <v>54</v>
      </c>
      <c r="AN1427" t="s">
        <v>2635</v>
      </c>
      <c r="AO1427">
        <v>108033</v>
      </c>
      <c r="AX1427" s="2" t="str">
        <f t="shared" si="44"/>
        <v/>
      </c>
      <c r="AY1427" t="str">
        <f t="shared" si="45"/>
        <v/>
      </c>
    </row>
    <row r="1428" spans="1:51" hidden="1" x14ac:dyDescent="0.25">
      <c r="A1428" t="s">
        <v>2637</v>
      </c>
      <c r="B1428" t="s">
        <v>2638</v>
      </c>
      <c r="C1428" t="s">
        <v>2426</v>
      </c>
      <c r="E1428" t="s">
        <v>50</v>
      </c>
      <c r="F1428">
        <v>30</v>
      </c>
      <c r="G1428" t="s">
        <v>67</v>
      </c>
      <c r="H1428">
        <v>0</v>
      </c>
      <c r="I1428">
        <v>9.3468015300000005</v>
      </c>
      <c r="J1428">
        <v>160.52577142000001</v>
      </c>
      <c r="K1428">
        <v>160.52577142000001</v>
      </c>
      <c r="L1428">
        <v>9.3469999000000001</v>
      </c>
      <c r="M1428">
        <v>40.78423145</v>
      </c>
      <c r="N1428">
        <v>-82.126972600000002</v>
      </c>
      <c r="O1428">
        <v>40.793124519999999</v>
      </c>
      <c r="P1428">
        <v>-81.953624950000005</v>
      </c>
      <c r="Q1428" t="s">
        <v>284</v>
      </c>
      <c r="R1428" t="s">
        <v>2631</v>
      </c>
      <c r="S1428" s="1">
        <v>45708</v>
      </c>
      <c r="T1428" t="s">
        <v>2639</v>
      </c>
      <c r="U1428" t="s">
        <v>87</v>
      </c>
      <c r="V1428" t="s">
        <v>57</v>
      </c>
      <c r="W1428" t="s">
        <v>71</v>
      </c>
      <c r="X1428" s="4">
        <v>644</v>
      </c>
      <c r="Y1428" t="s">
        <v>59</v>
      </c>
      <c r="AA1428">
        <v>2024</v>
      </c>
      <c r="AB1428" s="1">
        <v>45516</v>
      </c>
      <c r="AC1428" t="s">
        <v>60</v>
      </c>
      <c r="AG1428" t="s">
        <v>61</v>
      </c>
      <c r="AH1428" t="s">
        <v>54</v>
      </c>
      <c r="AJ1428" t="s">
        <v>62</v>
      </c>
      <c r="AL1428" t="s">
        <v>2640</v>
      </c>
      <c r="AM1428" t="s">
        <v>54</v>
      </c>
      <c r="AN1428" t="s">
        <v>2641</v>
      </c>
      <c r="AP1428">
        <v>119992</v>
      </c>
      <c r="AX1428" s="2" t="str">
        <f t="shared" si="44"/>
        <v/>
      </c>
      <c r="AY1428" t="str">
        <f t="shared" si="45"/>
        <v/>
      </c>
    </row>
    <row r="1429" spans="1:51" hidden="1" x14ac:dyDescent="0.25">
      <c r="A1429" t="s">
        <v>2637</v>
      </c>
      <c r="B1429" t="s">
        <v>2638</v>
      </c>
      <c r="C1429" t="s">
        <v>2426</v>
      </c>
      <c r="E1429" t="s">
        <v>50</v>
      </c>
      <c r="F1429">
        <v>30</v>
      </c>
      <c r="G1429" t="s">
        <v>67</v>
      </c>
      <c r="H1429">
        <v>0</v>
      </c>
      <c r="I1429">
        <v>9.3468015300000005</v>
      </c>
      <c r="J1429">
        <v>160.52577142000001</v>
      </c>
      <c r="K1429">
        <v>160.52577142000001</v>
      </c>
      <c r="L1429">
        <v>9.3469999000000001</v>
      </c>
      <c r="M1429">
        <v>40.78423145</v>
      </c>
      <c r="N1429">
        <v>-82.126971260000005</v>
      </c>
      <c r="O1429">
        <v>40.793124519999999</v>
      </c>
      <c r="P1429">
        <v>-81.953624950000005</v>
      </c>
      <c r="Q1429" t="s">
        <v>284</v>
      </c>
      <c r="R1429" t="s">
        <v>2631</v>
      </c>
      <c r="S1429" s="1">
        <v>45708</v>
      </c>
      <c r="T1429" t="s">
        <v>2642</v>
      </c>
      <c r="U1429" t="s">
        <v>87</v>
      </c>
      <c r="V1429" t="s">
        <v>57</v>
      </c>
      <c r="W1429" t="s">
        <v>71</v>
      </c>
      <c r="X1429" s="4">
        <v>644</v>
      </c>
      <c r="Y1429" t="s">
        <v>64</v>
      </c>
      <c r="AA1429">
        <v>2024</v>
      </c>
      <c r="AB1429" s="1">
        <v>45516</v>
      </c>
      <c r="AC1429" t="s">
        <v>60</v>
      </c>
      <c r="AG1429" t="s">
        <v>61</v>
      </c>
      <c r="AH1429" t="s">
        <v>54</v>
      </c>
      <c r="AJ1429" t="s">
        <v>62</v>
      </c>
      <c r="AL1429" t="s">
        <v>2640</v>
      </c>
      <c r="AM1429" t="s">
        <v>54</v>
      </c>
      <c r="AN1429" t="s">
        <v>2641</v>
      </c>
      <c r="AP1429">
        <v>119992</v>
      </c>
      <c r="AX1429" s="2" t="str">
        <f t="shared" si="44"/>
        <v/>
      </c>
      <c r="AY1429" t="str">
        <f t="shared" si="45"/>
        <v/>
      </c>
    </row>
    <row r="1430" spans="1:51" hidden="1" x14ac:dyDescent="0.25">
      <c r="A1430" t="s">
        <v>2637</v>
      </c>
      <c r="B1430" t="s">
        <v>2638</v>
      </c>
      <c r="C1430" t="s">
        <v>2426</v>
      </c>
      <c r="E1430" t="s">
        <v>50</v>
      </c>
      <c r="F1430">
        <v>30</v>
      </c>
      <c r="G1430" t="s">
        <v>67</v>
      </c>
      <c r="H1430">
        <v>0</v>
      </c>
      <c r="I1430">
        <v>9.3468015300000005</v>
      </c>
      <c r="J1430">
        <v>160.52577142000001</v>
      </c>
      <c r="K1430">
        <v>160.52577142000001</v>
      </c>
      <c r="L1430">
        <v>9.3469999000000001</v>
      </c>
      <c r="M1430">
        <v>40.784232459999998</v>
      </c>
      <c r="N1430">
        <v>-82.126971260000005</v>
      </c>
      <c r="O1430">
        <v>40.793124519999999</v>
      </c>
      <c r="P1430">
        <v>-81.953624950000005</v>
      </c>
      <c r="Q1430" t="s">
        <v>284</v>
      </c>
      <c r="R1430" t="s">
        <v>2631</v>
      </c>
      <c r="S1430" s="1">
        <v>45708</v>
      </c>
      <c r="T1430" t="s">
        <v>2643</v>
      </c>
      <c r="U1430" t="s">
        <v>87</v>
      </c>
      <c r="V1430" t="s">
        <v>74</v>
      </c>
      <c r="W1430" t="s">
        <v>71</v>
      </c>
      <c r="X1430" s="4">
        <v>644</v>
      </c>
      <c r="Y1430" t="s">
        <v>59</v>
      </c>
      <c r="AA1430">
        <v>2024</v>
      </c>
      <c r="AB1430" s="1">
        <v>45516</v>
      </c>
      <c r="AC1430" t="s">
        <v>60</v>
      </c>
      <c r="AG1430" t="s">
        <v>61</v>
      </c>
      <c r="AH1430" t="s">
        <v>54</v>
      </c>
      <c r="AJ1430" t="s">
        <v>62</v>
      </c>
      <c r="AL1430" t="s">
        <v>2640</v>
      </c>
      <c r="AM1430" t="s">
        <v>54</v>
      </c>
      <c r="AN1430" t="s">
        <v>2644</v>
      </c>
      <c r="AP1430">
        <v>119992</v>
      </c>
      <c r="AX1430" s="2" t="str">
        <f t="shared" si="44"/>
        <v/>
      </c>
      <c r="AY1430" t="str">
        <f t="shared" si="45"/>
        <v/>
      </c>
    </row>
    <row r="1431" spans="1:51" hidden="1" x14ac:dyDescent="0.25">
      <c r="A1431" t="s">
        <v>2637</v>
      </c>
      <c r="B1431" t="s">
        <v>2645</v>
      </c>
      <c r="C1431" t="s">
        <v>2426</v>
      </c>
      <c r="E1431" t="s">
        <v>50</v>
      </c>
      <c r="F1431">
        <v>30</v>
      </c>
      <c r="G1431" t="s">
        <v>76</v>
      </c>
      <c r="H1431">
        <v>1.0688799999999999E-3</v>
      </c>
      <c r="I1431">
        <v>0.27427330999999999</v>
      </c>
      <c r="J1431">
        <v>160.52524278000001</v>
      </c>
      <c r="K1431">
        <v>160.52524278000001</v>
      </c>
      <c r="L1431">
        <v>9.3469999000000001</v>
      </c>
      <c r="M1431">
        <v>40.784461909999997</v>
      </c>
      <c r="N1431">
        <v>-82.126970330000006</v>
      </c>
      <c r="O1431">
        <v>40.793323669999999</v>
      </c>
      <c r="P1431">
        <v>-81.95363906</v>
      </c>
      <c r="Q1431" t="s">
        <v>284</v>
      </c>
      <c r="R1431" t="s">
        <v>2631</v>
      </c>
      <c r="S1431" s="1">
        <v>45708</v>
      </c>
      <c r="T1431" t="s">
        <v>2646</v>
      </c>
      <c r="U1431" t="s">
        <v>87</v>
      </c>
      <c r="V1431" t="s">
        <v>57</v>
      </c>
      <c r="W1431" t="s">
        <v>71</v>
      </c>
      <c r="X1431" s="4">
        <v>644</v>
      </c>
      <c r="Y1431" t="s">
        <v>59</v>
      </c>
      <c r="AA1431">
        <v>2024</v>
      </c>
      <c r="AB1431" s="1">
        <v>45516</v>
      </c>
      <c r="AC1431" t="s">
        <v>60</v>
      </c>
      <c r="AG1431" t="s">
        <v>61</v>
      </c>
      <c r="AH1431" t="s">
        <v>54</v>
      </c>
      <c r="AJ1431" t="s">
        <v>62</v>
      </c>
      <c r="AL1431" t="s">
        <v>2640</v>
      </c>
      <c r="AM1431" t="s">
        <v>54</v>
      </c>
      <c r="AN1431" t="s">
        <v>2647</v>
      </c>
      <c r="AP1431">
        <v>119992</v>
      </c>
      <c r="AX1431" s="2" t="str">
        <f t="shared" si="44"/>
        <v/>
      </c>
      <c r="AY1431" t="str">
        <f t="shared" si="45"/>
        <v/>
      </c>
    </row>
    <row r="1432" spans="1:51" hidden="1" x14ac:dyDescent="0.25">
      <c r="A1432" t="s">
        <v>2637</v>
      </c>
      <c r="B1432" t="s">
        <v>2645</v>
      </c>
      <c r="C1432" t="s">
        <v>2426</v>
      </c>
      <c r="E1432" t="s">
        <v>50</v>
      </c>
      <c r="F1432">
        <v>30</v>
      </c>
      <c r="G1432" t="s">
        <v>76</v>
      </c>
      <c r="H1432">
        <v>1.0337199999999999E-3</v>
      </c>
      <c r="I1432">
        <v>0.27427330999999999</v>
      </c>
      <c r="J1432">
        <v>160.52524278000001</v>
      </c>
      <c r="K1432">
        <v>160.52524278000001</v>
      </c>
      <c r="L1432">
        <v>9.3469999000000001</v>
      </c>
      <c r="M1432">
        <v>40.784461909999997</v>
      </c>
      <c r="N1432">
        <v>-82.126970999999998</v>
      </c>
      <c r="O1432">
        <v>40.793323669999999</v>
      </c>
      <c r="P1432">
        <v>-81.95363906</v>
      </c>
      <c r="Q1432" t="s">
        <v>284</v>
      </c>
      <c r="R1432" t="s">
        <v>2631</v>
      </c>
      <c r="S1432" s="1">
        <v>45708</v>
      </c>
      <c r="T1432" t="s">
        <v>2648</v>
      </c>
      <c r="U1432" t="s">
        <v>87</v>
      </c>
      <c r="V1432" t="s">
        <v>74</v>
      </c>
      <c r="W1432" t="s">
        <v>71</v>
      </c>
      <c r="X1432" s="4">
        <v>644</v>
      </c>
      <c r="Y1432" t="s">
        <v>59</v>
      </c>
      <c r="AA1432">
        <v>2024</v>
      </c>
      <c r="AB1432" s="1">
        <v>45516</v>
      </c>
      <c r="AC1432" t="s">
        <v>60</v>
      </c>
      <c r="AG1432" t="s">
        <v>61</v>
      </c>
      <c r="AH1432" t="s">
        <v>54</v>
      </c>
      <c r="AJ1432" t="s">
        <v>62</v>
      </c>
      <c r="AL1432" t="s">
        <v>2640</v>
      </c>
      <c r="AM1432" t="s">
        <v>54</v>
      </c>
      <c r="AN1432" t="s">
        <v>2647</v>
      </c>
      <c r="AP1432">
        <v>119992</v>
      </c>
      <c r="AX1432" s="2" t="str">
        <f t="shared" si="44"/>
        <v/>
      </c>
      <c r="AY1432" t="str">
        <f t="shared" si="45"/>
        <v/>
      </c>
    </row>
    <row r="1433" spans="1:51" hidden="1" x14ac:dyDescent="0.25">
      <c r="A1433" t="s">
        <v>2637</v>
      </c>
      <c r="B1433" t="s">
        <v>2645</v>
      </c>
      <c r="C1433" t="s">
        <v>2426</v>
      </c>
      <c r="E1433" t="s">
        <v>50</v>
      </c>
      <c r="F1433">
        <v>30</v>
      </c>
      <c r="G1433" t="s">
        <v>76</v>
      </c>
      <c r="H1433">
        <v>1.0332799999999999E-3</v>
      </c>
      <c r="I1433">
        <v>0.27427330999999999</v>
      </c>
      <c r="J1433">
        <v>160.52524278000001</v>
      </c>
      <c r="K1433">
        <v>160.52524278000001</v>
      </c>
      <c r="L1433">
        <v>9.3469999000000001</v>
      </c>
      <c r="M1433">
        <v>40.78446039</v>
      </c>
      <c r="N1433">
        <v>-82.126970999999998</v>
      </c>
      <c r="O1433">
        <v>40.793323669999999</v>
      </c>
      <c r="P1433">
        <v>-81.95363906</v>
      </c>
      <c r="Q1433" t="s">
        <v>284</v>
      </c>
      <c r="R1433" t="s">
        <v>2631</v>
      </c>
      <c r="S1433" s="1">
        <v>45708</v>
      </c>
      <c r="T1433" t="s">
        <v>2649</v>
      </c>
      <c r="U1433" t="s">
        <v>87</v>
      </c>
      <c r="V1433" t="s">
        <v>57</v>
      </c>
      <c r="W1433" t="s">
        <v>71</v>
      </c>
      <c r="X1433" s="4">
        <v>644</v>
      </c>
      <c r="Y1433" t="s">
        <v>64</v>
      </c>
      <c r="AA1433">
        <v>2024</v>
      </c>
      <c r="AB1433" s="1">
        <v>45516</v>
      </c>
      <c r="AC1433" t="s">
        <v>60</v>
      </c>
      <c r="AG1433" t="s">
        <v>61</v>
      </c>
      <c r="AH1433" t="s">
        <v>54</v>
      </c>
      <c r="AJ1433" t="s">
        <v>62</v>
      </c>
      <c r="AL1433" t="s">
        <v>2640</v>
      </c>
      <c r="AM1433" t="s">
        <v>54</v>
      </c>
      <c r="AN1433" t="s">
        <v>2641</v>
      </c>
      <c r="AP1433">
        <v>119992</v>
      </c>
      <c r="AX1433" s="2" t="str">
        <f t="shared" si="44"/>
        <v/>
      </c>
      <c r="AY1433" t="str">
        <f t="shared" si="45"/>
        <v/>
      </c>
    </row>
    <row r="1434" spans="1:51" s="5" customFormat="1" x14ac:dyDescent="0.25">
      <c r="A1434" s="5" t="s">
        <v>2637</v>
      </c>
      <c r="B1434" s="5" t="s">
        <v>2817</v>
      </c>
      <c r="C1434" s="5" t="s">
        <v>2426</v>
      </c>
      <c r="E1434" s="5" t="s">
        <v>50</v>
      </c>
      <c r="F1434" s="5">
        <v>30</v>
      </c>
      <c r="G1434" s="5" t="s">
        <v>76</v>
      </c>
      <c r="H1434" s="5">
        <v>7.8300343300000002</v>
      </c>
      <c r="I1434" s="5">
        <v>7.8434602599999996</v>
      </c>
      <c r="J1434">
        <v>159.02246026</v>
      </c>
      <c r="K1434">
        <v>159.02246026</v>
      </c>
      <c r="L1434" s="5">
        <v>0.01</v>
      </c>
      <c r="M1434">
        <v>40.792873780000001</v>
      </c>
      <c r="N1434">
        <v>-81.982538649999995</v>
      </c>
      <c r="O1434">
        <v>40.79287987</v>
      </c>
      <c r="P1434">
        <v>-81.982283170000002</v>
      </c>
      <c r="Q1434" s="5" t="s">
        <v>2814</v>
      </c>
      <c r="S1434" s="1">
        <v>45708</v>
      </c>
      <c r="T1434" t="s">
        <v>2818</v>
      </c>
      <c r="U1434" t="s">
        <v>87</v>
      </c>
      <c r="V1434" s="5" t="s">
        <v>96</v>
      </c>
      <c r="W1434" s="5" t="s">
        <v>89</v>
      </c>
      <c r="X1434" s="6">
        <v>643</v>
      </c>
      <c r="Y1434" s="5" t="s">
        <v>59</v>
      </c>
      <c r="Z1434"/>
      <c r="AA1434">
        <v>2023</v>
      </c>
      <c r="AB1434" s="1">
        <v>45152</v>
      </c>
      <c r="AC1434" t="s">
        <v>60</v>
      </c>
      <c r="AD1434"/>
      <c r="AE1434"/>
      <c r="AF1434"/>
      <c r="AG1434" t="s">
        <v>54</v>
      </c>
      <c r="AH1434" t="s">
        <v>54</v>
      </c>
      <c r="AI1434"/>
      <c r="AJ1434" t="s">
        <v>62</v>
      </c>
      <c r="AK1434"/>
      <c r="AL1434" t="s">
        <v>2640</v>
      </c>
      <c r="AM1434" t="s">
        <v>54</v>
      </c>
      <c r="AN1434" t="s">
        <v>2819</v>
      </c>
      <c r="AO1434"/>
      <c r="AP1434"/>
      <c r="AR1434"/>
      <c r="AS1434"/>
      <c r="AT1434"/>
      <c r="AU1434"/>
      <c r="AV1434"/>
      <c r="AW1434"/>
      <c r="AX1434" s="2" t="str">
        <f t="shared" si="44"/>
        <v>X</v>
      </c>
      <c r="AY1434" s="5">
        <f t="shared" si="45"/>
        <v>643</v>
      </c>
    </row>
    <row r="1435" spans="1:51" s="5" customFormat="1" x14ac:dyDescent="0.25">
      <c r="A1435" s="5" t="s">
        <v>2637</v>
      </c>
      <c r="B1435" s="5" t="s">
        <v>2817</v>
      </c>
      <c r="C1435" s="5" t="s">
        <v>2426</v>
      </c>
      <c r="E1435" s="5" t="s">
        <v>50</v>
      </c>
      <c r="F1435" s="5">
        <v>30</v>
      </c>
      <c r="G1435" s="5" t="s">
        <v>76</v>
      </c>
      <c r="H1435" s="5">
        <v>7.8300262199999997</v>
      </c>
      <c r="I1435" s="5">
        <v>7.8435570300000004</v>
      </c>
      <c r="J1435">
        <v>159.02255703</v>
      </c>
      <c r="K1435">
        <v>159.02255703</v>
      </c>
      <c r="L1435" s="5">
        <v>0.01</v>
      </c>
      <c r="M1435">
        <v>40.792940280000003</v>
      </c>
      <c r="N1435">
        <v>-81.982540659999998</v>
      </c>
      <c r="O1435">
        <v>40.792945869999997</v>
      </c>
      <c r="P1435">
        <v>-81.982283170000002</v>
      </c>
      <c r="Q1435" s="5" t="s">
        <v>2814</v>
      </c>
      <c r="S1435" s="1">
        <v>45708</v>
      </c>
      <c r="T1435" t="s">
        <v>2820</v>
      </c>
      <c r="U1435" t="s">
        <v>87</v>
      </c>
      <c r="V1435" s="5" t="s">
        <v>96</v>
      </c>
      <c r="W1435" s="5" t="s">
        <v>89</v>
      </c>
      <c r="X1435" s="6">
        <v>643</v>
      </c>
      <c r="Y1435" s="5" t="s">
        <v>59</v>
      </c>
      <c r="Z1435"/>
      <c r="AA1435">
        <v>2023</v>
      </c>
      <c r="AB1435" s="1">
        <v>45152</v>
      </c>
      <c r="AC1435" t="s">
        <v>60</v>
      </c>
      <c r="AD1435"/>
      <c r="AE1435"/>
      <c r="AF1435"/>
      <c r="AG1435" t="s">
        <v>54</v>
      </c>
      <c r="AH1435" t="s">
        <v>54</v>
      </c>
      <c r="AI1435"/>
      <c r="AJ1435" t="s">
        <v>62</v>
      </c>
      <c r="AK1435"/>
      <c r="AL1435" t="s">
        <v>2640</v>
      </c>
      <c r="AM1435" t="s">
        <v>54</v>
      </c>
      <c r="AN1435" t="s">
        <v>2821</v>
      </c>
      <c r="AO1435"/>
      <c r="AP1435"/>
      <c r="AR1435"/>
      <c r="AS1435"/>
      <c r="AT1435"/>
      <c r="AU1435"/>
      <c r="AV1435"/>
      <c r="AW1435"/>
      <c r="AX1435" s="2" t="str">
        <f t="shared" si="44"/>
        <v>X</v>
      </c>
      <c r="AY1435" s="5">
        <f t="shared" si="45"/>
        <v>643</v>
      </c>
    </row>
    <row r="1436" spans="1:51" s="5" customFormat="1" x14ac:dyDescent="0.25">
      <c r="A1436" s="5" t="s">
        <v>2875</v>
      </c>
      <c r="B1436" s="5" t="s">
        <v>2876</v>
      </c>
      <c r="C1436" s="5" t="s">
        <v>2426</v>
      </c>
      <c r="E1436" s="5" t="s">
        <v>272</v>
      </c>
      <c r="F1436" s="5">
        <v>71</v>
      </c>
      <c r="G1436" s="5" t="s">
        <v>229</v>
      </c>
      <c r="H1436" s="5">
        <v>0</v>
      </c>
      <c r="I1436" s="5">
        <v>7.1202072999999997</v>
      </c>
      <c r="J1436">
        <v>202.01020729999999</v>
      </c>
      <c r="K1436">
        <v>202.01020729999999</v>
      </c>
      <c r="L1436" s="5">
        <v>7.1199999900000002</v>
      </c>
      <c r="M1436">
        <v>40.921365770000001</v>
      </c>
      <c r="N1436">
        <v>-82.128210120000006</v>
      </c>
      <c r="O1436">
        <v>40.990393750000003</v>
      </c>
      <c r="P1436">
        <v>-82.030169389999998</v>
      </c>
      <c r="Q1436" s="5" t="s">
        <v>284</v>
      </c>
      <c r="R1436" s="5" t="s">
        <v>2877</v>
      </c>
      <c r="S1436" s="1">
        <v>45754</v>
      </c>
      <c r="T1436" t="s">
        <v>2878</v>
      </c>
      <c r="U1436" t="s">
        <v>87</v>
      </c>
      <c r="V1436" s="5" t="s">
        <v>57</v>
      </c>
      <c r="W1436" s="5" t="s">
        <v>58</v>
      </c>
      <c r="X1436" s="6">
        <v>642</v>
      </c>
      <c r="Y1436" s="5" t="s">
        <v>59</v>
      </c>
      <c r="Z1436"/>
      <c r="AA1436">
        <v>2025</v>
      </c>
      <c r="AB1436" s="1">
        <v>45152</v>
      </c>
      <c r="AC1436" t="s">
        <v>60</v>
      </c>
      <c r="AD1436"/>
      <c r="AE1436"/>
      <c r="AF1436"/>
      <c r="AG1436" t="s">
        <v>61</v>
      </c>
      <c r="AH1436" t="s">
        <v>54</v>
      </c>
      <c r="AI1436" s="1">
        <v>45518</v>
      </c>
      <c r="AJ1436" t="s">
        <v>62</v>
      </c>
      <c r="AK1436"/>
      <c r="AL1436" t="s">
        <v>2824</v>
      </c>
      <c r="AM1436" t="s">
        <v>54</v>
      </c>
      <c r="AN1436" t="s">
        <v>2879</v>
      </c>
      <c r="AO1436">
        <v>110010</v>
      </c>
      <c r="AP1436"/>
      <c r="AQ1436" s="5">
        <v>108033</v>
      </c>
      <c r="AR1436"/>
      <c r="AS1436"/>
      <c r="AT1436"/>
      <c r="AU1436"/>
      <c r="AV1436"/>
      <c r="AW1436"/>
      <c r="AX1436" s="2" t="str">
        <f t="shared" si="44"/>
        <v>X</v>
      </c>
      <c r="AY1436" s="5">
        <f t="shared" si="45"/>
        <v>642</v>
      </c>
    </row>
    <row r="1437" spans="1:51" s="5" customFormat="1" x14ac:dyDescent="0.25">
      <c r="A1437" s="5" t="s">
        <v>2880</v>
      </c>
      <c r="B1437" s="5" t="s">
        <v>2876</v>
      </c>
      <c r="C1437" s="5" t="s">
        <v>2426</v>
      </c>
      <c r="E1437" s="5" t="s">
        <v>272</v>
      </c>
      <c r="F1437" s="5">
        <v>71</v>
      </c>
      <c r="G1437" s="5" t="s">
        <v>51</v>
      </c>
      <c r="H1437" s="5">
        <v>0</v>
      </c>
      <c r="I1437" s="5">
        <v>7.0819999999999999</v>
      </c>
      <c r="J1437">
        <v>201.99086405</v>
      </c>
      <c r="K1437">
        <v>201.99086405</v>
      </c>
      <c r="L1437" s="5">
        <v>7.1199999900000002</v>
      </c>
      <c r="M1437">
        <v>40.92178835</v>
      </c>
      <c r="N1437">
        <v>-82.128242529999994</v>
      </c>
      <c r="O1437">
        <v>40.99042</v>
      </c>
      <c r="P1437">
        <v>-82.030689800000005</v>
      </c>
      <c r="Q1437" s="5" t="s">
        <v>284</v>
      </c>
      <c r="R1437" s="5" t="s">
        <v>2877</v>
      </c>
      <c r="S1437" s="1">
        <v>45754</v>
      </c>
      <c r="T1437" t="s">
        <v>2881</v>
      </c>
      <c r="U1437" t="s">
        <v>87</v>
      </c>
      <c r="V1437" s="5" t="s">
        <v>57</v>
      </c>
      <c r="W1437" s="5" t="s">
        <v>58</v>
      </c>
      <c r="X1437" s="6">
        <v>642</v>
      </c>
      <c r="Y1437" s="5" t="s">
        <v>59</v>
      </c>
      <c r="Z1437"/>
      <c r="AA1437">
        <v>2025</v>
      </c>
      <c r="AB1437" s="1">
        <v>45152</v>
      </c>
      <c r="AC1437" t="s">
        <v>60</v>
      </c>
      <c r="AD1437"/>
      <c r="AE1437"/>
      <c r="AF1437"/>
      <c r="AG1437" t="s">
        <v>61</v>
      </c>
      <c r="AH1437" t="s">
        <v>54</v>
      </c>
      <c r="AI1437" s="1">
        <v>45518</v>
      </c>
      <c r="AJ1437" t="s">
        <v>62</v>
      </c>
      <c r="AK1437"/>
      <c r="AL1437" t="s">
        <v>2824</v>
      </c>
      <c r="AM1437" t="s">
        <v>54</v>
      </c>
      <c r="AN1437" t="s">
        <v>2882</v>
      </c>
      <c r="AO1437">
        <v>110010</v>
      </c>
      <c r="AP1437"/>
      <c r="AQ1437" s="5">
        <v>108033</v>
      </c>
      <c r="AR1437"/>
      <c r="AS1437"/>
      <c r="AT1437"/>
      <c r="AU1437"/>
      <c r="AV1437"/>
      <c r="AW1437"/>
      <c r="AX1437" s="2" t="str">
        <f t="shared" si="44"/>
        <v>X</v>
      </c>
      <c r="AY1437" s="5">
        <f t="shared" si="45"/>
        <v>642</v>
      </c>
    </row>
    <row r="1438" spans="1:51" s="5" customFormat="1" x14ac:dyDescent="0.25">
      <c r="A1438" s="5" t="s">
        <v>2875</v>
      </c>
      <c r="B1438" s="5" t="s">
        <v>2876</v>
      </c>
      <c r="C1438" s="5" t="s">
        <v>2426</v>
      </c>
      <c r="E1438" s="5" t="s">
        <v>272</v>
      </c>
      <c r="F1438" s="5">
        <v>71</v>
      </c>
      <c r="G1438" s="5" t="s">
        <v>229</v>
      </c>
      <c r="H1438" s="5">
        <v>0</v>
      </c>
      <c r="I1438" s="5">
        <v>7.1202072999999997</v>
      </c>
      <c r="J1438">
        <v>202.01020729999999</v>
      </c>
      <c r="K1438">
        <v>202.01020729999999</v>
      </c>
      <c r="L1438" s="5">
        <v>7.1199999900000002</v>
      </c>
      <c r="M1438">
        <v>40.921365770000001</v>
      </c>
      <c r="N1438">
        <v>-82.128210120000006</v>
      </c>
      <c r="O1438">
        <v>40.990393750000003</v>
      </c>
      <c r="P1438">
        <v>-82.030169389999998</v>
      </c>
      <c r="Q1438" s="5" t="s">
        <v>284</v>
      </c>
      <c r="R1438" s="5" t="s">
        <v>2877</v>
      </c>
      <c r="S1438" s="1">
        <v>45754</v>
      </c>
      <c r="T1438" t="s">
        <v>2883</v>
      </c>
      <c r="U1438" t="s">
        <v>87</v>
      </c>
      <c r="V1438" s="5" t="s">
        <v>57</v>
      </c>
      <c r="W1438" s="5" t="s">
        <v>58</v>
      </c>
      <c r="X1438" s="6">
        <v>642</v>
      </c>
      <c r="Y1438" s="5" t="s">
        <v>64</v>
      </c>
      <c r="Z1438"/>
      <c r="AA1438">
        <v>2025</v>
      </c>
      <c r="AB1438" s="1">
        <v>45152</v>
      </c>
      <c r="AC1438" t="s">
        <v>60</v>
      </c>
      <c r="AD1438"/>
      <c r="AE1438"/>
      <c r="AF1438"/>
      <c r="AG1438" t="s">
        <v>61</v>
      </c>
      <c r="AH1438" t="s">
        <v>54</v>
      </c>
      <c r="AI1438" s="1">
        <v>45518</v>
      </c>
      <c r="AJ1438" t="s">
        <v>62</v>
      </c>
      <c r="AK1438"/>
      <c r="AL1438" t="s">
        <v>2824</v>
      </c>
      <c r="AM1438" t="s">
        <v>54</v>
      </c>
      <c r="AN1438" t="s">
        <v>2879</v>
      </c>
      <c r="AO1438">
        <v>110010</v>
      </c>
      <c r="AP1438"/>
      <c r="AQ1438" s="5">
        <v>108033</v>
      </c>
      <c r="AR1438"/>
      <c r="AS1438"/>
      <c r="AT1438"/>
      <c r="AU1438"/>
      <c r="AV1438"/>
      <c r="AW1438"/>
      <c r="AX1438" s="2" t="str">
        <f t="shared" si="44"/>
        <v>X</v>
      </c>
      <c r="AY1438" s="5">
        <f t="shared" si="45"/>
        <v>642</v>
      </c>
    </row>
    <row r="1439" spans="1:51" hidden="1" x14ac:dyDescent="0.25">
      <c r="A1439" t="s">
        <v>2637</v>
      </c>
      <c r="B1439" t="s">
        <v>2668</v>
      </c>
      <c r="C1439" t="s">
        <v>2426</v>
      </c>
      <c r="E1439" t="s">
        <v>50</v>
      </c>
      <c r="F1439">
        <v>30</v>
      </c>
      <c r="G1439" t="s">
        <v>67</v>
      </c>
      <c r="H1439">
        <v>10.923999999999999</v>
      </c>
      <c r="I1439">
        <v>11.610209449999999</v>
      </c>
      <c r="J1439">
        <v>162.78920944999999</v>
      </c>
      <c r="K1439">
        <v>162.78920944999999</v>
      </c>
      <c r="L1439">
        <v>0.68600000000000005</v>
      </c>
      <c r="M1439">
        <v>40.790492550000003</v>
      </c>
      <c r="N1439">
        <v>-81.924725559999999</v>
      </c>
      <c r="O1439">
        <v>40.797014949999998</v>
      </c>
      <c r="P1439">
        <v>-81.914856400000005</v>
      </c>
      <c r="Q1439" t="s">
        <v>2631</v>
      </c>
      <c r="R1439" t="s">
        <v>69</v>
      </c>
      <c r="S1439" s="1">
        <v>45756</v>
      </c>
      <c r="T1439" t="s">
        <v>2669</v>
      </c>
      <c r="U1439" t="s">
        <v>87</v>
      </c>
      <c r="V1439" t="s">
        <v>74</v>
      </c>
      <c r="W1439" t="s">
        <v>286</v>
      </c>
      <c r="X1439" s="4">
        <v>644</v>
      </c>
      <c r="Y1439" t="s">
        <v>59</v>
      </c>
      <c r="AA1439">
        <v>2025</v>
      </c>
      <c r="AC1439" t="s">
        <v>60</v>
      </c>
      <c r="AG1439" t="s">
        <v>61</v>
      </c>
      <c r="AH1439" t="s">
        <v>54</v>
      </c>
      <c r="AJ1439" t="s">
        <v>62</v>
      </c>
      <c r="AM1439" t="s">
        <v>54</v>
      </c>
      <c r="AN1439" t="s">
        <v>2670</v>
      </c>
      <c r="AP1439">
        <v>118792</v>
      </c>
      <c r="AQ1439">
        <v>118792</v>
      </c>
      <c r="AX1439" s="2" t="str">
        <f t="shared" si="44"/>
        <v/>
      </c>
      <c r="AY1439" t="str">
        <f t="shared" si="45"/>
        <v/>
      </c>
    </row>
    <row r="1440" spans="1:51" hidden="1" x14ac:dyDescent="0.25">
      <c r="A1440" t="s">
        <v>2637</v>
      </c>
      <c r="B1440" t="s">
        <v>2668</v>
      </c>
      <c r="C1440" t="s">
        <v>2426</v>
      </c>
      <c r="E1440" t="s">
        <v>50</v>
      </c>
      <c r="F1440">
        <v>30</v>
      </c>
      <c r="G1440" t="s">
        <v>67</v>
      </c>
      <c r="H1440">
        <v>10.923999999999999</v>
      </c>
      <c r="I1440">
        <v>11.610209449999999</v>
      </c>
      <c r="J1440">
        <v>162.78920944999999</v>
      </c>
      <c r="K1440">
        <v>162.78920944999999</v>
      </c>
      <c r="L1440">
        <v>0.68600000000000005</v>
      </c>
      <c r="M1440">
        <v>40.790492550000003</v>
      </c>
      <c r="N1440">
        <v>-81.924725559999999</v>
      </c>
      <c r="O1440">
        <v>40.797014949999998</v>
      </c>
      <c r="P1440">
        <v>-81.914856400000005</v>
      </c>
      <c r="Q1440" t="s">
        <v>2631</v>
      </c>
      <c r="R1440" t="s">
        <v>69</v>
      </c>
      <c r="S1440" s="1">
        <v>45756</v>
      </c>
      <c r="T1440" t="s">
        <v>2671</v>
      </c>
      <c r="U1440" t="s">
        <v>87</v>
      </c>
      <c r="V1440" t="s">
        <v>57</v>
      </c>
      <c r="W1440" t="s">
        <v>286</v>
      </c>
      <c r="X1440" s="4">
        <v>644</v>
      </c>
      <c r="Y1440" t="s">
        <v>64</v>
      </c>
      <c r="AA1440">
        <v>2025</v>
      </c>
      <c r="AC1440" t="s">
        <v>60</v>
      </c>
      <c r="AG1440" t="s">
        <v>61</v>
      </c>
      <c r="AH1440" t="s">
        <v>54</v>
      </c>
      <c r="AJ1440" t="s">
        <v>62</v>
      </c>
      <c r="AM1440" t="s">
        <v>54</v>
      </c>
      <c r="AN1440" t="s">
        <v>2670</v>
      </c>
      <c r="AP1440">
        <v>118792</v>
      </c>
      <c r="AQ1440">
        <v>118792</v>
      </c>
      <c r="AX1440" s="2" t="str">
        <f t="shared" si="44"/>
        <v/>
      </c>
      <c r="AY1440" t="str">
        <f t="shared" si="45"/>
        <v/>
      </c>
    </row>
    <row r="1441" spans="1:51" hidden="1" x14ac:dyDescent="0.25">
      <c r="A1441" t="s">
        <v>2637</v>
      </c>
      <c r="B1441" t="s">
        <v>2668</v>
      </c>
      <c r="C1441" t="s">
        <v>2426</v>
      </c>
      <c r="E1441" t="s">
        <v>50</v>
      </c>
      <c r="F1441">
        <v>30</v>
      </c>
      <c r="G1441" t="s">
        <v>67</v>
      </c>
      <c r="H1441">
        <v>10.923999999999999</v>
      </c>
      <c r="I1441">
        <v>11.610209449999999</v>
      </c>
      <c r="J1441">
        <v>162.78920944999999</v>
      </c>
      <c r="K1441">
        <v>162.78920944999999</v>
      </c>
      <c r="L1441">
        <v>0.68600000000000005</v>
      </c>
      <c r="M1441">
        <v>40.790492550000003</v>
      </c>
      <c r="N1441">
        <v>-81.924725559999999</v>
      </c>
      <c r="O1441">
        <v>40.797014949999998</v>
      </c>
      <c r="P1441">
        <v>-81.914856400000005</v>
      </c>
      <c r="Q1441" t="s">
        <v>2631</v>
      </c>
      <c r="R1441" t="s">
        <v>69</v>
      </c>
      <c r="S1441" s="1">
        <v>45756</v>
      </c>
      <c r="T1441" t="s">
        <v>2672</v>
      </c>
      <c r="U1441" t="s">
        <v>87</v>
      </c>
      <c r="V1441" t="s">
        <v>57</v>
      </c>
      <c r="W1441" t="s">
        <v>286</v>
      </c>
      <c r="X1441" s="4">
        <v>644</v>
      </c>
      <c r="Y1441" t="s">
        <v>59</v>
      </c>
      <c r="AA1441">
        <v>2025</v>
      </c>
      <c r="AC1441" t="s">
        <v>60</v>
      </c>
      <c r="AG1441" t="s">
        <v>61</v>
      </c>
      <c r="AH1441" t="s">
        <v>54</v>
      </c>
      <c r="AJ1441" t="s">
        <v>62</v>
      </c>
      <c r="AM1441" t="s">
        <v>54</v>
      </c>
      <c r="AN1441" t="s">
        <v>2673</v>
      </c>
      <c r="AP1441">
        <v>118792</v>
      </c>
      <c r="AQ1441">
        <v>118792</v>
      </c>
      <c r="AX1441" s="2" t="str">
        <f t="shared" si="44"/>
        <v/>
      </c>
      <c r="AY1441" t="str">
        <f t="shared" si="45"/>
        <v/>
      </c>
    </row>
    <row r="1442" spans="1:51" hidden="1" x14ac:dyDescent="0.25">
      <c r="A1442" t="s">
        <v>2637</v>
      </c>
      <c r="B1442" t="s">
        <v>2674</v>
      </c>
      <c r="C1442" t="s">
        <v>2426</v>
      </c>
      <c r="E1442" t="s">
        <v>50</v>
      </c>
      <c r="F1442">
        <v>30</v>
      </c>
      <c r="G1442" t="s">
        <v>76</v>
      </c>
      <c r="H1442">
        <v>10.934801780000001</v>
      </c>
      <c r="I1442">
        <v>19.46817699</v>
      </c>
      <c r="J1442">
        <v>170.64716311999999</v>
      </c>
      <c r="K1442">
        <v>170.64716311999999</v>
      </c>
      <c r="L1442">
        <v>8.5459999999999994</v>
      </c>
      <c r="M1442">
        <v>40.790793409999999</v>
      </c>
      <c r="N1442">
        <v>-81.924779319999999</v>
      </c>
      <c r="O1442">
        <v>40.796244979999997</v>
      </c>
      <c r="P1442">
        <v>-81.778419920000005</v>
      </c>
      <c r="Q1442" t="s">
        <v>2631</v>
      </c>
      <c r="R1442" t="s">
        <v>69</v>
      </c>
      <c r="S1442" s="1">
        <v>45756</v>
      </c>
      <c r="T1442" t="s">
        <v>2675</v>
      </c>
      <c r="U1442" t="s">
        <v>87</v>
      </c>
      <c r="V1442" t="s">
        <v>57</v>
      </c>
      <c r="W1442" t="s">
        <v>286</v>
      </c>
      <c r="X1442" s="4">
        <v>644</v>
      </c>
      <c r="Y1442" t="s">
        <v>59</v>
      </c>
      <c r="AA1442">
        <v>2025</v>
      </c>
      <c r="AC1442" t="s">
        <v>60</v>
      </c>
      <c r="AG1442" t="s">
        <v>61</v>
      </c>
      <c r="AH1442" t="s">
        <v>54</v>
      </c>
      <c r="AJ1442" t="s">
        <v>62</v>
      </c>
      <c r="AL1442" t="s">
        <v>2481</v>
      </c>
      <c r="AM1442" t="s">
        <v>54</v>
      </c>
      <c r="AN1442" t="s">
        <v>2676</v>
      </c>
      <c r="AP1442">
        <v>118792</v>
      </c>
      <c r="AQ1442">
        <v>118792</v>
      </c>
      <c r="AX1442" s="2" t="str">
        <f t="shared" si="44"/>
        <v/>
      </c>
      <c r="AY1442" t="str">
        <f t="shared" si="45"/>
        <v/>
      </c>
    </row>
    <row r="1443" spans="1:51" hidden="1" x14ac:dyDescent="0.25">
      <c r="A1443" t="s">
        <v>2637</v>
      </c>
      <c r="B1443" t="s">
        <v>2674</v>
      </c>
      <c r="C1443" t="s">
        <v>2426</v>
      </c>
      <c r="E1443" t="s">
        <v>50</v>
      </c>
      <c r="F1443">
        <v>30</v>
      </c>
      <c r="G1443" t="s">
        <v>76</v>
      </c>
      <c r="H1443">
        <v>10.934801780000001</v>
      </c>
      <c r="I1443">
        <v>19.46817699</v>
      </c>
      <c r="J1443">
        <v>170.64716311999999</v>
      </c>
      <c r="K1443">
        <v>170.64716311999999</v>
      </c>
      <c r="L1443">
        <v>8.5459999999999994</v>
      </c>
      <c r="M1443">
        <v>40.790793409999999</v>
      </c>
      <c r="N1443">
        <v>-81.924779319999999</v>
      </c>
      <c r="O1443">
        <v>40.796244979999997</v>
      </c>
      <c r="P1443">
        <v>-81.778419920000005</v>
      </c>
      <c r="Q1443" t="s">
        <v>2631</v>
      </c>
      <c r="R1443" t="s">
        <v>69</v>
      </c>
      <c r="S1443" s="1">
        <v>45756</v>
      </c>
      <c r="T1443" t="s">
        <v>2677</v>
      </c>
      <c r="U1443" t="s">
        <v>87</v>
      </c>
      <c r="V1443" t="s">
        <v>57</v>
      </c>
      <c r="W1443" t="s">
        <v>286</v>
      </c>
      <c r="X1443" s="4">
        <v>644</v>
      </c>
      <c r="Y1443" t="s">
        <v>64</v>
      </c>
      <c r="AA1443">
        <v>2025</v>
      </c>
      <c r="AC1443" t="s">
        <v>60</v>
      </c>
      <c r="AG1443" t="s">
        <v>61</v>
      </c>
      <c r="AH1443" t="s">
        <v>54</v>
      </c>
      <c r="AJ1443" t="s">
        <v>62</v>
      </c>
      <c r="AL1443" t="s">
        <v>2481</v>
      </c>
      <c r="AM1443" t="s">
        <v>54</v>
      </c>
      <c r="AN1443" t="s">
        <v>2676</v>
      </c>
      <c r="AP1443">
        <v>118792</v>
      </c>
      <c r="AQ1443">
        <v>118792</v>
      </c>
      <c r="AX1443" s="2" t="str">
        <f t="shared" si="44"/>
        <v/>
      </c>
      <c r="AY1443" t="str">
        <f t="shared" si="45"/>
        <v/>
      </c>
    </row>
    <row r="1444" spans="1:51" hidden="1" x14ac:dyDescent="0.25">
      <c r="A1444" t="s">
        <v>2637</v>
      </c>
      <c r="B1444" t="s">
        <v>2674</v>
      </c>
      <c r="C1444" t="s">
        <v>2426</v>
      </c>
      <c r="E1444" t="s">
        <v>50</v>
      </c>
      <c r="F1444">
        <v>30</v>
      </c>
      <c r="G1444" t="s">
        <v>76</v>
      </c>
      <c r="H1444">
        <v>10.934801780000001</v>
      </c>
      <c r="I1444">
        <v>19.46817699</v>
      </c>
      <c r="J1444">
        <v>170.64716311999999</v>
      </c>
      <c r="K1444">
        <v>170.64716311999999</v>
      </c>
      <c r="L1444">
        <v>8.5459999999999994</v>
      </c>
      <c r="M1444">
        <v>40.790793409999999</v>
      </c>
      <c r="N1444">
        <v>-81.924779319999999</v>
      </c>
      <c r="O1444">
        <v>40.796244979999997</v>
      </c>
      <c r="P1444">
        <v>-81.778419920000005</v>
      </c>
      <c r="Q1444" t="s">
        <v>2631</v>
      </c>
      <c r="R1444" t="s">
        <v>69</v>
      </c>
      <c r="S1444" s="1">
        <v>45756</v>
      </c>
      <c r="T1444" t="s">
        <v>2678</v>
      </c>
      <c r="U1444" t="s">
        <v>87</v>
      </c>
      <c r="V1444" t="s">
        <v>74</v>
      </c>
      <c r="W1444" t="s">
        <v>286</v>
      </c>
      <c r="X1444" s="4">
        <v>644</v>
      </c>
      <c r="Y1444" t="s">
        <v>59</v>
      </c>
      <c r="AA1444">
        <v>2025</v>
      </c>
      <c r="AC1444" t="s">
        <v>60</v>
      </c>
      <c r="AG1444" t="s">
        <v>61</v>
      </c>
      <c r="AH1444" t="s">
        <v>54</v>
      </c>
      <c r="AJ1444" t="s">
        <v>62</v>
      </c>
      <c r="AL1444" t="s">
        <v>2481</v>
      </c>
      <c r="AM1444" t="s">
        <v>54</v>
      </c>
      <c r="AN1444" t="s">
        <v>2679</v>
      </c>
      <c r="AP1444">
        <v>118792</v>
      </c>
      <c r="AQ1444">
        <v>118792</v>
      </c>
      <c r="AX1444" s="2" t="str">
        <f t="shared" si="44"/>
        <v/>
      </c>
      <c r="AY1444" t="str">
        <f t="shared" si="45"/>
        <v/>
      </c>
    </row>
    <row r="1445" spans="1:51" hidden="1" x14ac:dyDescent="0.25">
      <c r="A1445" t="s">
        <v>2637</v>
      </c>
      <c r="B1445" t="s">
        <v>2680</v>
      </c>
      <c r="C1445" t="s">
        <v>2426</v>
      </c>
      <c r="E1445" t="s">
        <v>50</v>
      </c>
      <c r="F1445">
        <v>30</v>
      </c>
      <c r="G1445" t="s">
        <v>67</v>
      </c>
      <c r="H1445">
        <v>11.64</v>
      </c>
      <c r="I1445">
        <v>19.47</v>
      </c>
      <c r="J1445">
        <v>170.64896988000001</v>
      </c>
      <c r="K1445">
        <v>170.64896988000001</v>
      </c>
      <c r="L1445">
        <v>7.83</v>
      </c>
      <c r="M1445">
        <v>40.79729347</v>
      </c>
      <c r="N1445">
        <v>-81.914417279999995</v>
      </c>
      <c r="O1445">
        <v>40.796051200000001</v>
      </c>
      <c r="P1445">
        <v>-81.77829586</v>
      </c>
      <c r="Q1445" t="s">
        <v>69</v>
      </c>
      <c r="R1445" t="s">
        <v>69</v>
      </c>
      <c r="S1445" s="1">
        <v>45754</v>
      </c>
      <c r="T1445" t="s">
        <v>2681</v>
      </c>
      <c r="U1445" t="s">
        <v>87</v>
      </c>
      <c r="V1445" t="s">
        <v>57</v>
      </c>
      <c r="W1445" t="s">
        <v>2682</v>
      </c>
      <c r="X1445" s="4">
        <v>646</v>
      </c>
      <c r="Y1445" t="s">
        <v>64</v>
      </c>
      <c r="AA1445">
        <v>2025</v>
      </c>
      <c r="AB1445" s="1">
        <v>45516</v>
      </c>
      <c r="AC1445" t="s">
        <v>60</v>
      </c>
      <c r="AG1445" t="s">
        <v>61</v>
      </c>
      <c r="AH1445" t="s">
        <v>54</v>
      </c>
      <c r="AI1445" s="1">
        <v>2022</v>
      </c>
      <c r="AJ1445" t="s">
        <v>62</v>
      </c>
      <c r="AL1445" t="s">
        <v>2640</v>
      </c>
      <c r="AM1445" t="s">
        <v>54</v>
      </c>
      <c r="AN1445" t="s">
        <v>2683</v>
      </c>
      <c r="AO1445">
        <v>110010</v>
      </c>
      <c r="AP1445">
        <v>105750</v>
      </c>
      <c r="AX1445" s="2" t="str">
        <f t="shared" si="44"/>
        <v/>
      </c>
      <c r="AY1445" t="str">
        <f t="shared" si="45"/>
        <v/>
      </c>
    </row>
    <row r="1446" spans="1:51" hidden="1" x14ac:dyDescent="0.25">
      <c r="A1446" t="s">
        <v>2637</v>
      </c>
      <c r="B1446" t="s">
        <v>2680</v>
      </c>
      <c r="C1446" t="s">
        <v>2426</v>
      </c>
      <c r="E1446" t="s">
        <v>50</v>
      </c>
      <c r="F1446">
        <v>30</v>
      </c>
      <c r="G1446" t="s">
        <v>67</v>
      </c>
      <c r="H1446">
        <v>11.64</v>
      </c>
      <c r="I1446">
        <v>19.47</v>
      </c>
      <c r="J1446">
        <v>170.64896988000001</v>
      </c>
      <c r="K1446">
        <v>170.64896988000001</v>
      </c>
      <c r="L1446">
        <v>7.83</v>
      </c>
      <c r="M1446">
        <v>40.79729347</v>
      </c>
      <c r="N1446">
        <v>-81.914417279999995</v>
      </c>
      <c r="O1446">
        <v>40.796051200000001</v>
      </c>
      <c r="P1446">
        <v>-81.77829586</v>
      </c>
      <c r="Q1446" t="s">
        <v>69</v>
      </c>
      <c r="R1446" t="s">
        <v>69</v>
      </c>
      <c r="S1446" s="1">
        <v>45754</v>
      </c>
      <c r="T1446" t="s">
        <v>2684</v>
      </c>
      <c r="U1446" t="s">
        <v>87</v>
      </c>
      <c r="V1446" t="s">
        <v>57</v>
      </c>
      <c r="W1446" t="s">
        <v>2682</v>
      </c>
      <c r="X1446" s="4">
        <v>646</v>
      </c>
      <c r="Y1446" t="s">
        <v>59</v>
      </c>
      <c r="AA1446">
        <v>2025</v>
      </c>
      <c r="AB1446" s="1">
        <v>45516</v>
      </c>
      <c r="AC1446" t="s">
        <v>60</v>
      </c>
      <c r="AG1446" t="s">
        <v>61</v>
      </c>
      <c r="AH1446" t="s">
        <v>54</v>
      </c>
      <c r="AI1446" s="1">
        <v>2022</v>
      </c>
      <c r="AJ1446" t="s">
        <v>62</v>
      </c>
      <c r="AL1446" t="s">
        <v>2640</v>
      </c>
      <c r="AM1446" t="s">
        <v>54</v>
      </c>
      <c r="AN1446" t="s">
        <v>2685</v>
      </c>
      <c r="AO1446">
        <v>110010</v>
      </c>
      <c r="AP1446">
        <v>105750</v>
      </c>
      <c r="AX1446" s="2" t="str">
        <f t="shared" si="44"/>
        <v/>
      </c>
      <c r="AY1446" t="str">
        <f t="shared" si="45"/>
        <v/>
      </c>
    </row>
    <row r="1447" spans="1:51" hidden="1" x14ac:dyDescent="0.25">
      <c r="A1447" t="s">
        <v>2637</v>
      </c>
      <c r="B1447" t="s">
        <v>2680</v>
      </c>
      <c r="C1447" t="s">
        <v>2426</v>
      </c>
      <c r="E1447" t="s">
        <v>50</v>
      </c>
      <c r="F1447">
        <v>30</v>
      </c>
      <c r="G1447" t="s">
        <v>67</v>
      </c>
      <c r="H1447">
        <v>11.64</v>
      </c>
      <c r="I1447">
        <v>19.47</v>
      </c>
      <c r="J1447">
        <v>170.64896988000001</v>
      </c>
      <c r="K1447">
        <v>170.64896988000001</v>
      </c>
      <c r="L1447">
        <v>7.83</v>
      </c>
      <c r="M1447">
        <v>40.79729347</v>
      </c>
      <c r="N1447">
        <v>-81.914417279999995</v>
      </c>
      <c r="O1447">
        <v>40.796051200000001</v>
      </c>
      <c r="P1447">
        <v>-81.77829586</v>
      </c>
      <c r="Q1447" t="s">
        <v>69</v>
      </c>
      <c r="R1447" t="s">
        <v>69</v>
      </c>
      <c r="S1447" s="1">
        <v>45754</v>
      </c>
      <c r="T1447" t="s">
        <v>2686</v>
      </c>
      <c r="U1447" t="s">
        <v>87</v>
      </c>
      <c r="V1447" t="s">
        <v>74</v>
      </c>
      <c r="W1447" t="s">
        <v>2682</v>
      </c>
      <c r="X1447" s="4">
        <v>646</v>
      </c>
      <c r="Y1447" t="s">
        <v>59</v>
      </c>
      <c r="AA1447">
        <v>2025</v>
      </c>
      <c r="AB1447" s="1">
        <v>45516</v>
      </c>
      <c r="AC1447" t="s">
        <v>60</v>
      </c>
      <c r="AG1447" t="s">
        <v>61</v>
      </c>
      <c r="AH1447" t="s">
        <v>54</v>
      </c>
      <c r="AI1447" s="1">
        <v>2022</v>
      </c>
      <c r="AJ1447" t="s">
        <v>62</v>
      </c>
      <c r="AL1447" t="s">
        <v>2640</v>
      </c>
      <c r="AM1447" t="s">
        <v>54</v>
      </c>
      <c r="AN1447" t="s">
        <v>2683</v>
      </c>
      <c r="AO1447">
        <v>110010</v>
      </c>
      <c r="AP1447">
        <v>105750</v>
      </c>
      <c r="AX1447" s="2" t="str">
        <f t="shared" si="44"/>
        <v/>
      </c>
      <c r="AY1447" t="str">
        <f t="shared" si="45"/>
        <v/>
      </c>
    </row>
    <row r="1448" spans="1:51" s="5" customFormat="1" x14ac:dyDescent="0.25">
      <c r="A1448" s="5" t="s">
        <v>2880</v>
      </c>
      <c r="B1448" s="5" t="s">
        <v>2876</v>
      </c>
      <c r="C1448" s="5" t="s">
        <v>2426</v>
      </c>
      <c r="E1448" s="5" t="s">
        <v>272</v>
      </c>
      <c r="F1448" s="5">
        <v>71</v>
      </c>
      <c r="G1448" s="5" t="s">
        <v>51</v>
      </c>
      <c r="H1448" s="5">
        <v>0</v>
      </c>
      <c r="I1448" s="5">
        <v>7.0808368399999999</v>
      </c>
      <c r="J1448">
        <v>201.99061276</v>
      </c>
      <c r="K1448">
        <v>201.99061276</v>
      </c>
      <c r="L1448" s="5">
        <v>7.1199999900000002</v>
      </c>
      <c r="M1448">
        <v>40.92178835</v>
      </c>
      <c r="N1448">
        <v>-82.128242529999994</v>
      </c>
      <c r="O1448">
        <v>40.990417979999997</v>
      </c>
      <c r="P1448">
        <v>-82.030693819999996</v>
      </c>
      <c r="Q1448" s="5" t="s">
        <v>284</v>
      </c>
      <c r="R1448" s="5" t="s">
        <v>2877</v>
      </c>
      <c r="S1448" s="1">
        <v>45754</v>
      </c>
      <c r="T1448" t="s">
        <v>2884</v>
      </c>
      <c r="U1448" t="s">
        <v>87</v>
      </c>
      <c r="V1448" s="5" t="s">
        <v>57</v>
      </c>
      <c r="W1448" s="5" t="s">
        <v>58</v>
      </c>
      <c r="X1448" s="6">
        <v>642</v>
      </c>
      <c r="Y1448" s="5" t="s">
        <v>64</v>
      </c>
      <c r="Z1448"/>
      <c r="AA1448">
        <v>2025</v>
      </c>
      <c r="AB1448" s="1">
        <v>45152</v>
      </c>
      <c r="AC1448" t="s">
        <v>60</v>
      </c>
      <c r="AD1448"/>
      <c r="AE1448"/>
      <c r="AF1448"/>
      <c r="AG1448" t="s">
        <v>61</v>
      </c>
      <c r="AH1448" t="s">
        <v>54</v>
      </c>
      <c r="AI1448" s="1">
        <v>45518</v>
      </c>
      <c r="AJ1448" t="s">
        <v>62</v>
      </c>
      <c r="AK1448"/>
      <c r="AL1448" t="s">
        <v>2824</v>
      </c>
      <c r="AM1448" t="s">
        <v>54</v>
      </c>
      <c r="AN1448" t="s">
        <v>2882</v>
      </c>
      <c r="AO1448">
        <v>110010</v>
      </c>
      <c r="AP1448"/>
      <c r="AQ1448" s="5">
        <v>108033</v>
      </c>
      <c r="AR1448"/>
      <c r="AS1448"/>
      <c r="AT1448"/>
      <c r="AU1448"/>
      <c r="AV1448"/>
      <c r="AW1448"/>
      <c r="AX1448" s="2" t="str">
        <f t="shared" si="44"/>
        <v>X</v>
      </c>
      <c r="AY1448" s="5">
        <f t="shared" si="45"/>
        <v>642</v>
      </c>
    </row>
    <row r="1449" spans="1:51" s="5" customFormat="1" x14ac:dyDescent="0.25">
      <c r="A1449" s="5" t="s">
        <v>2880</v>
      </c>
      <c r="B1449" s="5" t="s">
        <v>2876</v>
      </c>
      <c r="C1449" s="5" t="s">
        <v>2426</v>
      </c>
      <c r="E1449" s="5" t="s">
        <v>272</v>
      </c>
      <c r="F1449" s="5">
        <v>71</v>
      </c>
      <c r="G1449" s="5" t="s">
        <v>51</v>
      </c>
      <c r="H1449" s="5">
        <v>0</v>
      </c>
      <c r="I1449" s="5">
        <v>7.0807656100000003</v>
      </c>
      <c r="J1449">
        <v>201.99054003000001</v>
      </c>
      <c r="K1449">
        <v>201.99054003000001</v>
      </c>
      <c r="L1449" s="5">
        <v>7.1199999900000002</v>
      </c>
      <c r="M1449">
        <v>40.92178835</v>
      </c>
      <c r="N1449">
        <v>-82.128242529999994</v>
      </c>
      <c r="O1449">
        <v>40.990416959999997</v>
      </c>
      <c r="P1449">
        <v>-82.030694490000002</v>
      </c>
      <c r="Q1449" s="5" t="s">
        <v>284</v>
      </c>
      <c r="R1449" s="5" t="s">
        <v>2877</v>
      </c>
      <c r="S1449" s="1">
        <v>45754</v>
      </c>
      <c r="T1449" t="s">
        <v>2885</v>
      </c>
      <c r="U1449" t="s">
        <v>87</v>
      </c>
      <c r="V1449" s="5" t="s">
        <v>74</v>
      </c>
      <c r="W1449" s="5" t="s">
        <v>58</v>
      </c>
      <c r="X1449" s="6">
        <v>642</v>
      </c>
      <c r="Y1449" s="5" t="s">
        <v>59</v>
      </c>
      <c r="Z1449"/>
      <c r="AA1449">
        <v>2025</v>
      </c>
      <c r="AB1449" s="1">
        <v>45152</v>
      </c>
      <c r="AC1449" t="s">
        <v>60</v>
      </c>
      <c r="AD1449"/>
      <c r="AE1449"/>
      <c r="AF1449"/>
      <c r="AG1449" t="s">
        <v>61</v>
      </c>
      <c r="AH1449" t="s">
        <v>54</v>
      </c>
      <c r="AI1449" s="1">
        <v>45518</v>
      </c>
      <c r="AJ1449" t="s">
        <v>62</v>
      </c>
      <c r="AK1449"/>
      <c r="AL1449" t="s">
        <v>2824</v>
      </c>
      <c r="AM1449" t="s">
        <v>54</v>
      </c>
      <c r="AN1449" t="s">
        <v>2882</v>
      </c>
      <c r="AO1449">
        <v>110010</v>
      </c>
      <c r="AP1449"/>
      <c r="AQ1449" s="5">
        <v>108033</v>
      </c>
      <c r="AR1449"/>
      <c r="AS1449"/>
      <c r="AT1449"/>
      <c r="AU1449"/>
      <c r="AV1449"/>
      <c r="AW1449"/>
      <c r="AX1449" s="2" t="str">
        <f t="shared" si="44"/>
        <v>X</v>
      </c>
      <c r="AY1449" s="5">
        <f t="shared" si="45"/>
        <v>642</v>
      </c>
    </row>
    <row r="1450" spans="1:51" s="5" customFormat="1" x14ac:dyDescent="0.25">
      <c r="A1450" s="5" t="s">
        <v>2875</v>
      </c>
      <c r="B1450" s="5" t="s">
        <v>2876</v>
      </c>
      <c r="C1450" s="5" t="s">
        <v>2426</v>
      </c>
      <c r="E1450" s="5" t="s">
        <v>272</v>
      </c>
      <c r="F1450" s="5">
        <v>71</v>
      </c>
      <c r="G1450" s="5" t="s">
        <v>229</v>
      </c>
      <c r="H1450" s="5">
        <v>0</v>
      </c>
      <c r="I1450" s="5">
        <v>7.1202072999999997</v>
      </c>
      <c r="J1450">
        <v>202.01020729999999</v>
      </c>
      <c r="K1450">
        <v>202.01020729999999</v>
      </c>
      <c r="L1450" s="5">
        <v>7.1199999900000002</v>
      </c>
      <c r="M1450">
        <v>40.921365770000001</v>
      </c>
      <c r="N1450">
        <v>-82.128210120000006</v>
      </c>
      <c r="O1450">
        <v>40.990393750000003</v>
      </c>
      <c r="P1450">
        <v>-82.030169389999998</v>
      </c>
      <c r="Q1450" s="5" t="s">
        <v>284</v>
      </c>
      <c r="R1450" s="5" t="s">
        <v>2877</v>
      </c>
      <c r="S1450" s="1">
        <v>45754</v>
      </c>
      <c r="T1450" t="s">
        <v>2886</v>
      </c>
      <c r="U1450" t="s">
        <v>87</v>
      </c>
      <c r="V1450" s="5" t="s">
        <v>74</v>
      </c>
      <c r="W1450" s="5" t="s">
        <v>58</v>
      </c>
      <c r="X1450" s="6">
        <v>642</v>
      </c>
      <c r="Y1450" s="5" t="s">
        <v>59</v>
      </c>
      <c r="Z1450"/>
      <c r="AA1450">
        <v>2025</v>
      </c>
      <c r="AB1450" s="1">
        <v>45152</v>
      </c>
      <c r="AC1450" t="s">
        <v>60</v>
      </c>
      <c r="AD1450"/>
      <c r="AE1450"/>
      <c r="AF1450"/>
      <c r="AG1450" t="s">
        <v>61</v>
      </c>
      <c r="AH1450" t="s">
        <v>54</v>
      </c>
      <c r="AI1450" s="1">
        <v>45518</v>
      </c>
      <c r="AJ1450" t="s">
        <v>62</v>
      </c>
      <c r="AK1450"/>
      <c r="AL1450" t="s">
        <v>2824</v>
      </c>
      <c r="AM1450" t="s">
        <v>54</v>
      </c>
      <c r="AN1450" t="s">
        <v>2887</v>
      </c>
      <c r="AO1450">
        <v>110010</v>
      </c>
      <c r="AP1450"/>
      <c r="AQ1450" s="5">
        <v>108033</v>
      </c>
      <c r="AR1450"/>
      <c r="AS1450"/>
      <c r="AT1450"/>
      <c r="AU1450"/>
      <c r="AV1450"/>
      <c r="AW1450"/>
      <c r="AX1450" s="2" t="str">
        <f t="shared" si="44"/>
        <v>X</v>
      </c>
      <c r="AY1450" s="5">
        <f t="shared" si="45"/>
        <v>642</v>
      </c>
    </row>
    <row r="1451" spans="1:51" s="5" customFormat="1" x14ac:dyDescent="0.25">
      <c r="A1451" s="5" t="s">
        <v>2875</v>
      </c>
      <c r="B1451" s="5" t="s">
        <v>2888</v>
      </c>
      <c r="C1451" s="5" t="s">
        <v>2426</v>
      </c>
      <c r="E1451" s="5" t="s">
        <v>272</v>
      </c>
      <c r="F1451" s="5">
        <v>71</v>
      </c>
      <c r="G1451" s="5" t="s">
        <v>229</v>
      </c>
      <c r="H1451" s="5">
        <v>0.95299999999999996</v>
      </c>
      <c r="I1451" s="5">
        <v>3.8359999999999999</v>
      </c>
      <c r="J1451">
        <v>3.8359999999999999</v>
      </c>
      <c r="K1451">
        <v>3.8359999999999999</v>
      </c>
      <c r="M1451">
        <v>40.93172843</v>
      </c>
      <c r="N1451">
        <v>-82.116357820000005</v>
      </c>
      <c r="O1451">
        <v>40.934338510000003</v>
      </c>
      <c r="P1451">
        <v>-82.10921956</v>
      </c>
      <c r="Q1451" s="5" t="s">
        <v>977</v>
      </c>
      <c r="R1451" s="5" t="s">
        <v>172</v>
      </c>
      <c r="S1451" s="1">
        <v>45754</v>
      </c>
      <c r="T1451" t="s">
        <v>2889</v>
      </c>
      <c r="U1451" t="s">
        <v>56</v>
      </c>
      <c r="V1451" s="5" t="s">
        <v>57</v>
      </c>
      <c r="W1451" s="5" t="s">
        <v>58</v>
      </c>
      <c r="X1451" s="6">
        <v>642</v>
      </c>
      <c r="Y1451" s="5" t="s">
        <v>59</v>
      </c>
      <c r="Z1451"/>
      <c r="AA1451">
        <v>2025</v>
      </c>
      <c r="AB1451"/>
      <c r="AC1451" t="s">
        <v>84</v>
      </c>
      <c r="AD1451"/>
      <c r="AE1451"/>
      <c r="AF1451"/>
      <c r="AG1451" t="s">
        <v>61</v>
      </c>
      <c r="AH1451" t="s">
        <v>54</v>
      </c>
      <c r="AI1451"/>
      <c r="AJ1451" t="s">
        <v>62</v>
      </c>
      <c r="AK1451"/>
      <c r="AL1451" t="s">
        <v>2824</v>
      </c>
      <c r="AM1451" t="s">
        <v>54</v>
      </c>
      <c r="AN1451" t="s">
        <v>2890</v>
      </c>
      <c r="AO1451">
        <v>110010</v>
      </c>
      <c r="AP1451"/>
      <c r="AQ1451" s="5">
        <v>108033</v>
      </c>
      <c r="AR1451"/>
      <c r="AS1451"/>
      <c r="AT1451"/>
      <c r="AU1451"/>
      <c r="AV1451"/>
      <c r="AW1451"/>
      <c r="AX1451" s="2" t="str">
        <f t="shared" si="44"/>
        <v>X</v>
      </c>
      <c r="AY1451" s="5">
        <f t="shared" si="45"/>
        <v>642</v>
      </c>
    </row>
    <row r="1452" spans="1:51" s="5" customFormat="1" x14ac:dyDescent="0.25">
      <c r="A1452" s="5" t="s">
        <v>2875</v>
      </c>
      <c r="B1452" s="5" t="s">
        <v>2888</v>
      </c>
      <c r="C1452" s="5" t="s">
        <v>2426</v>
      </c>
      <c r="E1452" s="5" t="s">
        <v>272</v>
      </c>
      <c r="F1452" s="5">
        <v>71</v>
      </c>
      <c r="G1452" s="5" t="s">
        <v>229</v>
      </c>
      <c r="H1452" s="5">
        <v>0.95299999999999996</v>
      </c>
      <c r="I1452" s="5">
        <v>3.8359999999999999</v>
      </c>
      <c r="J1452">
        <v>3.8359999999999999</v>
      </c>
      <c r="K1452">
        <v>3.8359999999999999</v>
      </c>
      <c r="L1452" s="5">
        <v>0.2</v>
      </c>
      <c r="M1452">
        <v>40.93172843</v>
      </c>
      <c r="N1452">
        <v>-82.116357820000005</v>
      </c>
      <c r="O1452">
        <v>40.934338510000003</v>
      </c>
      <c r="P1452">
        <v>-82.10921956</v>
      </c>
      <c r="Q1452" s="5" t="s">
        <v>977</v>
      </c>
      <c r="R1452" s="5" t="s">
        <v>172</v>
      </c>
      <c r="S1452" s="1">
        <v>45754</v>
      </c>
      <c r="T1452" t="s">
        <v>2891</v>
      </c>
      <c r="U1452" t="s">
        <v>56</v>
      </c>
      <c r="V1452" s="5" t="s">
        <v>57</v>
      </c>
      <c r="W1452" s="5" t="s">
        <v>58</v>
      </c>
      <c r="X1452" s="6">
        <v>642</v>
      </c>
      <c r="Y1452" s="5" t="s">
        <v>64</v>
      </c>
      <c r="Z1452"/>
      <c r="AA1452">
        <v>2025</v>
      </c>
      <c r="AB1452"/>
      <c r="AC1452" t="s">
        <v>60</v>
      </c>
      <c r="AD1452"/>
      <c r="AE1452"/>
      <c r="AF1452"/>
      <c r="AG1452" t="s">
        <v>61</v>
      </c>
      <c r="AH1452" t="s">
        <v>54</v>
      </c>
      <c r="AI1452"/>
      <c r="AJ1452" t="s">
        <v>62</v>
      </c>
      <c r="AK1452"/>
      <c r="AL1452" t="s">
        <v>2824</v>
      </c>
      <c r="AM1452" t="s">
        <v>54</v>
      </c>
      <c r="AN1452" t="s">
        <v>2890</v>
      </c>
      <c r="AO1452">
        <v>110010</v>
      </c>
      <c r="AP1452"/>
      <c r="AQ1452" s="5">
        <v>108033</v>
      </c>
      <c r="AR1452"/>
      <c r="AS1452"/>
      <c r="AT1452"/>
      <c r="AU1452"/>
      <c r="AV1452"/>
      <c r="AW1452"/>
      <c r="AX1452" s="2" t="str">
        <f t="shared" si="44"/>
        <v>X</v>
      </c>
      <c r="AY1452" s="5">
        <f t="shared" si="45"/>
        <v>642</v>
      </c>
    </row>
    <row r="1453" spans="1:51" hidden="1" x14ac:dyDescent="0.25">
      <c r="A1453" t="s">
        <v>2637</v>
      </c>
      <c r="B1453" t="s">
        <v>2699</v>
      </c>
      <c r="C1453" t="s">
        <v>2426</v>
      </c>
      <c r="E1453" t="s">
        <v>50</v>
      </c>
      <c r="F1453">
        <v>30</v>
      </c>
      <c r="G1453" t="s">
        <v>76</v>
      </c>
      <c r="H1453">
        <v>19.46817699</v>
      </c>
      <c r="I1453">
        <v>7.1319999999999997</v>
      </c>
      <c r="J1453">
        <v>7.1319999999999997</v>
      </c>
      <c r="K1453">
        <v>7.1319999999999997</v>
      </c>
      <c r="L1453">
        <v>4.55</v>
      </c>
      <c r="M1453">
        <v>40.796244979999997</v>
      </c>
      <c r="N1453">
        <v>-81.778419920000005</v>
      </c>
      <c r="O1453">
        <v>40.795077589999998</v>
      </c>
      <c r="P1453">
        <v>-81.694272420000004</v>
      </c>
      <c r="Q1453" t="s">
        <v>69</v>
      </c>
      <c r="R1453" t="s">
        <v>1678</v>
      </c>
      <c r="S1453" s="1">
        <v>45708</v>
      </c>
      <c r="T1453" t="s">
        <v>2700</v>
      </c>
      <c r="U1453" t="s">
        <v>87</v>
      </c>
      <c r="V1453" t="s">
        <v>57</v>
      </c>
      <c r="W1453" t="s">
        <v>71</v>
      </c>
      <c r="X1453" s="4">
        <v>644</v>
      </c>
      <c r="Y1453" t="s">
        <v>59</v>
      </c>
      <c r="AA1453">
        <v>2025</v>
      </c>
      <c r="AC1453" t="s">
        <v>60</v>
      </c>
      <c r="AG1453" t="s">
        <v>61</v>
      </c>
      <c r="AH1453" t="s">
        <v>54</v>
      </c>
      <c r="AJ1453" t="s">
        <v>62</v>
      </c>
      <c r="AL1453" t="s">
        <v>2429</v>
      </c>
      <c r="AM1453" t="s">
        <v>61</v>
      </c>
      <c r="AN1453" t="s">
        <v>2701</v>
      </c>
      <c r="AP1453">
        <v>119994</v>
      </c>
      <c r="AX1453" s="2" t="str">
        <f t="shared" si="44"/>
        <v/>
      </c>
      <c r="AY1453" t="str">
        <f t="shared" si="45"/>
        <v/>
      </c>
    </row>
    <row r="1454" spans="1:51" hidden="1" x14ac:dyDescent="0.25">
      <c r="A1454" t="s">
        <v>2637</v>
      </c>
      <c r="B1454" t="s">
        <v>2699</v>
      </c>
      <c r="C1454" t="s">
        <v>2426</v>
      </c>
      <c r="E1454" t="s">
        <v>50</v>
      </c>
      <c r="F1454">
        <v>30</v>
      </c>
      <c r="G1454" t="s">
        <v>76</v>
      </c>
      <c r="H1454">
        <v>19.46817699</v>
      </c>
      <c r="I1454">
        <v>7.1319999999999997</v>
      </c>
      <c r="J1454">
        <v>7.1319999999999997</v>
      </c>
      <c r="K1454">
        <v>7.1319999999999997</v>
      </c>
      <c r="L1454">
        <v>4.55</v>
      </c>
      <c r="M1454">
        <v>40.796244979999997</v>
      </c>
      <c r="N1454">
        <v>-81.778419920000005</v>
      </c>
      <c r="O1454">
        <v>40.795077589999998</v>
      </c>
      <c r="P1454">
        <v>-81.694272420000004</v>
      </c>
      <c r="Q1454" t="s">
        <v>69</v>
      </c>
      <c r="R1454" t="s">
        <v>1678</v>
      </c>
      <c r="S1454" s="1">
        <v>45708</v>
      </c>
      <c r="T1454" t="s">
        <v>2702</v>
      </c>
      <c r="U1454" t="s">
        <v>87</v>
      </c>
      <c r="V1454" t="s">
        <v>57</v>
      </c>
      <c r="W1454" t="s">
        <v>71</v>
      </c>
      <c r="X1454" s="4">
        <v>644</v>
      </c>
      <c r="Y1454" t="s">
        <v>64</v>
      </c>
      <c r="AA1454">
        <v>2025</v>
      </c>
      <c r="AC1454" t="s">
        <v>60</v>
      </c>
      <c r="AG1454" t="s">
        <v>61</v>
      </c>
      <c r="AH1454" t="s">
        <v>54</v>
      </c>
      <c r="AJ1454" t="s">
        <v>62</v>
      </c>
      <c r="AL1454" t="s">
        <v>2429</v>
      </c>
      <c r="AM1454" t="s">
        <v>61</v>
      </c>
      <c r="AN1454" t="s">
        <v>2701</v>
      </c>
      <c r="AP1454">
        <v>119994</v>
      </c>
      <c r="AX1454" s="2" t="str">
        <f t="shared" si="44"/>
        <v/>
      </c>
      <c r="AY1454" t="str">
        <f t="shared" si="45"/>
        <v/>
      </c>
    </row>
    <row r="1455" spans="1:51" hidden="1" x14ac:dyDescent="0.25">
      <c r="A1455" t="s">
        <v>2637</v>
      </c>
      <c r="B1455" t="s">
        <v>2699</v>
      </c>
      <c r="C1455" t="s">
        <v>2426</v>
      </c>
      <c r="E1455" t="s">
        <v>50</v>
      </c>
      <c r="F1455">
        <v>30</v>
      </c>
      <c r="G1455" t="s">
        <v>76</v>
      </c>
      <c r="H1455">
        <v>19.46817699</v>
      </c>
      <c r="I1455">
        <v>7.1319999999999997</v>
      </c>
      <c r="J1455">
        <v>7.1319999999999997</v>
      </c>
      <c r="K1455">
        <v>7.1319999999999997</v>
      </c>
      <c r="L1455">
        <v>4.55</v>
      </c>
      <c r="M1455">
        <v>40.796244979999997</v>
      </c>
      <c r="N1455">
        <v>-81.778419920000005</v>
      </c>
      <c r="O1455">
        <v>40.795077589999998</v>
      </c>
      <c r="P1455">
        <v>-81.694272420000004</v>
      </c>
      <c r="Q1455" t="s">
        <v>69</v>
      </c>
      <c r="R1455" t="s">
        <v>1678</v>
      </c>
      <c r="S1455" s="1">
        <v>45708</v>
      </c>
      <c r="T1455" t="s">
        <v>2703</v>
      </c>
      <c r="U1455" t="s">
        <v>87</v>
      </c>
      <c r="V1455" t="s">
        <v>74</v>
      </c>
      <c r="W1455" t="s">
        <v>71</v>
      </c>
      <c r="X1455" s="4">
        <v>644</v>
      </c>
      <c r="Y1455" t="s">
        <v>59</v>
      </c>
      <c r="AA1455">
        <v>2025</v>
      </c>
      <c r="AC1455" t="s">
        <v>60</v>
      </c>
      <c r="AG1455" t="s">
        <v>61</v>
      </c>
      <c r="AH1455" t="s">
        <v>54</v>
      </c>
      <c r="AJ1455" t="s">
        <v>62</v>
      </c>
      <c r="AL1455" t="s">
        <v>2429</v>
      </c>
      <c r="AM1455" t="s">
        <v>61</v>
      </c>
      <c r="AN1455" t="s">
        <v>2704</v>
      </c>
      <c r="AP1455">
        <v>119994</v>
      </c>
      <c r="AX1455" s="2" t="str">
        <f t="shared" si="44"/>
        <v/>
      </c>
      <c r="AY1455" t="str">
        <f t="shared" si="45"/>
        <v/>
      </c>
    </row>
    <row r="1456" spans="1:51" hidden="1" x14ac:dyDescent="0.25">
      <c r="A1456" t="s">
        <v>2637</v>
      </c>
      <c r="B1456" t="s">
        <v>2705</v>
      </c>
      <c r="C1456" t="s">
        <v>2426</v>
      </c>
      <c r="E1456" t="s">
        <v>50</v>
      </c>
      <c r="F1456">
        <v>30</v>
      </c>
      <c r="G1456" t="s">
        <v>67</v>
      </c>
      <c r="H1456">
        <v>19.47</v>
      </c>
      <c r="I1456">
        <v>24.019799750000001</v>
      </c>
      <c r="J1456">
        <v>175.19879975000001</v>
      </c>
      <c r="K1456">
        <v>175.19879975000001</v>
      </c>
      <c r="L1456">
        <v>4.55</v>
      </c>
      <c r="M1456">
        <v>40.796051200000001</v>
      </c>
      <c r="N1456">
        <v>-81.77829586</v>
      </c>
      <c r="O1456">
        <v>40.794876520000003</v>
      </c>
      <c r="P1456">
        <v>-81.694111160000006</v>
      </c>
      <c r="Q1456" t="s">
        <v>69</v>
      </c>
      <c r="R1456" t="s">
        <v>1678</v>
      </c>
      <c r="S1456" s="1">
        <v>45708</v>
      </c>
      <c r="T1456" t="s">
        <v>2706</v>
      </c>
      <c r="U1456" t="s">
        <v>87</v>
      </c>
      <c r="V1456" t="s">
        <v>57</v>
      </c>
      <c r="W1456" t="s">
        <v>71</v>
      </c>
      <c r="X1456" s="4">
        <v>644</v>
      </c>
      <c r="Y1456" t="s">
        <v>59</v>
      </c>
      <c r="AA1456">
        <v>2025</v>
      </c>
      <c r="AC1456" t="s">
        <v>60</v>
      </c>
      <c r="AG1456" t="s">
        <v>61</v>
      </c>
      <c r="AH1456" t="s">
        <v>54</v>
      </c>
      <c r="AJ1456" t="s">
        <v>62</v>
      </c>
      <c r="AL1456" t="s">
        <v>2707</v>
      </c>
      <c r="AM1456" t="s">
        <v>61</v>
      </c>
      <c r="AN1456" t="s">
        <v>2708</v>
      </c>
      <c r="AP1456">
        <v>119994</v>
      </c>
      <c r="AX1456" s="2" t="str">
        <f t="shared" si="44"/>
        <v/>
      </c>
      <c r="AY1456" t="str">
        <f t="shared" si="45"/>
        <v/>
      </c>
    </row>
    <row r="1457" spans="1:51" hidden="1" x14ac:dyDescent="0.25">
      <c r="A1457" t="s">
        <v>2637</v>
      </c>
      <c r="B1457" t="s">
        <v>2705</v>
      </c>
      <c r="C1457" t="s">
        <v>2426</v>
      </c>
      <c r="E1457" t="s">
        <v>50</v>
      </c>
      <c r="F1457">
        <v>30</v>
      </c>
      <c r="G1457" t="s">
        <v>67</v>
      </c>
      <c r="H1457">
        <v>19.47</v>
      </c>
      <c r="I1457">
        <v>24.019799750000001</v>
      </c>
      <c r="J1457">
        <v>175.19879975000001</v>
      </c>
      <c r="K1457">
        <v>175.19879975000001</v>
      </c>
      <c r="L1457">
        <v>4.55</v>
      </c>
      <c r="M1457">
        <v>40.796051200000001</v>
      </c>
      <c r="N1457">
        <v>-81.77829586</v>
      </c>
      <c r="O1457">
        <v>40.794876520000003</v>
      </c>
      <c r="P1457">
        <v>-81.694111160000006</v>
      </c>
      <c r="Q1457" t="s">
        <v>69</v>
      </c>
      <c r="R1457" t="s">
        <v>1678</v>
      </c>
      <c r="S1457" s="1">
        <v>45708</v>
      </c>
      <c r="T1457" t="s">
        <v>2709</v>
      </c>
      <c r="U1457" t="s">
        <v>87</v>
      </c>
      <c r="V1457" t="s">
        <v>74</v>
      </c>
      <c r="W1457" t="s">
        <v>71</v>
      </c>
      <c r="X1457" s="4">
        <v>644</v>
      </c>
      <c r="Y1457" t="s">
        <v>59</v>
      </c>
      <c r="AA1457">
        <v>2025</v>
      </c>
      <c r="AC1457" t="s">
        <v>60</v>
      </c>
      <c r="AG1457" t="s">
        <v>61</v>
      </c>
      <c r="AH1457" t="s">
        <v>54</v>
      </c>
      <c r="AJ1457" t="s">
        <v>62</v>
      </c>
      <c r="AL1457" t="s">
        <v>2707</v>
      </c>
      <c r="AM1457" t="s">
        <v>61</v>
      </c>
      <c r="AN1457" t="s">
        <v>2710</v>
      </c>
      <c r="AP1457">
        <v>119994</v>
      </c>
      <c r="AX1457" s="2" t="str">
        <f t="shared" si="44"/>
        <v/>
      </c>
      <c r="AY1457" t="str">
        <f t="shared" si="45"/>
        <v/>
      </c>
    </row>
    <row r="1458" spans="1:51" hidden="1" x14ac:dyDescent="0.25">
      <c r="A1458" t="s">
        <v>2637</v>
      </c>
      <c r="B1458" t="s">
        <v>2705</v>
      </c>
      <c r="C1458" t="s">
        <v>2426</v>
      </c>
      <c r="E1458" t="s">
        <v>50</v>
      </c>
      <c r="F1458">
        <v>30</v>
      </c>
      <c r="G1458" t="s">
        <v>67</v>
      </c>
      <c r="H1458">
        <v>19.47</v>
      </c>
      <c r="I1458">
        <v>24.019799750000001</v>
      </c>
      <c r="J1458">
        <v>175.19879975000001</v>
      </c>
      <c r="K1458">
        <v>175.19879975000001</v>
      </c>
      <c r="L1458">
        <v>4.55</v>
      </c>
      <c r="M1458">
        <v>40.796051200000001</v>
      </c>
      <c r="N1458">
        <v>-81.77829586</v>
      </c>
      <c r="O1458">
        <v>40.794876520000003</v>
      </c>
      <c r="P1458">
        <v>-81.694111160000006</v>
      </c>
      <c r="Q1458" t="s">
        <v>69</v>
      </c>
      <c r="R1458" t="s">
        <v>1678</v>
      </c>
      <c r="S1458" s="1">
        <v>45708</v>
      </c>
      <c r="T1458" t="s">
        <v>2711</v>
      </c>
      <c r="U1458" t="s">
        <v>87</v>
      </c>
      <c r="V1458" t="s">
        <v>57</v>
      </c>
      <c r="W1458" t="s">
        <v>71</v>
      </c>
      <c r="X1458" s="4">
        <v>644</v>
      </c>
      <c r="Y1458" t="s">
        <v>64</v>
      </c>
      <c r="AA1458">
        <v>2025</v>
      </c>
      <c r="AC1458" t="s">
        <v>60</v>
      </c>
      <c r="AG1458" t="s">
        <v>61</v>
      </c>
      <c r="AH1458" t="s">
        <v>54</v>
      </c>
      <c r="AJ1458" t="s">
        <v>62</v>
      </c>
      <c r="AL1458" t="s">
        <v>2707</v>
      </c>
      <c r="AM1458" t="s">
        <v>61</v>
      </c>
      <c r="AN1458" t="s">
        <v>2710</v>
      </c>
      <c r="AP1458">
        <v>119994</v>
      </c>
      <c r="AX1458" s="2" t="str">
        <f t="shared" si="44"/>
        <v/>
      </c>
      <c r="AY1458" t="str">
        <f t="shared" si="45"/>
        <v/>
      </c>
    </row>
    <row r="1459" spans="1:51" hidden="1" x14ac:dyDescent="0.25">
      <c r="A1459" t="s">
        <v>2637</v>
      </c>
      <c r="B1459" t="s">
        <v>2712</v>
      </c>
      <c r="C1459" t="s">
        <v>2426</v>
      </c>
      <c r="E1459" t="s">
        <v>50</v>
      </c>
      <c r="F1459">
        <v>30</v>
      </c>
      <c r="G1459" t="s">
        <v>84</v>
      </c>
      <c r="H1459">
        <v>19.627165040000001</v>
      </c>
      <c r="I1459">
        <v>19.596599999999999</v>
      </c>
      <c r="J1459">
        <v>170.7756</v>
      </c>
      <c r="K1459">
        <v>170.7756</v>
      </c>
      <c r="L1459">
        <v>0.04</v>
      </c>
      <c r="M1459">
        <v>40.796523440000001</v>
      </c>
      <c r="N1459">
        <v>-81.775368959999994</v>
      </c>
      <c r="O1459">
        <v>40.796455299999998</v>
      </c>
      <c r="P1459">
        <v>-81.775958610000004</v>
      </c>
      <c r="Q1459" t="s">
        <v>2713</v>
      </c>
      <c r="S1459" s="1">
        <v>45708</v>
      </c>
      <c r="T1459" t="s">
        <v>2714</v>
      </c>
      <c r="U1459" t="s">
        <v>87</v>
      </c>
      <c r="V1459" t="s">
        <v>96</v>
      </c>
      <c r="W1459" t="s">
        <v>71</v>
      </c>
      <c r="X1459" s="4">
        <v>644</v>
      </c>
      <c r="Y1459" t="s">
        <v>59</v>
      </c>
      <c r="AA1459">
        <v>2025</v>
      </c>
      <c r="AC1459" t="s">
        <v>60</v>
      </c>
      <c r="AG1459" t="s">
        <v>54</v>
      </c>
      <c r="AH1459" t="s">
        <v>54</v>
      </c>
      <c r="AJ1459" t="s">
        <v>62</v>
      </c>
      <c r="AL1459" t="s">
        <v>2620</v>
      </c>
      <c r="AM1459" t="s">
        <v>61</v>
      </c>
      <c r="AN1459" t="s">
        <v>2715</v>
      </c>
      <c r="AP1459">
        <v>119994</v>
      </c>
      <c r="AX1459" s="2" t="str">
        <f t="shared" si="44"/>
        <v/>
      </c>
      <c r="AY1459" t="str">
        <f t="shared" si="45"/>
        <v/>
      </c>
    </row>
    <row r="1460" spans="1:51" hidden="1" x14ac:dyDescent="0.25">
      <c r="A1460" t="s">
        <v>2637</v>
      </c>
      <c r="B1460" t="s">
        <v>2716</v>
      </c>
      <c r="C1460" t="s">
        <v>2426</v>
      </c>
      <c r="E1460" t="s">
        <v>50</v>
      </c>
      <c r="F1460">
        <v>30</v>
      </c>
      <c r="G1460" t="s">
        <v>84</v>
      </c>
      <c r="H1460">
        <v>20.0694862</v>
      </c>
      <c r="I1460">
        <v>20.067139749999999</v>
      </c>
      <c r="J1460">
        <v>171.24613975</v>
      </c>
      <c r="K1460">
        <v>171.24613975</v>
      </c>
      <c r="L1460">
        <v>5.0000000000000001E-3</v>
      </c>
      <c r="M1460">
        <v>40.796796100000002</v>
      </c>
      <c r="N1460">
        <v>-81.766934050000003</v>
      </c>
      <c r="O1460">
        <v>40.796847219999997</v>
      </c>
      <c r="P1460">
        <v>-81.76697747</v>
      </c>
      <c r="Q1460" t="s">
        <v>2717</v>
      </c>
      <c r="S1460" s="1">
        <v>45708</v>
      </c>
      <c r="T1460" t="s">
        <v>2718</v>
      </c>
      <c r="U1460" t="s">
        <v>87</v>
      </c>
      <c r="V1460" t="s">
        <v>88</v>
      </c>
      <c r="W1460" t="s">
        <v>71</v>
      </c>
      <c r="X1460" s="4">
        <v>644</v>
      </c>
      <c r="Y1460" t="s">
        <v>59</v>
      </c>
      <c r="AA1460">
        <v>2025</v>
      </c>
      <c r="AC1460" t="s">
        <v>60</v>
      </c>
      <c r="AG1460" t="s">
        <v>54</v>
      </c>
      <c r="AH1460" t="s">
        <v>54</v>
      </c>
      <c r="AJ1460" t="s">
        <v>62</v>
      </c>
      <c r="AL1460" t="s">
        <v>2429</v>
      </c>
      <c r="AM1460" t="s">
        <v>61</v>
      </c>
      <c r="AN1460" t="s">
        <v>2719</v>
      </c>
      <c r="AP1460">
        <v>119994</v>
      </c>
      <c r="AX1460" s="2" t="str">
        <f t="shared" si="44"/>
        <v/>
      </c>
      <c r="AY1460" t="str">
        <f t="shared" si="45"/>
        <v/>
      </c>
    </row>
    <row r="1461" spans="1:51" hidden="1" x14ac:dyDescent="0.25">
      <c r="A1461" t="s">
        <v>2637</v>
      </c>
      <c r="B1461" t="s">
        <v>2720</v>
      </c>
      <c r="C1461" t="s">
        <v>2426</v>
      </c>
      <c r="E1461" t="s">
        <v>50</v>
      </c>
      <c r="F1461">
        <v>30</v>
      </c>
      <c r="G1461" t="s">
        <v>84</v>
      </c>
      <c r="H1461">
        <v>20.06986393</v>
      </c>
      <c r="I1461">
        <v>20.125190589999999</v>
      </c>
      <c r="J1461">
        <v>171.30419058999999</v>
      </c>
      <c r="K1461">
        <v>171.30419058999999</v>
      </c>
      <c r="L1461">
        <v>0.2</v>
      </c>
      <c r="M1461">
        <v>40.796796120000003</v>
      </c>
      <c r="N1461">
        <v>-81.766926850000004</v>
      </c>
      <c r="O1461">
        <v>40.79677942</v>
      </c>
      <c r="P1461">
        <v>-81.765872790000003</v>
      </c>
      <c r="Q1461" t="s">
        <v>2717</v>
      </c>
      <c r="S1461" s="1">
        <v>45708</v>
      </c>
      <c r="T1461" t="s">
        <v>2721</v>
      </c>
      <c r="U1461" t="s">
        <v>87</v>
      </c>
      <c r="V1461" t="s">
        <v>96</v>
      </c>
      <c r="W1461" t="s">
        <v>286</v>
      </c>
      <c r="X1461" s="4">
        <v>645</v>
      </c>
      <c r="Y1461" t="s">
        <v>59</v>
      </c>
      <c r="AA1461">
        <v>2025</v>
      </c>
      <c r="AC1461" t="s">
        <v>60</v>
      </c>
      <c r="AG1461" t="s">
        <v>54</v>
      </c>
      <c r="AH1461" t="s">
        <v>54</v>
      </c>
      <c r="AJ1461" t="s">
        <v>62</v>
      </c>
      <c r="AL1461" t="s">
        <v>2481</v>
      </c>
      <c r="AM1461" t="s">
        <v>54</v>
      </c>
      <c r="AN1461" t="s">
        <v>2722</v>
      </c>
      <c r="AP1461">
        <v>119994</v>
      </c>
      <c r="AX1461" s="2" t="str">
        <f t="shared" si="44"/>
        <v/>
      </c>
      <c r="AY1461" t="str">
        <f t="shared" si="45"/>
        <v/>
      </c>
    </row>
    <row r="1462" spans="1:51" hidden="1" x14ac:dyDescent="0.25">
      <c r="A1462" t="s">
        <v>2637</v>
      </c>
      <c r="B1462" t="s">
        <v>2723</v>
      </c>
      <c r="C1462" t="s">
        <v>2426</v>
      </c>
      <c r="E1462" t="s">
        <v>50</v>
      </c>
      <c r="F1462">
        <v>30</v>
      </c>
      <c r="G1462" t="s">
        <v>67</v>
      </c>
      <c r="H1462">
        <v>20.141026449999998</v>
      </c>
      <c r="I1462">
        <v>20.071103350000001</v>
      </c>
      <c r="J1462">
        <v>171.25010334999999</v>
      </c>
      <c r="K1462">
        <v>171.25010334999999</v>
      </c>
      <c r="L1462">
        <v>0.05</v>
      </c>
      <c r="M1462">
        <v>40.796587420000002</v>
      </c>
      <c r="N1462">
        <v>-81.765575850000005</v>
      </c>
      <c r="O1462">
        <v>40.796615690000003</v>
      </c>
      <c r="P1462">
        <v>-81.76690782</v>
      </c>
      <c r="Q1462" t="s">
        <v>2724</v>
      </c>
      <c r="S1462" s="1">
        <v>45708</v>
      </c>
      <c r="T1462" t="s">
        <v>2725</v>
      </c>
      <c r="U1462" t="s">
        <v>87</v>
      </c>
      <c r="V1462" t="s">
        <v>96</v>
      </c>
      <c r="W1462" t="s">
        <v>71</v>
      </c>
      <c r="X1462" s="4">
        <v>645</v>
      </c>
      <c r="Y1462" t="s">
        <v>59</v>
      </c>
      <c r="AC1462" t="s">
        <v>60</v>
      </c>
      <c r="AG1462" t="s">
        <v>54</v>
      </c>
      <c r="AH1462" t="s">
        <v>54</v>
      </c>
      <c r="AJ1462" t="s">
        <v>62</v>
      </c>
      <c r="AL1462" t="s">
        <v>2481</v>
      </c>
      <c r="AM1462" t="s">
        <v>54</v>
      </c>
      <c r="AN1462" t="s">
        <v>2726</v>
      </c>
      <c r="AP1462">
        <v>119994</v>
      </c>
      <c r="AX1462" s="2" t="str">
        <f t="shared" si="44"/>
        <v/>
      </c>
      <c r="AY1462" t="str">
        <f t="shared" si="45"/>
        <v/>
      </c>
    </row>
    <row r="1463" spans="1:51" hidden="1" x14ac:dyDescent="0.25">
      <c r="A1463" t="s">
        <v>2637</v>
      </c>
      <c r="B1463" t="s">
        <v>2727</v>
      </c>
      <c r="C1463" t="s">
        <v>2426</v>
      </c>
      <c r="E1463" t="s">
        <v>50</v>
      </c>
      <c r="F1463">
        <v>30</v>
      </c>
      <c r="G1463" t="s">
        <v>84</v>
      </c>
      <c r="H1463">
        <v>20.164109509999999</v>
      </c>
      <c r="I1463">
        <v>20.204368110000001</v>
      </c>
      <c r="J1463">
        <v>171.38337605000001</v>
      </c>
      <c r="K1463">
        <v>171.38337605000001</v>
      </c>
      <c r="L1463">
        <v>0.2</v>
      </c>
      <c r="M1463">
        <v>40.796704210000001</v>
      </c>
      <c r="N1463">
        <v>-81.765131389999993</v>
      </c>
      <c r="O1463">
        <v>40.796691039999999</v>
      </c>
      <c r="P1463">
        <v>-81.764363529999997</v>
      </c>
      <c r="Q1463" t="s">
        <v>2728</v>
      </c>
      <c r="S1463" s="1">
        <v>45708</v>
      </c>
      <c r="T1463" t="s">
        <v>2729</v>
      </c>
      <c r="U1463" t="s">
        <v>87</v>
      </c>
      <c r="V1463" t="s">
        <v>96</v>
      </c>
      <c r="W1463" t="s">
        <v>71</v>
      </c>
      <c r="X1463" s="4">
        <v>644</v>
      </c>
      <c r="Y1463" t="s">
        <v>59</v>
      </c>
      <c r="AA1463">
        <v>2025</v>
      </c>
      <c r="AC1463" t="s">
        <v>60</v>
      </c>
      <c r="AG1463" t="s">
        <v>54</v>
      </c>
      <c r="AH1463" t="s">
        <v>54</v>
      </c>
      <c r="AJ1463" t="s">
        <v>62</v>
      </c>
      <c r="AL1463" t="s">
        <v>2481</v>
      </c>
      <c r="AM1463" t="s">
        <v>54</v>
      </c>
      <c r="AN1463" t="s">
        <v>2730</v>
      </c>
      <c r="AP1463">
        <v>119994</v>
      </c>
      <c r="AX1463" s="2" t="str">
        <f t="shared" si="44"/>
        <v/>
      </c>
      <c r="AY1463" t="str">
        <f t="shared" si="45"/>
        <v/>
      </c>
    </row>
    <row r="1464" spans="1:51" hidden="1" x14ac:dyDescent="0.25">
      <c r="A1464" t="s">
        <v>2637</v>
      </c>
      <c r="B1464" t="s">
        <v>2731</v>
      </c>
      <c r="C1464" t="s">
        <v>2426</v>
      </c>
      <c r="E1464" t="s">
        <v>50</v>
      </c>
      <c r="F1464">
        <v>30</v>
      </c>
      <c r="G1464" t="s">
        <v>76</v>
      </c>
      <c r="H1464">
        <v>20.22761255</v>
      </c>
      <c r="I1464">
        <v>1.427494E-2</v>
      </c>
      <c r="J1464">
        <v>1.427494E-2</v>
      </c>
      <c r="K1464">
        <v>1.427494E-2</v>
      </c>
      <c r="L1464">
        <v>0.25</v>
      </c>
      <c r="M1464">
        <v>40.796750289999999</v>
      </c>
      <c r="N1464">
        <v>-81.763918399999994</v>
      </c>
      <c r="O1464">
        <v>40.796763820000002</v>
      </c>
      <c r="P1464">
        <v>-81.765166379999997</v>
      </c>
      <c r="Q1464" t="s">
        <v>2724</v>
      </c>
      <c r="S1464" s="1">
        <v>45708</v>
      </c>
      <c r="T1464" t="s">
        <v>2732</v>
      </c>
      <c r="U1464" t="s">
        <v>87</v>
      </c>
      <c r="V1464" t="s">
        <v>96</v>
      </c>
      <c r="W1464" t="s">
        <v>71</v>
      </c>
      <c r="X1464" s="4">
        <v>644</v>
      </c>
      <c r="Y1464" t="s">
        <v>59</v>
      </c>
      <c r="AA1464">
        <v>2025</v>
      </c>
      <c r="AC1464" t="s">
        <v>60</v>
      </c>
      <c r="AG1464" t="s">
        <v>54</v>
      </c>
      <c r="AH1464" t="s">
        <v>54</v>
      </c>
      <c r="AJ1464" t="s">
        <v>62</v>
      </c>
      <c r="AL1464" t="s">
        <v>2481</v>
      </c>
      <c r="AM1464" t="s">
        <v>54</v>
      </c>
      <c r="AN1464" t="s">
        <v>2730</v>
      </c>
      <c r="AP1464">
        <v>119994</v>
      </c>
      <c r="AX1464" s="2" t="str">
        <f t="shared" si="44"/>
        <v/>
      </c>
      <c r="AY1464" t="str">
        <f t="shared" si="45"/>
        <v/>
      </c>
    </row>
    <row r="1465" spans="1:51" hidden="1" x14ac:dyDescent="0.25">
      <c r="A1465" t="s">
        <v>2637</v>
      </c>
      <c r="B1465" t="s">
        <v>2733</v>
      </c>
      <c r="C1465" t="s">
        <v>2426</v>
      </c>
      <c r="E1465" t="s">
        <v>50</v>
      </c>
      <c r="F1465">
        <v>30</v>
      </c>
      <c r="G1465" t="s">
        <v>67</v>
      </c>
      <c r="H1465">
        <v>21.108224109999998</v>
      </c>
      <c r="I1465">
        <v>21.14703235</v>
      </c>
      <c r="J1465">
        <v>172.32603234999999</v>
      </c>
      <c r="K1465">
        <v>172.32603234999999</v>
      </c>
      <c r="L1465">
        <v>0.05</v>
      </c>
      <c r="M1465">
        <v>40.797075249999999</v>
      </c>
      <c r="N1465">
        <v>-81.747239840000006</v>
      </c>
      <c r="O1465">
        <v>40.79720622</v>
      </c>
      <c r="P1465">
        <v>-81.746519660000004</v>
      </c>
      <c r="Q1465" t="s">
        <v>2734</v>
      </c>
      <c r="S1465" s="1">
        <v>45708</v>
      </c>
      <c r="T1465" t="s">
        <v>2735</v>
      </c>
      <c r="U1465" t="s">
        <v>87</v>
      </c>
      <c r="V1465" t="s">
        <v>88</v>
      </c>
      <c r="W1465" t="s">
        <v>71</v>
      </c>
      <c r="X1465" s="4">
        <v>644</v>
      </c>
      <c r="Y1465" t="s">
        <v>64</v>
      </c>
      <c r="AA1465">
        <v>2025</v>
      </c>
      <c r="AC1465" t="s">
        <v>60</v>
      </c>
      <c r="AG1465" t="s">
        <v>54</v>
      </c>
      <c r="AH1465" t="s">
        <v>54</v>
      </c>
      <c r="AJ1465" t="s">
        <v>62</v>
      </c>
      <c r="AL1465" t="s">
        <v>2429</v>
      </c>
      <c r="AM1465" t="s">
        <v>61</v>
      </c>
      <c r="AN1465" t="s">
        <v>2736</v>
      </c>
      <c r="AP1465">
        <v>119994</v>
      </c>
      <c r="AX1465" s="2" t="str">
        <f t="shared" si="44"/>
        <v/>
      </c>
      <c r="AY1465" t="str">
        <f t="shared" si="45"/>
        <v/>
      </c>
    </row>
    <row r="1466" spans="1:51" hidden="1" x14ac:dyDescent="0.25">
      <c r="A1466" t="s">
        <v>2637</v>
      </c>
      <c r="B1466" t="s">
        <v>2737</v>
      </c>
      <c r="C1466" t="s">
        <v>2426</v>
      </c>
      <c r="E1466" t="s">
        <v>50</v>
      </c>
      <c r="F1466">
        <v>30</v>
      </c>
      <c r="G1466" t="s">
        <v>67</v>
      </c>
      <c r="H1466">
        <v>21.11243232</v>
      </c>
      <c r="I1466">
        <v>21.142823799999999</v>
      </c>
      <c r="J1466">
        <v>172.3218238</v>
      </c>
      <c r="K1466">
        <v>172.3218238</v>
      </c>
      <c r="L1466">
        <v>0.03</v>
      </c>
      <c r="M1466">
        <v>40.796995930000001</v>
      </c>
      <c r="N1466">
        <v>-81.747124999999997</v>
      </c>
      <c r="O1466">
        <v>40.797122330000001</v>
      </c>
      <c r="P1466">
        <v>-81.746569120000004</v>
      </c>
      <c r="Q1466" t="s">
        <v>2734</v>
      </c>
      <c r="S1466" s="1">
        <v>45708</v>
      </c>
      <c r="T1466" t="s">
        <v>2738</v>
      </c>
      <c r="U1466" t="s">
        <v>87</v>
      </c>
      <c r="V1466" t="s">
        <v>96</v>
      </c>
      <c r="W1466" t="s">
        <v>71</v>
      </c>
      <c r="X1466" s="4">
        <v>644</v>
      </c>
      <c r="Y1466" t="s">
        <v>59</v>
      </c>
      <c r="AA1466">
        <v>2025</v>
      </c>
      <c r="AC1466" t="s">
        <v>60</v>
      </c>
      <c r="AG1466" t="s">
        <v>54</v>
      </c>
      <c r="AH1466" t="s">
        <v>54</v>
      </c>
      <c r="AJ1466" t="s">
        <v>62</v>
      </c>
      <c r="AL1466" t="s">
        <v>2739</v>
      </c>
      <c r="AM1466" t="s">
        <v>61</v>
      </c>
      <c r="AN1466" t="s">
        <v>2740</v>
      </c>
      <c r="AP1466">
        <v>119994</v>
      </c>
      <c r="AX1466" s="2" t="str">
        <f t="shared" si="44"/>
        <v/>
      </c>
      <c r="AY1466" t="str">
        <f t="shared" si="45"/>
        <v/>
      </c>
    </row>
    <row r="1467" spans="1:51" hidden="1" x14ac:dyDescent="0.25">
      <c r="A1467" t="s">
        <v>2637</v>
      </c>
      <c r="B1467" t="s">
        <v>2741</v>
      </c>
      <c r="C1467" t="s">
        <v>2426</v>
      </c>
      <c r="E1467" t="s">
        <v>50</v>
      </c>
      <c r="F1467">
        <v>30</v>
      </c>
      <c r="G1467" t="s">
        <v>76</v>
      </c>
      <c r="H1467">
        <v>21.124021519999999</v>
      </c>
      <c r="I1467">
        <v>21.162213489999999</v>
      </c>
      <c r="J1467">
        <v>172.34121349</v>
      </c>
      <c r="K1467">
        <v>172.34121349</v>
      </c>
      <c r="L1467">
        <v>0.04</v>
      </c>
      <c r="M1467">
        <v>40.797186799999999</v>
      </c>
      <c r="N1467">
        <v>-81.746969440000001</v>
      </c>
      <c r="O1467">
        <v>40.797323349999999</v>
      </c>
      <c r="P1467">
        <v>-81.746265350000002</v>
      </c>
      <c r="Q1467" t="s">
        <v>2734</v>
      </c>
      <c r="S1467" s="1">
        <v>45708</v>
      </c>
      <c r="T1467" t="s">
        <v>2742</v>
      </c>
      <c r="U1467" t="s">
        <v>87</v>
      </c>
      <c r="V1467" t="s">
        <v>96</v>
      </c>
      <c r="W1467" t="s">
        <v>71</v>
      </c>
      <c r="X1467" s="4">
        <v>644</v>
      </c>
      <c r="Y1467" t="s">
        <v>59</v>
      </c>
      <c r="AA1467">
        <v>2025</v>
      </c>
      <c r="AC1467" t="s">
        <v>60</v>
      </c>
      <c r="AG1467" t="s">
        <v>54</v>
      </c>
      <c r="AH1467" t="s">
        <v>54</v>
      </c>
      <c r="AJ1467" t="s">
        <v>62</v>
      </c>
      <c r="AL1467" t="s">
        <v>2429</v>
      </c>
      <c r="AM1467" t="s">
        <v>61</v>
      </c>
      <c r="AN1467" t="s">
        <v>2740</v>
      </c>
      <c r="AP1467">
        <v>119994</v>
      </c>
      <c r="AX1467" s="2" t="str">
        <f t="shared" si="44"/>
        <v/>
      </c>
      <c r="AY1467" t="str">
        <f t="shared" si="45"/>
        <v/>
      </c>
    </row>
    <row r="1468" spans="1:51" hidden="1" x14ac:dyDescent="0.25">
      <c r="A1468" t="s">
        <v>2637</v>
      </c>
      <c r="B1468" t="s">
        <v>2743</v>
      </c>
      <c r="C1468" t="s">
        <v>2426</v>
      </c>
      <c r="E1468" t="s">
        <v>50</v>
      </c>
      <c r="F1468">
        <v>30</v>
      </c>
      <c r="G1468" t="s">
        <v>76</v>
      </c>
      <c r="H1468">
        <v>21.141862809999999</v>
      </c>
      <c r="I1468">
        <v>21.15562521</v>
      </c>
      <c r="J1468">
        <v>172.33462521000001</v>
      </c>
      <c r="K1468">
        <v>172.33462521000001</v>
      </c>
      <c r="L1468">
        <v>8.0000000000000002E-3</v>
      </c>
      <c r="M1468">
        <v>40.797245709999999</v>
      </c>
      <c r="N1468">
        <v>-81.746639430000002</v>
      </c>
      <c r="O1468">
        <v>40.797294950000001</v>
      </c>
      <c r="P1468">
        <v>-81.746385290000006</v>
      </c>
      <c r="Q1468" t="s">
        <v>2734</v>
      </c>
      <c r="S1468" s="1">
        <v>45708</v>
      </c>
      <c r="T1468" t="s">
        <v>2744</v>
      </c>
      <c r="U1468" t="s">
        <v>87</v>
      </c>
      <c r="V1468" t="s">
        <v>88</v>
      </c>
      <c r="W1468" t="s">
        <v>71</v>
      </c>
      <c r="X1468" s="4">
        <v>644</v>
      </c>
      <c r="Y1468" t="s">
        <v>59</v>
      </c>
      <c r="AA1468">
        <v>2025</v>
      </c>
      <c r="AC1468" t="s">
        <v>60</v>
      </c>
      <c r="AG1468" t="s">
        <v>54</v>
      </c>
      <c r="AH1468" t="s">
        <v>54</v>
      </c>
      <c r="AJ1468" t="s">
        <v>62</v>
      </c>
      <c r="AL1468" t="s">
        <v>2429</v>
      </c>
      <c r="AM1468" t="s">
        <v>61</v>
      </c>
      <c r="AN1468" t="s">
        <v>2745</v>
      </c>
      <c r="AP1468">
        <v>119994</v>
      </c>
      <c r="AX1468" s="2" t="str">
        <f t="shared" si="44"/>
        <v/>
      </c>
      <c r="AY1468" t="str">
        <f t="shared" si="45"/>
        <v/>
      </c>
    </row>
    <row r="1469" spans="1:51" hidden="1" x14ac:dyDescent="0.25">
      <c r="A1469" t="s">
        <v>2637</v>
      </c>
      <c r="B1469" t="s">
        <v>2746</v>
      </c>
      <c r="C1469" t="s">
        <v>2426</v>
      </c>
      <c r="E1469" t="s">
        <v>50</v>
      </c>
      <c r="F1469">
        <v>30</v>
      </c>
      <c r="G1469" t="s">
        <v>67</v>
      </c>
      <c r="H1469">
        <v>21.143975269999999</v>
      </c>
      <c r="I1469">
        <v>21.150300000000001</v>
      </c>
      <c r="J1469">
        <v>172.32929999999999</v>
      </c>
      <c r="K1469">
        <v>172.32929999999999</v>
      </c>
      <c r="L1469">
        <v>5.0000000000000001E-3</v>
      </c>
      <c r="M1469">
        <v>40.797126140000003</v>
      </c>
      <c r="N1469">
        <v>-81.746547660000004</v>
      </c>
      <c r="O1469">
        <v>40.797123859999999</v>
      </c>
      <c r="P1469">
        <v>-81.74642394</v>
      </c>
      <c r="Q1469" t="s">
        <v>2734</v>
      </c>
      <c r="S1469" s="1">
        <v>45708</v>
      </c>
      <c r="T1469" t="s">
        <v>2747</v>
      </c>
      <c r="U1469" t="s">
        <v>87</v>
      </c>
      <c r="V1469" t="s">
        <v>88</v>
      </c>
      <c r="W1469" t="s">
        <v>286</v>
      </c>
      <c r="X1469" s="4">
        <v>644</v>
      </c>
      <c r="Y1469" t="s">
        <v>59</v>
      </c>
      <c r="AA1469">
        <v>2024</v>
      </c>
      <c r="AC1469" t="s">
        <v>60</v>
      </c>
      <c r="AG1469" t="s">
        <v>54</v>
      </c>
      <c r="AH1469" t="s">
        <v>54</v>
      </c>
      <c r="AJ1469" t="s">
        <v>62</v>
      </c>
      <c r="AL1469" t="s">
        <v>2429</v>
      </c>
      <c r="AM1469" t="s">
        <v>61</v>
      </c>
      <c r="AN1469" t="s">
        <v>2748</v>
      </c>
      <c r="AP1469">
        <v>119994</v>
      </c>
      <c r="AX1469" s="2" t="str">
        <f t="shared" si="44"/>
        <v/>
      </c>
      <c r="AY1469" t="str">
        <f t="shared" si="45"/>
        <v/>
      </c>
    </row>
    <row r="1470" spans="1:51" hidden="1" x14ac:dyDescent="0.25">
      <c r="A1470" t="s">
        <v>2637</v>
      </c>
      <c r="B1470" t="s">
        <v>2749</v>
      </c>
      <c r="C1470" t="s">
        <v>2426</v>
      </c>
      <c r="E1470" t="s">
        <v>50</v>
      </c>
      <c r="F1470">
        <v>30</v>
      </c>
      <c r="G1470" t="s">
        <v>67</v>
      </c>
      <c r="H1470">
        <v>22.253366199999999</v>
      </c>
      <c r="I1470">
        <v>22.1791017</v>
      </c>
      <c r="J1470">
        <v>173.35810169999999</v>
      </c>
      <c r="K1470">
        <v>173.35810169999999</v>
      </c>
      <c r="L1470">
        <v>7.0000000000000007E-2</v>
      </c>
      <c r="M1470">
        <v>40.800737380000001</v>
      </c>
      <c r="N1470">
        <v>-81.72606098</v>
      </c>
      <c r="O1470">
        <v>40.80074905</v>
      </c>
      <c r="P1470">
        <v>-81.727469810000002</v>
      </c>
      <c r="Q1470" t="s">
        <v>2750</v>
      </c>
      <c r="S1470" s="1">
        <v>45708</v>
      </c>
      <c r="T1470" t="s">
        <v>2751</v>
      </c>
      <c r="U1470" t="s">
        <v>87</v>
      </c>
      <c r="V1470" t="s">
        <v>96</v>
      </c>
      <c r="W1470" t="s">
        <v>71</v>
      </c>
      <c r="X1470" s="4">
        <v>644</v>
      </c>
      <c r="Y1470" t="s">
        <v>59</v>
      </c>
      <c r="AA1470">
        <v>2025</v>
      </c>
      <c r="AC1470" t="s">
        <v>60</v>
      </c>
      <c r="AG1470" t="s">
        <v>54</v>
      </c>
      <c r="AH1470" t="s">
        <v>54</v>
      </c>
      <c r="AJ1470" t="s">
        <v>62</v>
      </c>
      <c r="AL1470" t="s">
        <v>2429</v>
      </c>
      <c r="AM1470" t="s">
        <v>61</v>
      </c>
      <c r="AN1470" t="s">
        <v>2752</v>
      </c>
      <c r="AP1470">
        <v>119994</v>
      </c>
      <c r="AX1470" s="2" t="str">
        <f t="shared" si="44"/>
        <v/>
      </c>
      <c r="AY1470" t="str">
        <f t="shared" si="45"/>
        <v/>
      </c>
    </row>
    <row r="1471" spans="1:51" hidden="1" x14ac:dyDescent="0.25">
      <c r="A1471" t="s">
        <v>2637</v>
      </c>
      <c r="B1471" t="s">
        <v>2753</v>
      </c>
      <c r="C1471" t="s">
        <v>2426</v>
      </c>
      <c r="E1471" t="s">
        <v>50</v>
      </c>
      <c r="F1471">
        <v>30</v>
      </c>
      <c r="G1471" t="s">
        <v>76</v>
      </c>
      <c r="H1471">
        <v>22.322831260000001</v>
      </c>
      <c r="I1471">
        <v>22.264693220000002</v>
      </c>
      <c r="J1471">
        <v>173.44369322</v>
      </c>
      <c r="K1471">
        <v>173.44369322</v>
      </c>
      <c r="L1471">
        <v>0.06</v>
      </c>
      <c r="M1471">
        <v>40.800864279999999</v>
      </c>
      <c r="N1471">
        <v>-81.724718530000004</v>
      </c>
      <c r="O1471">
        <v>40.800938889999998</v>
      </c>
      <c r="P1471">
        <v>-81.725823599999998</v>
      </c>
      <c r="Q1471" t="s">
        <v>2750</v>
      </c>
      <c r="S1471" s="1">
        <v>45708</v>
      </c>
      <c r="T1471" t="s">
        <v>2754</v>
      </c>
      <c r="U1471" t="s">
        <v>87</v>
      </c>
      <c r="V1471" t="s">
        <v>96</v>
      </c>
      <c r="W1471" t="s">
        <v>71</v>
      </c>
      <c r="X1471" s="4">
        <v>644</v>
      </c>
      <c r="Y1471" t="s">
        <v>59</v>
      </c>
      <c r="AA1471">
        <v>2025</v>
      </c>
      <c r="AC1471" t="s">
        <v>60</v>
      </c>
      <c r="AG1471" t="s">
        <v>54</v>
      </c>
      <c r="AH1471" t="s">
        <v>54</v>
      </c>
      <c r="AJ1471" t="s">
        <v>62</v>
      </c>
      <c r="AL1471" t="s">
        <v>2429</v>
      </c>
      <c r="AM1471" t="s">
        <v>61</v>
      </c>
      <c r="AN1471" t="s">
        <v>2755</v>
      </c>
      <c r="AP1471">
        <v>119994</v>
      </c>
      <c r="AX1471" s="2" t="str">
        <f t="shared" si="44"/>
        <v/>
      </c>
      <c r="AY1471" t="str">
        <f t="shared" si="45"/>
        <v/>
      </c>
    </row>
    <row r="1472" spans="1:51" hidden="1" x14ac:dyDescent="0.25">
      <c r="A1472" t="s">
        <v>2637</v>
      </c>
      <c r="B1472" t="s">
        <v>2756</v>
      </c>
      <c r="C1472" t="s">
        <v>2426</v>
      </c>
      <c r="E1472" t="s">
        <v>50</v>
      </c>
      <c r="F1472">
        <v>30</v>
      </c>
      <c r="G1472" t="s">
        <v>67</v>
      </c>
      <c r="H1472">
        <v>22.76997802</v>
      </c>
      <c r="I1472">
        <v>22.72819883</v>
      </c>
      <c r="J1472">
        <v>173.90719883</v>
      </c>
      <c r="K1472">
        <v>173.90719883</v>
      </c>
      <c r="L1472">
        <v>0.1</v>
      </c>
      <c r="M1472">
        <v>40.799877969999997</v>
      </c>
      <c r="N1472">
        <v>-81.716297929999996</v>
      </c>
      <c r="O1472">
        <v>40.80006479</v>
      </c>
      <c r="P1472">
        <v>-81.717060790000005</v>
      </c>
      <c r="Q1472" t="s">
        <v>2592</v>
      </c>
      <c r="S1472" s="1">
        <v>45708</v>
      </c>
      <c r="T1472" t="s">
        <v>2757</v>
      </c>
      <c r="U1472" t="s">
        <v>87</v>
      </c>
      <c r="V1472" t="s">
        <v>96</v>
      </c>
      <c r="W1472" t="s">
        <v>71</v>
      </c>
      <c r="X1472" s="4">
        <v>644</v>
      </c>
      <c r="Y1472" t="s">
        <v>59</v>
      </c>
      <c r="AA1472">
        <v>2024</v>
      </c>
      <c r="AC1472" t="s">
        <v>60</v>
      </c>
      <c r="AG1472" t="s">
        <v>54</v>
      </c>
      <c r="AH1472" t="s">
        <v>54</v>
      </c>
      <c r="AJ1472" t="s">
        <v>62</v>
      </c>
      <c r="AL1472" t="s">
        <v>2758</v>
      </c>
      <c r="AM1472" t="s">
        <v>61</v>
      </c>
      <c r="AN1472" t="s">
        <v>2759</v>
      </c>
      <c r="AP1472">
        <v>119994</v>
      </c>
      <c r="AX1472" s="2" t="str">
        <f t="shared" si="44"/>
        <v/>
      </c>
      <c r="AY1472" t="str">
        <f t="shared" si="45"/>
        <v/>
      </c>
    </row>
    <row r="1473" spans="1:51" hidden="1" x14ac:dyDescent="0.25">
      <c r="A1473" t="s">
        <v>2637</v>
      </c>
      <c r="B1473" t="s">
        <v>2760</v>
      </c>
      <c r="C1473" t="s">
        <v>2426</v>
      </c>
      <c r="E1473" t="s">
        <v>50</v>
      </c>
      <c r="F1473">
        <v>30</v>
      </c>
      <c r="G1473" t="s">
        <v>84</v>
      </c>
      <c r="H1473">
        <v>23.316443410000002</v>
      </c>
      <c r="I1473">
        <v>23.316376099999999</v>
      </c>
      <c r="J1473">
        <v>174.49537609999999</v>
      </c>
      <c r="K1473">
        <v>174.49537609999999</v>
      </c>
      <c r="L1473">
        <v>0.05</v>
      </c>
      <c r="M1473">
        <v>40.796137029999997</v>
      </c>
      <c r="N1473">
        <v>-81.707163730000005</v>
      </c>
      <c r="O1473">
        <v>40.796137340000001</v>
      </c>
      <c r="P1473">
        <v>-81.70716496</v>
      </c>
      <c r="Q1473" t="s">
        <v>2761</v>
      </c>
      <c r="S1473" s="1">
        <v>45708</v>
      </c>
      <c r="T1473" t="s">
        <v>2762</v>
      </c>
      <c r="U1473" t="s">
        <v>87</v>
      </c>
      <c r="V1473" t="s">
        <v>88</v>
      </c>
      <c r="W1473" t="s">
        <v>71</v>
      </c>
      <c r="X1473" s="4">
        <v>644</v>
      </c>
      <c r="Y1473" t="s">
        <v>59</v>
      </c>
      <c r="AA1473">
        <v>2025</v>
      </c>
      <c r="AC1473" t="s">
        <v>60</v>
      </c>
      <c r="AG1473" t="s">
        <v>54</v>
      </c>
      <c r="AH1473" t="s">
        <v>54</v>
      </c>
      <c r="AJ1473" t="s">
        <v>62</v>
      </c>
      <c r="AL1473" t="s">
        <v>2429</v>
      </c>
      <c r="AM1473" t="s">
        <v>61</v>
      </c>
      <c r="AN1473" t="s">
        <v>2763</v>
      </c>
      <c r="AP1473">
        <v>119994</v>
      </c>
      <c r="AX1473" s="2" t="str">
        <f t="shared" si="44"/>
        <v/>
      </c>
      <c r="AY1473" t="str">
        <f t="shared" si="45"/>
        <v/>
      </c>
    </row>
    <row r="1474" spans="1:51" hidden="1" x14ac:dyDescent="0.25">
      <c r="A1474" t="s">
        <v>2637</v>
      </c>
      <c r="B1474" t="s">
        <v>2764</v>
      </c>
      <c r="C1474" t="s">
        <v>2426</v>
      </c>
      <c r="E1474" t="s">
        <v>50</v>
      </c>
      <c r="F1474">
        <v>30</v>
      </c>
      <c r="G1474" t="s">
        <v>84</v>
      </c>
      <c r="H1474">
        <v>23.33503782</v>
      </c>
      <c r="I1474">
        <v>23.335015169999998</v>
      </c>
      <c r="J1474">
        <v>174.51401516999999</v>
      </c>
      <c r="K1474">
        <v>174.51401516999999</v>
      </c>
      <c r="L1474">
        <v>0.05</v>
      </c>
      <c r="M1474">
        <v>40.795608049999998</v>
      </c>
      <c r="N1474">
        <v>-81.707076479999998</v>
      </c>
      <c r="O1474">
        <v>40.79560704</v>
      </c>
      <c r="P1474">
        <v>-81.707077479999995</v>
      </c>
      <c r="Q1474" t="s">
        <v>2761</v>
      </c>
      <c r="S1474" s="1">
        <v>45708</v>
      </c>
      <c r="T1474" t="s">
        <v>2765</v>
      </c>
      <c r="U1474" t="s">
        <v>87</v>
      </c>
      <c r="V1474" t="s">
        <v>88</v>
      </c>
      <c r="W1474" t="s">
        <v>71</v>
      </c>
      <c r="X1474" s="4">
        <v>644</v>
      </c>
      <c r="Y1474" t="s">
        <v>59</v>
      </c>
      <c r="AA1474">
        <v>2025</v>
      </c>
      <c r="AC1474" t="s">
        <v>60</v>
      </c>
      <c r="AG1474" t="s">
        <v>54</v>
      </c>
      <c r="AH1474" t="s">
        <v>54</v>
      </c>
      <c r="AJ1474" t="s">
        <v>62</v>
      </c>
      <c r="AL1474" t="s">
        <v>2429</v>
      </c>
      <c r="AM1474" t="s">
        <v>61</v>
      </c>
      <c r="AN1474" t="s">
        <v>2766</v>
      </c>
      <c r="AP1474">
        <v>119994</v>
      </c>
      <c r="AX1474" s="2" t="str">
        <f t="shared" ref="AX1474:AX1537" si="46">IF(AND(X1474=807,AA1474&lt;2023),"X",IF(AND(X1474=642,AA1474&lt;2026),"X",IF(AND(X1474=644,AA1474&lt;2023),"X",IF(AND(X1474=643,AA1474&lt;2025),"X",""))))</f>
        <v/>
      </c>
      <c r="AY1474" t="str">
        <f t="shared" ref="AY1474:AY1537" si="47">IF(AND(AX1474="X",X1474=642),642,IF(AND(AX1474="X",X1474=643),643,IF(AND(AX1474="X",X1474=644),643,IF(AND(AX1474="X",X1474=807),807,""))))</f>
        <v/>
      </c>
    </row>
    <row r="1475" spans="1:51" hidden="1" x14ac:dyDescent="0.25">
      <c r="A1475" t="s">
        <v>2637</v>
      </c>
      <c r="B1475" t="s">
        <v>2767</v>
      </c>
      <c r="C1475" t="s">
        <v>2426</v>
      </c>
      <c r="E1475" t="s">
        <v>50</v>
      </c>
      <c r="F1475">
        <v>30</v>
      </c>
      <c r="G1475" t="s">
        <v>67</v>
      </c>
      <c r="H1475">
        <v>24.000322529999998</v>
      </c>
      <c r="I1475">
        <v>23.951168039999999</v>
      </c>
      <c r="J1475">
        <v>175.13016804</v>
      </c>
      <c r="K1475">
        <v>175.13016804</v>
      </c>
      <c r="L1475">
        <v>0.05</v>
      </c>
      <c r="M1475">
        <v>40.794896940000001</v>
      </c>
      <c r="N1475">
        <v>-81.69448242</v>
      </c>
      <c r="O1475">
        <v>40.794890850000002</v>
      </c>
      <c r="P1475">
        <v>-81.695419180000002</v>
      </c>
      <c r="Q1475" t="s">
        <v>2768</v>
      </c>
      <c r="S1475" s="1">
        <v>45519</v>
      </c>
      <c r="T1475" t="s">
        <v>2769</v>
      </c>
      <c r="U1475" t="s">
        <v>87</v>
      </c>
      <c r="V1475" t="s">
        <v>96</v>
      </c>
      <c r="W1475" t="s">
        <v>71</v>
      </c>
      <c r="X1475" s="4">
        <v>644</v>
      </c>
      <c r="Y1475" t="s">
        <v>59</v>
      </c>
      <c r="AA1475">
        <v>2024</v>
      </c>
      <c r="AC1475" t="s">
        <v>60</v>
      </c>
      <c r="AG1475" t="s">
        <v>54</v>
      </c>
      <c r="AH1475" t="s">
        <v>54</v>
      </c>
      <c r="AJ1475" t="s">
        <v>62</v>
      </c>
      <c r="AL1475" t="s">
        <v>2481</v>
      </c>
      <c r="AM1475" t="s">
        <v>54</v>
      </c>
      <c r="AN1475" t="s">
        <v>2770</v>
      </c>
      <c r="AP1475">
        <v>119994</v>
      </c>
      <c r="AX1475" s="2" t="str">
        <f t="shared" si="46"/>
        <v/>
      </c>
      <c r="AY1475" t="str">
        <f t="shared" si="47"/>
        <v/>
      </c>
    </row>
    <row r="1476" spans="1:51" hidden="1" x14ac:dyDescent="0.25">
      <c r="A1476" t="s">
        <v>2637</v>
      </c>
      <c r="B1476" t="s">
        <v>2771</v>
      </c>
      <c r="C1476" t="s">
        <v>2426</v>
      </c>
      <c r="E1476" t="s">
        <v>50</v>
      </c>
      <c r="F1476">
        <v>30</v>
      </c>
      <c r="G1476" t="s">
        <v>67</v>
      </c>
      <c r="H1476">
        <v>24.006683779999999</v>
      </c>
      <c r="I1476">
        <v>23.951153189999999</v>
      </c>
      <c r="J1476">
        <v>175.13015318999999</v>
      </c>
      <c r="K1476">
        <v>175.13015318999999</v>
      </c>
      <c r="L1476">
        <v>0.06</v>
      </c>
      <c r="M1476">
        <v>40.794831709999997</v>
      </c>
      <c r="N1476">
        <v>-81.694360380000006</v>
      </c>
      <c r="O1476">
        <v>40.794825359999997</v>
      </c>
      <c r="P1476">
        <v>-81.695418509999996</v>
      </c>
      <c r="Q1476" t="s">
        <v>2768</v>
      </c>
      <c r="S1476" s="1">
        <v>45708</v>
      </c>
      <c r="T1476" t="s">
        <v>2772</v>
      </c>
      <c r="U1476" t="s">
        <v>87</v>
      </c>
      <c r="V1476" t="s">
        <v>96</v>
      </c>
      <c r="W1476" t="s">
        <v>71</v>
      </c>
      <c r="X1476" s="4">
        <v>644</v>
      </c>
      <c r="Y1476" t="s">
        <v>59</v>
      </c>
      <c r="AA1476">
        <v>2024</v>
      </c>
      <c r="AC1476" t="s">
        <v>60</v>
      </c>
      <c r="AG1476" t="s">
        <v>54</v>
      </c>
      <c r="AH1476" t="s">
        <v>54</v>
      </c>
      <c r="AJ1476" t="s">
        <v>62</v>
      </c>
      <c r="AL1476" t="s">
        <v>2429</v>
      </c>
      <c r="AM1476" t="s">
        <v>61</v>
      </c>
      <c r="AN1476" t="s">
        <v>2773</v>
      </c>
      <c r="AP1476">
        <v>119994</v>
      </c>
      <c r="AX1476" s="2" t="str">
        <f t="shared" si="46"/>
        <v/>
      </c>
      <c r="AY1476" t="str">
        <f t="shared" si="47"/>
        <v/>
      </c>
    </row>
    <row r="1477" spans="1:51" hidden="1" x14ac:dyDescent="0.25">
      <c r="A1477" t="s">
        <v>2637</v>
      </c>
      <c r="B1477" t="s">
        <v>2774</v>
      </c>
      <c r="C1477" t="s">
        <v>2426</v>
      </c>
      <c r="E1477" t="s">
        <v>50</v>
      </c>
      <c r="F1477">
        <v>30</v>
      </c>
      <c r="G1477" t="s">
        <v>67</v>
      </c>
      <c r="H1477">
        <v>24.007650080000001</v>
      </c>
      <c r="I1477">
        <v>7.1135000000000002</v>
      </c>
      <c r="J1477">
        <v>7.1135000000000002</v>
      </c>
      <c r="K1477">
        <v>7.1135000000000002</v>
      </c>
      <c r="L1477">
        <v>5.0000000000000001E-3</v>
      </c>
      <c r="M1477">
        <v>40.794829679999999</v>
      </c>
      <c r="N1477">
        <v>-81.694341940000001</v>
      </c>
      <c r="O1477">
        <v>40.794785760000003</v>
      </c>
      <c r="P1477">
        <v>-81.694235320000004</v>
      </c>
      <c r="Q1477" t="s">
        <v>2768</v>
      </c>
      <c r="S1477" s="1">
        <v>45708</v>
      </c>
      <c r="T1477" t="s">
        <v>2775</v>
      </c>
      <c r="U1477" t="s">
        <v>87</v>
      </c>
      <c r="V1477" t="s">
        <v>88</v>
      </c>
      <c r="W1477" t="s">
        <v>71</v>
      </c>
      <c r="X1477" s="4">
        <v>644</v>
      </c>
      <c r="Y1477" t="s">
        <v>59</v>
      </c>
      <c r="AA1477">
        <v>2025</v>
      </c>
      <c r="AC1477" t="s">
        <v>60</v>
      </c>
      <c r="AG1477" t="s">
        <v>54</v>
      </c>
      <c r="AH1477" t="s">
        <v>54</v>
      </c>
      <c r="AJ1477" t="s">
        <v>62</v>
      </c>
      <c r="AL1477" t="s">
        <v>2776</v>
      </c>
      <c r="AM1477" t="s">
        <v>61</v>
      </c>
      <c r="AN1477" t="s">
        <v>2777</v>
      </c>
      <c r="AP1477">
        <v>119994</v>
      </c>
      <c r="AX1477" s="2" t="str">
        <f t="shared" si="46"/>
        <v/>
      </c>
      <c r="AY1477" t="str">
        <f t="shared" si="47"/>
        <v/>
      </c>
    </row>
    <row r="1478" spans="1:51" hidden="1" x14ac:dyDescent="0.25">
      <c r="A1478" t="s">
        <v>2778</v>
      </c>
      <c r="B1478" t="s">
        <v>2779</v>
      </c>
      <c r="C1478" t="s">
        <v>2426</v>
      </c>
      <c r="E1478" t="s">
        <v>50</v>
      </c>
      <c r="F1478">
        <v>30</v>
      </c>
      <c r="G1478" t="s">
        <v>76</v>
      </c>
      <c r="H1478">
        <v>24.018999999999998</v>
      </c>
      <c r="I1478">
        <v>26.469579060000001</v>
      </c>
      <c r="J1478">
        <v>177.63478284000001</v>
      </c>
      <c r="K1478">
        <v>177.63478284000001</v>
      </c>
      <c r="L1478">
        <v>2.4500000000000002</v>
      </c>
      <c r="M1478">
        <v>40.795078099999998</v>
      </c>
      <c r="N1478">
        <v>-81.694256319999994</v>
      </c>
      <c r="O1478">
        <v>40.7965947</v>
      </c>
      <c r="P1478">
        <v>-81.648267820000001</v>
      </c>
      <c r="Q1478" t="s">
        <v>1678</v>
      </c>
      <c r="R1478" t="s">
        <v>2450</v>
      </c>
      <c r="S1478" s="1">
        <v>45754</v>
      </c>
      <c r="T1478" t="s">
        <v>2780</v>
      </c>
      <c r="U1478" t="s">
        <v>87</v>
      </c>
      <c r="V1478" t="s">
        <v>57</v>
      </c>
      <c r="W1478" t="s">
        <v>71</v>
      </c>
      <c r="X1478" s="4">
        <v>644</v>
      </c>
      <c r="Y1478" t="s">
        <v>64</v>
      </c>
      <c r="AA1478">
        <v>2025</v>
      </c>
      <c r="AC1478" t="s">
        <v>60</v>
      </c>
      <c r="AG1478" t="s">
        <v>61</v>
      </c>
      <c r="AH1478" t="s">
        <v>54</v>
      </c>
      <c r="AJ1478" t="s">
        <v>62</v>
      </c>
      <c r="AL1478" t="s">
        <v>2429</v>
      </c>
      <c r="AM1478" t="s">
        <v>61</v>
      </c>
      <c r="AN1478" t="s">
        <v>2781</v>
      </c>
      <c r="AO1478">
        <v>110010</v>
      </c>
      <c r="AP1478">
        <v>119994</v>
      </c>
      <c r="AX1478" s="2" t="str">
        <f t="shared" si="46"/>
        <v/>
      </c>
      <c r="AY1478" t="str">
        <f t="shared" si="47"/>
        <v/>
      </c>
    </row>
    <row r="1479" spans="1:51" hidden="1" x14ac:dyDescent="0.25">
      <c r="A1479" t="s">
        <v>2778</v>
      </c>
      <c r="B1479" t="s">
        <v>2779</v>
      </c>
      <c r="C1479" t="s">
        <v>2426</v>
      </c>
      <c r="E1479" t="s">
        <v>50</v>
      </c>
      <c r="F1479">
        <v>30</v>
      </c>
      <c r="G1479" t="s">
        <v>76</v>
      </c>
      <c r="H1479">
        <v>24.018999999999998</v>
      </c>
      <c r="I1479">
        <v>26.469579060000001</v>
      </c>
      <c r="J1479">
        <v>177.63478284000001</v>
      </c>
      <c r="K1479">
        <v>177.63478284000001</v>
      </c>
      <c r="L1479">
        <v>2.4500000000000002</v>
      </c>
      <c r="M1479">
        <v>40.795077849999998</v>
      </c>
      <c r="N1479">
        <v>-81.694254979999997</v>
      </c>
      <c r="O1479">
        <v>40.7965947</v>
      </c>
      <c r="P1479">
        <v>-81.648267820000001</v>
      </c>
      <c r="Q1479" t="s">
        <v>1678</v>
      </c>
      <c r="R1479" t="s">
        <v>2450</v>
      </c>
      <c r="S1479" s="1">
        <v>45754</v>
      </c>
      <c r="T1479" t="s">
        <v>2782</v>
      </c>
      <c r="U1479" t="s">
        <v>87</v>
      </c>
      <c r="V1479" t="s">
        <v>57</v>
      </c>
      <c r="W1479" t="s">
        <v>71</v>
      </c>
      <c r="X1479" s="4">
        <v>644</v>
      </c>
      <c r="Y1479" t="s">
        <v>59</v>
      </c>
      <c r="AA1479">
        <v>2025</v>
      </c>
      <c r="AC1479" t="s">
        <v>60</v>
      </c>
      <c r="AG1479" t="s">
        <v>61</v>
      </c>
      <c r="AH1479" t="s">
        <v>54</v>
      </c>
      <c r="AJ1479" t="s">
        <v>62</v>
      </c>
      <c r="AL1479" t="s">
        <v>2429</v>
      </c>
      <c r="AM1479" t="s">
        <v>61</v>
      </c>
      <c r="AN1479" t="s">
        <v>2781</v>
      </c>
      <c r="AO1479">
        <v>110010</v>
      </c>
      <c r="AP1479">
        <v>119994</v>
      </c>
      <c r="AX1479" s="2" t="str">
        <f t="shared" si="46"/>
        <v/>
      </c>
      <c r="AY1479" t="str">
        <f t="shared" si="47"/>
        <v/>
      </c>
    </row>
    <row r="1480" spans="1:51" hidden="1" x14ac:dyDescent="0.25">
      <c r="A1480" t="s">
        <v>2778</v>
      </c>
      <c r="B1480" t="s">
        <v>2779</v>
      </c>
      <c r="C1480" t="s">
        <v>2426</v>
      </c>
      <c r="E1480" t="s">
        <v>50</v>
      </c>
      <c r="F1480">
        <v>30</v>
      </c>
      <c r="G1480" t="s">
        <v>76</v>
      </c>
      <c r="H1480">
        <v>24.018999999999998</v>
      </c>
      <c r="I1480">
        <v>26.469579060000001</v>
      </c>
      <c r="J1480">
        <v>177.63478284000001</v>
      </c>
      <c r="K1480">
        <v>177.63478284000001</v>
      </c>
      <c r="L1480">
        <v>2.4500000000000002</v>
      </c>
      <c r="M1480">
        <v>40.795077589999998</v>
      </c>
      <c r="N1480">
        <v>-81.694254650000005</v>
      </c>
      <c r="O1480">
        <v>40.7965947</v>
      </c>
      <c r="P1480">
        <v>-81.648267820000001</v>
      </c>
      <c r="Q1480" t="s">
        <v>1678</v>
      </c>
      <c r="R1480" t="s">
        <v>2450</v>
      </c>
      <c r="S1480" s="1">
        <v>45754</v>
      </c>
      <c r="T1480" t="s">
        <v>2783</v>
      </c>
      <c r="U1480" t="s">
        <v>87</v>
      </c>
      <c r="V1480" t="s">
        <v>74</v>
      </c>
      <c r="W1480" t="s">
        <v>71</v>
      </c>
      <c r="X1480" s="4">
        <v>644</v>
      </c>
      <c r="Y1480" t="s">
        <v>59</v>
      </c>
      <c r="AA1480">
        <v>2025</v>
      </c>
      <c r="AC1480" t="s">
        <v>60</v>
      </c>
      <c r="AG1480" t="s">
        <v>61</v>
      </c>
      <c r="AH1480" t="s">
        <v>54</v>
      </c>
      <c r="AJ1480" t="s">
        <v>62</v>
      </c>
      <c r="AL1480" t="s">
        <v>2429</v>
      </c>
      <c r="AM1480" t="s">
        <v>61</v>
      </c>
      <c r="AN1480" t="s">
        <v>2781</v>
      </c>
      <c r="AO1480">
        <v>110010</v>
      </c>
      <c r="AP1480">
        <v>119994</v>
      </c>
      <c r="AX1480" s="2" t="str">
        <f t="shared" si="46"/>
        <v/>
      </c>
      <c r="AY1480" t="str">
        <f t="shared" si="47"/>
        <v/>
      </c>
    </row>
    <row r="1481" spans="1:51" hidden="1" x14ac:dyDescent="0.25">
      <c r="A1481" t="s">
        <v>2637</v>
      </c>
      <c r="B1481" t="s">
        <v>2784</v>
      </c>
      <c r="C1481" t="s">
        <v>2426</v>
      </c>
      <c r="E1481" t="s">
        <v>50</v>
      </c>
      <c r="F1481">
        <v>30</v>
      </c>
      <c r="G1481" t="s">
        <v>67</v>
      </c>
      <c r="H1481">
        <v>24.019799750000001</v>
      </c>
      <c r="I1481">
        <v>26.466999999999999</v>
      </c>
      <c r="J1481">
        <v>177.64599999999999</v>
      </c>
      <c r="K1481">
        <v>177.64599999999999</v>
      </c>
      <c r="L1481">
        <v>2.4500000000000002</v>
      </c>
      <c r="M1481">
        <v>40.794876520000003</v>
      </c>
      <c r="N1481">
        <v>-81.694111160000006</v>
      </c>
      <c r="O1481">
        <v>40.796370639999999</v>
      </c>
      <c r="P1481">
        <v>-81.648182059999996</v>
      </c>
      <c r="Q1481" t="s">
        <v>1678</v>
      </c>
      <c r="R1481" t="s">
        <v>2450</v>
      </c>
      <c r="S1481" s="1">
        <v>45754</v>
      </c>
      <c r="T1481" t="s">
        <v>2785</v>
      </c>
      <c r="U1481" t="s">
        <v>87</v>
      </c>
      <c r="V1481" t="s">
        <v>74</v>
      </c>
      <c r="W1481" t="s">
        <v>71</v>
      </c>
      <c r="X1481" s="4">
        <v>644</v>
      </c>
      <c r="Y1481" t="s">
        <v>59</v>
      </c>
      <c r="AA1481">
        <v>2025</v>
      </c>
      <c r="AC1481" t="s">
        <v>60</v>
      </c>
      <c r="AG1481" t="s">
        <v>61</v>
      </c>
      <c r="AH1481" t="s">
        <v>54</v>
      </c>
      <c r="AJ1481" t="s">
        <v>62</v>
      </c>
      <c r="AL1481" t="s">
        <v>2429</v>
      </c>
      <c r="AM1481" t="s">
        <v>61</v>
      </c>
      <c r="AN1481" t="s">
        <v>2786</v>
      </c>
      <c r="AO1481">
        <v>110010</v>
      </c>
      <c r="AP1481">
        <v>119994</v>
      </c>
      <c r="AX1481" s="2" t="str">
        <f t="shared" si="46"/>
        <v/>
      </c>
      <c r="AY1481" t="str">
        <f t="shared" si="47"/>
        <v/>
      </c>
    </row>
    <row r="1482" spans="1:51" hidden="1" x14ac:dyDescent="0.25">
      <c r="A1482" t="s">
        <v>2637</v>
      </c>
      <c r="B1482" t="s">
        <v>2784</v>
      </c>
      <c r="C1482" t="s">
        <v>2426</v>
      </c>
      <c r="E1482" t="s">
        <v>50</v>
      </c>
      <c r="F1482">
        <v>30</v>
      </c>
      <c r="G1482" t="s">
        <v>67</v>
      </c>
      <c r="H1482">
        <v>24.019799750000001</v>
      </c>
      <c r="I1482">
        <v>26.466999999999999</v>
      </c>
      <c r="J1482">
        <v>177.64599999999999</v>
      </c>
      <c r="K1482">
        <v>177.64599999999999</v>
      </c>
      <c r="L1482">
        <v>2.4500000000000002</v>
      </c>
      <c r="M1482">
        <v>40.794876520000003</v>
      </c>
      <c r="N1482">
        <v>-81.694111160000006</v>
      </c>
      <c r="O1482">
        <v>40.796370639999999</v>
      </c>
      <c r="P1482">
        <v>-81.648182059999996</v>
      </c>
      <c r="Q1482" t="s">
        <v>1678</v>
      </c>
      <c r="R1482" t="s">
        <v>2450</v>
      </c>
      <c r="S1482" s="1">
        <v>45754</v>
      </c>
      <c r="T1482" t="s">
        <v>2787</v>
      </c>
      <c r="U1482" t="s">
        <v>87</v>
      </c>
      <c r="V1482" t="s">
        <v>57</v>
      </c>
      <c r="W1482" t="s">
        <v>71</v>
      </c>
      <c r="X1482" s="4">
        <v>644</v>
      </c>
      <c r="Y1482" t="s">
        <v>59</v>
      </c>
      <c r="AA1482">
        <v>2025</v>
      </c>
      <c r="AC1482" t="s">
        <v>60</v>
      </c>
      <c r="AG1482" t="s">
        <v>61</v>
      </c>
      <c r="AH1482" t="s">
        <v>54</v>
      </c>
      <c r="AJ1482" t="s">
        <v>62</v>
      </c>
      <c r="AL1482" t="s">
        <v>2429</v>
      </c>
      <c r="AM1482" t="s">
        <v>61</v>
      </c>
      <c r="AN1482" t="s">
        <v>2786</v>
      </c>
      <c r="AO1482">
        <v>110010</v>
      </c>
      <c r="AP1482">
        <v>119994</v>
      </c>
      <c r="AX1482" s="2" t="str">
        <f t="shared" si="46"/>
        <v/>
      </c>
      <c r="AY1482" t="str">
        <f t="shared" si="47"/>
        <v/>
      </c>
    </row>
    <row r="1483" spans="1:51" hidden="1" x14ac:dyDescent="0.25">
      <c r="A1483" t="s">
        <v>2637</v>
      </c>
      <c r="B1483" t="s">
        <v>2784</v>
      </c>
      <c r="C1483" t="s">
        <v>2426</v>
      </c>
      <c r="E1483" t="s">
        <v>50</v>
      </c>
      <c r="F1483">
        <v>30</v>
      </c>
      <c r="G1483" t="s">
        <v>67</v>
      </c>
      <c r="H1483">
        <v>24.019799750000001</v>
      </c>
      <c r="I1483">
        <v>26.466999999999999</v>
      </c>
      <c r="J1483">
        <v>177.64599999999999</v>
      </c>
      <c r="K1483">
        <v>177.64599999999999</v>
      </c>
      <c r="L1483">
        <v>2.4500000000000002</v>
      </c>
      <c r="M1483">
        <v>40.794876520000003</v>
      </c>
      <c r="N1483">
        <v>-81.694111160000006</v>
      </c>
      <c r="O1483">
        <v>40.796370639999999</v>
      </c>
      <c r="P1483">
        <v>-81.648182059999996</v>
      </c>
      <c r="Q1483" t="s">
        <v>1678</v>
      </c>
      <c r="R1483" t="s">
        <v>2450</v>
      </c>
      <c r="S1483" s="1">
        <v>45754</v>
      </c>
      <c r="T1483" t="s">
        <v>2788</v>
      </c>
      <c r="U1483" t="s">
        <v>87</v>
      </c>
      <c r="V1483" t="s">
        <v>57</v>
      </c>
      <c r="W1483" t="s">
        <v>71</v>
      </c>
      <c r="X1483" s="4">
        <v>644</v>
      </c>
      <c r="Y1483" t="s">
        <v>64</v>
      </c>
      <c r="AA1483">
        <v>2025</v>
      </c>
      <c r="AC1483" t="s">
        <v>60</v>
      </c>
      <c r="AG1483" t="s">
        <v>61</v>
      </c>
      <c r="AH1483" t="s">
        <v>54</v>
      </c>
      <c r="AJ1483" t="s">
        <v>62</v>
      </c>
      <c r="AL1483" t="s">
        <v>2429</v>
      </c>
      <c r="AM1483" t="s">
        <v>61</v>
      </c>
      <c r="AN1483" t="s">
        <v>2786</v>
      </c>
      <c r="AO1483">
        <v>110010</v>
      </c>
      <c r="AP1483">
        <v>119994</v>
      </c>
      <c r="AX1483" s="2" t="str">
        <f t="shared" si="46"/>
        <v/>
      </c>
      <c r="AY1483" t="str">
        <f t="shared" si="47"/>
        <v/>
      </c>
    </row>
    <row r="1484" spans="1:51" hidden="1" x14ac:dyDescent="0.25">
      <c r="A1484" t="s">
        <v>2778</v>
      </c>
      <c r="B1484" t="s">
        <v>2789</v>
      </c>
      <c r="C1484" t="s">
        <v>2426</v>
      </c>
      <c r="E1484" t="s">
        <v>50</v>
      </c>
      <c r="F1484">
        <v>30</v>
      </c>
      <c r="G1484" t="s">
        <v>76</v>
      </c>
      <c r="H1484">
        <v>24.029753169999999</v>
      </c>
      <c r="I1484">
        <v>24.078750079999999</v>
      </c>
      <c r="J1484">
        <v>175.25038860999999</v>
      </c>
      <c r="K1484">
        <v>175.25038860999999</v>
      </c>
      <c r="L1484">
        <v>0.05</v>
      </c>
      <c r="M1484">
        <v>40.795101699999996</v>
      </c>
      <c r="N1484">
        <v>-81.694063790000001</v>
      </c>
      <c r="O1484">
        <v>40.79510982</v>
      </c>
      <c r="P1484">
        <v>-81.693131379999997</v>
      </c>
      <c r="Q1484" t="s">
        <v>2768</v>
      </c>
      <c r="S1484" s="1">
        <v>45519</v>
      </c>
      <c r="T1484" t="s">
        <v>2790</v>
      </c>
      <c r="U1484" t="s">
        <v>87</v>
      </c>
      <c r="V1484" t="s">
        <v>96</v>
      </c>
      <c r="W1484" t="s">
        <v>71</v>
      </c>
      <c r="X1484" s="4">
        <v>644</v>
      </c>
      <c r="Y1484" t="s">
        <v>59</v>
      </c>
      <c r="AA1484">
        <v>2025</v>
      </c>
      <c r="AC1484" t="s">
        <v>60</v>
      </c>
      <c r="AG1484" t="s">
        <v>54</v>
      </c>
      <c r="AH1484" t="s">
        <v>54</v>
      </c>
      <c r="AJ1484" t="s">
        <v>62</v>
      </c>
      <c r="AL1484" t="s">
        <v>2490</v>
      </c>
      <c r="AM1484" t="s">
        <v>54</v>
      </c>
      <c r="AN1484" t="s">
        <v>2791</v>
      </c>
      <c r="AP1484">
        <v>119994</v>
      </c>
      <c r="AX1484" s="2" t="str">
        <f t="shared" si="46"/>
        <v/>
      </c>
      <c r="AY1484" t="str">
        <f t="shared" si="47"/>
        <v/>
      </c>
    </row>
    <row r="1485" spans="1:51" s="5" customFormat="1" x14ac:dyDescent="0.25">
      <c r="A1485" s="5" t="s">
        <v>2875</v>
      </c>
      <c r="B1485" s="5" t="s">
        <v>2892</v>
      </c>
      <c r="C1485" s="5" t="s">
        <v>2426</v>
      </c>
      <c r="E1485" s="5" t="s">
        <v>272</v>
      </c>
      <c r="F1485" s="5">
        <v>71</v>
      </c>
      <c r="G1485" s="5" t="s">
        <v>229</v>
      </c>
      <c r="H1485" s="5">
        <v>1.464</v>
      </c>
      <c r="I1485" s="5">
        <v>2.069</v>
      </c>
      <c r="J1485">
        <v>196.959</v>
      </c>
      <c r="K1485">
        <v>196.959</v>
      </c>
      <c r="L1485" s="5">
        <v>0.24</v>
      </c>
      <c r="M1485">
        <v>40.935763629999997</v>
      </c>
      <c r="N1485">
        <v>-82.108179870000001</v>
      </c>
      <c r="O1485">
        <v>40.940128780000002</v>
      </c>
      <c r="P1485">
        <v>-82.09814446</v>
      </c>
      <c r="Q1485" s="5" t="s">
        <v>1488</v>
      </c>
      <c r="S1485" s="1">
        <v>45754</v>
      </c>
      <c r="T1485" t="s">
        <v>2893</v>
      </c>
      <c r="U1485" t="s">
        <v>56</v>
      </c>
      <c r="V1485" s="5" t="s">
        <v>57</v>
      </c>
      <c r="W1485" s="5" t="s">
        <v>58</v>
      </c>
      <c r="X1485" s="6">
        <v>642</v>
      </c>
      <c r="Y1485" s="5" t="s">
        <v>64</v>
      </c>
      <c r="Z1485"/>
      <c r="AA1485">
        <v>2025</v>
      </c>
      <c r="AB1485"/>
      <c r="AC1485" t="s">
        <v>60</v>
      </c>
      <c r="AD1485"/>
      <c r="AE1485"/>
      <c r="AF1485"/>
      <c r="AG1485" t="s">
        <v>61</v>
      </c>
      <c r="AH1485" t="s">
        <v>54</v>
      </c>
      <c r="AI1485"/>
      <c r="AJ1485" t="s">
        <v>62</v>
      </c>
      <c r="AK1485"/>
      <c r="AL1485" t="s">
        <v>2830</v>
      </c>
      <c r="AM1485" t="s">
        <v>54</v>
      </c>
      <c r="AN1485" t="s">
        <v>2894</v>
      </c>
      <c r="AO1485">
        <v>110010</v>
      </c>
      <c r="AP1485"/>
      <c r="AQ1485" s="5">
        <v>108033</v>
      </c>
      <c r="AR1485"/>
      <c r="AS1485"/>
      <c r="AT1485"/>
      <c r="AU1485"/>
      <c r="AV1485"/>
      <c r="AW1485"/>
      <c r="AX1485" s="2" t="str">
        <f t="shared" si="46"/>
        <v>X</v>
      </c>
      <c r="AY1485" s="5">
        <f t="shared" si="47"/>
        <v>642</v>
      </c>
    </row>
    <row r="1486" spans="1:51" s="5" customFormat="1" x14ac:dyDescent="0.25">
      <c r="A1486" s="5" t="s">
        <v>2875</v>
      </c>
      <c r="B1486" s="5" t="s">
        <v>2895</v>
      </c>
      <c r="C1486" s="5" t="s">
        <v>2426</v>
      </c>
      <c r="E1486" s="5" t="s">
        <v>272</v>
      </c>
      <c r="F1486" s="5">
        <v>71</v>
      </c>
      <c r="G1486" s="5" t="s">
        <v>229</v>
      </c>
      <c r="H1486" s="5">
        <v>2.6869999999999998</v>
      </c>
      <c r="I1486" s="5">
        <v>10.715999999999999</v>
      </c>
      <c r="J1486">
        <v>10.715999999999999</v>
      </c>
      <c r="K1486">
        <v>10.715999999999999</v>
      </c>
      <c r="M1486">
        <v>40.944579900000001</v>
      </c>
      <c r="N1486">
        <v>-82.087887749999993</v>
      </c>
      <c r="O1486">
        <v>40.945526559999998</v>
      </c>
      <c r="P1486">
        <v>-82.082103430000004</v>
      </c>
      <c r="Q1486" s="5" t="s">
        <v>2828</v>
      </c>
      <c r="R1486" s="5" t="s">
        <v>172</v>
      </c>
      <c r="S1486" s="1">
        <v>45754</v>
      </c>
      <c r="T1486" t="s">
        <v>2896</v>
      </c>
      <c r="U1486" t="s">
        <v>56</v>
      </c>
      <c r="V1486" s="5" t="s">
        <v>57</v>
      </c>
      <c r="W1486" s="5" t="s">
        <v>58</v>
      </c>
      <c r="X1486" s="6">
        <v>642</v>
      </c>
      <c r="Y1486" s="5" t="s">
        <v>64</v>
      </c>
      <c r="Z1486"/>
      <c r="AA1486">
        <v>2025</v>
      </c>
      <c r="AB1486"/>
      <c r="AC1486" t="s">
        <v>84</v>
      </c>
      <c r="AD1486"/>
      <c r="AE1486"/>
      <c r="AF1486"/>
      <c r="AG1486" t="s">
        <v>61</v>
      </c>
      <c r="AH1486" t="s">
        <v>54</v>
      </c>
      <c r="AI1486"/>
      <c r="AJ1486" t="s">
        <v>62</v>
      </c>
      <c r="AK1486"/>
      <c r="AL1486" t="s">
        <v>2824</v>
      </c>
      <c r="AM1486" t="s">
        <v>54</v>
      </c>
      <c r="AN1486" t="s">
        <v>2897</v>
      </c>
      <c r="AO1486">
        <v>110010</v>
      </c>
      <c r="AP1486"/>
      <c r="AQ1486" s="5">
        <v>108033</v>
      </c>
      <c r="AR1486"/>
      <c r="AS1486"/>
      <c r="AT1486"/>
      <c r="AU1486"/>
      <c r="AV1486"/>
      <c r="AW1486"/>
      <c r="AX1486" s="2" t="str">
        <f t="shared" si="46"/>
        <v>X</v>
      </c>
      <c r="AY1486" s="5">
        <f t="shared" si="47"/>
        <v>642</v>
      </c>
    </row>
    <row r="1487" spans="1:51" s="5" customFormat="1" x14ac:dyDescent="0.25">
      <c r="A1487" s="5" t="s">
        <v>2875</v>
      </c>
      <c r="B1487" s="5" t="s">
        <v>2895</v>
      </c>
      <c r="C1487" s="5" t="s">
        <v>2426</v>
      </c>
      <c r="E1487" s="5" t="s">
        <v>272</v>
      </c>
      <c r="F1487" s="5">
        <v>71</v>
      </c>
      <c r="G1487" s="5" t="s">
        <v>229</v>
      </c>
      <c r="H1487" s="5">
        <v>2.6869999999999998</v>
      </c>
      <c r="I1487" s="5">
        <v>10.715999999999999</v>
      </c>
      <c r="J1487">
        <v>10.715999999999999</v>
      </c>
      <c r="K1487">
        <v>10.715999999999999</v>
      </c>
      <c r="L1487" s="5">
        <v>0.18</v>
      </c>
      <c r="M1487">
        <v>40.944579900000001</v>
      </c>
      <c r="N1487">
        <v>-82.087887749999993</v>
      </c>
      <c r="O1487">
        <v>40.945526559999998</v>
      </c>
      <c r="P1487">
        <v>-82.082103430000004</v>
      </c>
      <c r="Q1487" s="5" t="s">
        <v>2828</v>
      </c>
      <c r="R1487" s="5" t="s">
        <v>172</v>
      </c>
      <c r="S1487" s="1">
        <v>45754</v>
      </c>
      <c r="T1487" t="s">
        <v>2898</v>
      </c>
      <c r="U1487" t="s">
        <v>56</v>
      </c>
      <c r="V1487" s="5" t="s">
        <v>57</v>
      </c>
      <c r="W1487" s="5" t="s">
        <v>58</v>
      </c>
      <c r="X1487" s="6">
        <v>642</v>
      </c>
      <c r="Y1487" s="5" t="s">
        <v>59</v>
      </c>
      <c r="Z1487"/>
      <c r="AA1487">
        <v>2025</v>
      </c>
      <c r="AB1487"/>
      <c r="AC1487" t="s">
        <v>60</v>
      </c>
      <c r="AD1487"/>
      <c r="AE1487"/>
      <c r="AF1487"/>
      <c r="AG1487" t="s">
        <v>61</v>
      </c>
      <c r="AH1487" t="s">
        <v>54</v>
      </c>
      <c r="AI1487"/>
      <c r="AJ1487" t="s">
        <v>62</v>
      </c>
      <c r="AK1487"/>
      <c r="AL1487" t="s">
        <v>2824</v>
      </c>
      <c r="AM1487" t="s">
        <v>54</v>
      </c>
      <c r="AN1487" t="s">
        <v>2897</v>
      </c>
      <c r="AO1487">
        <v>110010</v>
      </c>
      <c r="AP1487"/>
      <c r="AQ1487" s="5">
        <v>108033</v>
      </c>
      <c r="AR1487"/>
      <c r="AS1487"/>
      <c r="AT1487"/>
      <c r="AU1487"/>
      <c r="AV1487"/>
      <c r="AW1487"/>
      <c r="AX1487" s="2" t="str">
        <f t="shared" si="46"/>
        <v>X</v>
      </c>
      <c r="AY1487" s="5">
        <f t="shared" si="47"/>
        <v>642</v>
      </c>
    </row>
    <row r="1488" spans="1:51" s="5" customFormat="1" x14ac:dyDescent="0.25">
      <c r="A1488" s="5" t="s">
        <v>2880</v>
      </c>
      <c r="B1488" s="5" t="s">
        <v>2899</v>
      </c>
      <c r="C1488" s="5" t="s">
        <v>2426</v>
      </c>
      <c r="E1488" s="5" t="s">
        <v>272</v>
      </c>
      <c r="F1488" s="5">
        <v>71</v>
      </c>
      <c r="G1488" s="5" t="s">
        <v>303</v>
      </c>
      <c r="H1488" s="5">
        <v>7.0807266899999997</v>
      </c>
      <c r="I1488" s="5">
        <v>0</v>
      </c>
      <c r="J1488">
        <v>194.91326422</v>
      </c>
      <c r="K1488">
        <v>194.91326422</v>
      </c>
      <c r="L1488" s="5">
        <v>7.1199999900000002</v>
      </c>
      <c r="M1488">
        <v>40.99041656</v>
      </c>
      <c r="N1488">
        <v>-82.030695019999996</v>
      </c>
      <c r="O1488">
        <v>40.92178852</v>
      </c>
      <c r="P1488">
        <v>-82.128237240000004</v>
      </c>
      <c r="Q1488" s="5" t="s">
        <v>284</v>
      </c>
      <c r="R1488" s="5" t="s">
        <v>2877</v>
      </c>
      <c r="S1488" s="1">
        <v>45754</v>
      </c>
      <c r="T1488" t="s">
        <v>2900</v>
      </c>
      <c r="U1488" t="s">
        <v>87</v>
      </c>
      <c r="V1488" s="5" t="s">
        <v>74</v>
      </c>
      <c r="W1488" s="5" t="s">
        <v>58</v>
      </c>
      <c r="X1488" s="6">
        <v>642</v>
      </c>
      <c r="Y1488" s="5" t="s">
        <v>59</v>
      </c>
      <c r="Z1488"/>
      <c r="AA1488">
        <v>2025</v>
      </c>
      <c r="AB1488" s="1">
        <v>45152</v>
      </c>
      <c r="AC1488" t="s">
        <v>60</v>
      </c>
      <c r="AD1488"/>
      <c r="AE1488"/>
      <c r="AF1488"/>
      <c r="AG1488" t="s">
        <v>54</v>
      </c>
      <c r="AH1488" t="s">
        <v>54</v>
      </c>
      <c r="AI1488" s="1">
        <v>45518</v>
      </c>
      <c r="AJ1488" t="s">
        <v>62</v>
      </c>
      <c r="AK1488"/>
      <c r="AL1488" t="s">
        <v>2824</v>
      </c>
      <c r="AM1488" t="s">
        <v>54</v>
      </c>
      <c r="AN1488" t="s">
        <v>2882</v>
      </c>
      <c r="AO1488">
        <v>110010</v>
      </c>
      <c r="AP1488"/>
      <c r="AQ1488" s="5">
        <v>108033</v>
      </c>
      <c r="AR1488"/>
      <c r="AS1488"/>
      <c r="AT1488"/>
      <c r="AU1488"/>
      <c r="AV1488"/>
      <c r="AW1488"/>
      <c r="AX1488" s="2" t="str">
        <f t="shared" si="46"/>
        <v>X</v>
      </c>
      <c r="AY1488" s="5">
        <f t="shared" si="47"/>
        <v>642</v>
      </c>
    </row>
    <row r="1489" spans="1:51" hidden="1" x14ac:dyDescent="0.25">
      <c r="A1489" t="s">
        <v>2637</v>
      </c>
      <c r="B1489" t="s">
        <v>2805</v>
      </c>
      <c r="C1489" t="s">
        <v>2426</v>
      </c>
      <c r="E1489" t="s">
        <v>50</v>
      </c>
      <c r="F1489">
        <v>30</v>
      </c>
      <c r="G1489" t="s">
        <v>76</v>
      </c>
      <c r="H1489">
        <v>6.6764128100000004</v>
      </c>
      <c r="I1489">
        <v>6.7558462500000003</v>
      </c>
      <c r="J1489">
        <v>157.93484624999999</v>
      </c>
      <c r="K1489">
        <v>157.93484624999999</v>
      </c>
      <c r="L1489">
        <v>0.08</v>
      </c>
      <c r="M1489">
        <v>40.798144559999997</v>
      </c>
      <c r="N1489">
        <v>-82.002579069999996</v>
      </c>
      <c r="O1489">
        <v>40.797472540000001</v>
      </c>
      <c r="P1489">
        <v>-82.001333979999998</v>
      </c>
      <c r="Q1489" t="s">
        <v>2191</v>
      </c>
      <c r="R1489" t="s">
        <v>53</v>
      </c>
      <c r="S1489" s="1">
        <v>45608</v>
      </c>
      <c r="T1489" t="s">
        <v>2806</v>
      </c>
      <c r="U1489" t="s">
        <v>56</v>
      </c>
      <c r="V1489" t="s">
        <v>74</v>
      </c>
      <c r="X1489" s="4" t="s">
        <v>84</v>
      </c>
      <c r="Y1489" t="s">
        <v>59</v>
      </c>
      <c r="AC1489" t="s">
        <v>60</v>
      </c>
      <c r="AG1489" t="s">
        <v>61</v>
      </c>
      <c r="AH1489" t="s">
        <v>54</v>
      </c>
      <c r="AI1489" s="1">
        <v>2022</v>
      </c>
      <c r="AJ1489" t="s">
        <v>62</v>
      </c>
      <c r="AM1489" t="s">
        <v>54</v>
      </c>
      <c r="AN1489" t="s">
        <v>2807</v>
      </c>
      <c r="AX1489" s="2" t="str">
        <f t="shared" si="46"/>
        <v/>
      </c>
      <c r="AY1489" t="str">
        <f t="shared" si="47"/>
        <v/>
      </c>
    </row>
    <row r="1490" spans="1:51" hidden="1" x14ac:dyDescent="0.25">
      <c r="A1490" t="s">
        <v>2637</v>
      </c>
      <c r="B1490" t="s">
        <v>2805</v>
      </c>
      <c r="C1490" t="s">
        <v>2426</v>
      </c>
      <c r="E1490" t="s">
        <v>50</v>
      </c>
      <c r="F1490">
        <v>30</v>
      </c>
      <c r="G1490" t="s">
        <v>76</v>
      </c>
      <c r="H1490">
        <v>6.6764128100000004</v>
      </c>
      <c r="I1490">
        <v>6.7558462500000003</v>
      </c>
      <c r="J1490">
        <v>157.93484624999999</v>
      </c>
      <c r="K1490">
        <v>157.93484624999999</v>
      </c>
      <c r="L1490">
        <v>0.08</v>
      </c>
      <c r="M1490">
        <v>40.798144559999997</v>
      </c>
      <c r="N1490">
        <v>-82.002579069999996</v>
      </c>
      <c r="O1490">
        <v>40.797472540000001</v>
      </c>
      <c r="P1490">
        <v>-82.001333979999998</v>
      </c>
      <c r="Q1490" t="s">
        <v>2191</v>
      </c>
      <c r="R1490" t="s">
        <v>53</v>
      </c>
      <c r="S1490" s="1">
        <v>45608</v>
      </c>
      <c r="T1490" t="s">
        <v>2808</v>
      </c>
      <c r="U1490" t="s">
        <v>56</v>
      </c>
      <c r="V1490" t="s">
        <v>57</v>
      </c>
      <c r="X1490" s="4" t="s">
        <v>84</v>
      </c>
      <c r="Y1490" t="s">
        <v>59</v>
      </c>
      <c r="AC1490" t="s">
        <v>60</v>
      </c>
      <c r="AG1490" t="s">
        <v>61</v>
      </c>
      <c r="AH1490" t="s">
        <v>54</v>
      </c>
      <c r="AI1490" s="1">
        <v>2022</v>
      </c>
      <c r="AJ1490" t="s">
        <v>62</v>
      </c>
      <c r="AM1490" t="s">
        <v>54</v>
      </c>
      <c r="AN1490" t="s">
        <v>2807</v>
      </c>
      <c r="AX1490" s="2" t="str">
        <f t="shared" si="46"/>
        <v/>
      </c>
      <c r="AY1490" t="str">
        <f t="shared" si="47"/>
        <v/>
      </c>
    </row>
    <row r="1491" spans="1:51" hidden="1" x14ac:dyDescent="0.25">
      <c r="A1491" t="s">
        <v>2637</v>
      </c>
      <c r="B1491" t="s">
        <v>2805</v>
      </c>
      <c r="C1491" t="s">
        <v>2426</v>
      </c>
      <c r="E1491" t="s">
        <v>50</v>
      </c>
      <c r="F1491">
        <v>30</v>
      </c>
      <c r="G1491" t="s">
        <v>76</v>
      </c>
      <c r="H1491">
        <v>6.6764128100000004</v>
      </c>
      <c r="I1491">
        <v>6.7558462500000003</v>
      </c>
      <c r="J1491">
        <v>157.93484624999999</v>
      </c>
      <c r="K1491">
        <v>157.93484624999999</v>
      </c>
      <c r="L1491">
        <v>0.08</v>
      </c>
      <c r="M1491">
        <v>40.798144559999997</v>
      </c>
      <c r="N1491">
        <v>-82.002579069999996</v>
      </c>
      <c r="O1491">
        <v>40.797472540000001</v>
      </c>
      <c r="P1491">
        <v>-82.001333979999998</v>
      </c>
      <c r="Q1491" t="s">
        <v>2191</v>
      </c>
      <c r="R1491" t="s">
        <v>53</v>
      </c>
      <c r="S1491" s="1">
        <v>45608</v>
      </c>
      <c r="T1491" t="s">
        <v>2809</v>
      </c>
      <c r="U1491" t="s">
        <v>56</v>
      </c>
      <c r="V1491" t="s">
        <v>57</v>
      </c>
      <c r="X1491" s="4" t="s">
        <v>84</v>
      </c>
      <c r="Y1491" t="s">
        <v>64</v>
      </c>
      <c r="AC1491" t="s">
        <v>60</v>
      </c>
      <c r="AG1491" t="s">
        <v>61</v>
      </c>
      <c r="AH1491" t="s">
        <v>54</v>
      </c>
      <c r="AI1491" s="1">
        <v>2022</v>
      </c>
      <c r="AJ1491" t="s">
        <v>62</v>
      </c>
      <c r="AM1491" t="s">
        <v>54</v>
      </c>
      <c r="AN1491" t="s">
        <v>2807</v>
      </c>
      <c r="AX1491" s="2" t="str">
        <f t="shared" si="46"/>
        <v/>
      </c>
      <c r="AY1491" t="str">
        <f t="shared" si="47"/>
        <v/>
      </c>
    </row>
    <row r="1492" spans="1:51" s="5" customFormat="1" x14ac:dyDescent="0.25">
      <c r="A1492" s="5" t="s">
        <v>2875</v>
      </c>
      <c r="B1492" s="5" t="s">
        <v>2901</v>
      </c>
      <c r="C1492" s="5" t="s">
        <v>2426</v>
      </c>
      <c r="E1492" s="5" t="s">
        <v>272</v>
      </c>
      <c r="F1492" s="5">
        <v>71</v>
      </c>
      <c r="G1492" s="5" t="s">
        <v>303</v>
      </c>
      <c r="H1492" s="5">
        <v>7.1202173000000002</v>
      </c>
      <c r="I1492" s="5">
        <v>0</v>
      </c>
      <c r="J1492">
        <v>194.89</v>
      </c>
      <c r="K1492">
        <v>194.89</v>
      </c>
      <c r="L1492" s="5">
        <v>7.1199999900000002</v>
      </c>
      <c r="M1492">
        <v>40.990395049999997</v>
      </c>
      <c r="N1492">
        <v>-82.030170650000002</v>
      </c>
      <c r="O1492">
        <v>40.921365190000003</v>
      </c>
      <c r="P1492">
        <v>-82.128210749999994</v>
      </c>
      <c r="Q1492" s="5" t="s">
        <v>284</v>
      </c>
      <c r="R1492" s="5" t="s">
        <v>2877</v>
      </c>
      <c r="S1492" s="1">
        <v>45754</v>
      </c>
      <c r="T1492" t="s">
        <v>2902</v>
      </c>
      <c r="U1492" t="s">
        <v>87</v>
      </c>
      <c r="V1492" s="5" t="s">
        <v>74</v>
      </c>
      <c r="W1492" s="5" t="s">
        <v>58</v>
      </c>
      <c r="X1492" s="6">
        <v>642</v>
      </c>
      <c r="Y1492" s="5" t="s">
        <v>59</v>
      </c>
      <c r="Z1492"/>
      <c r="AA1492">
        <v>2025</v>
      </c>
      <c r="AB1492" s="1">
        <v>45152</v>
      </c>
      <c r="AC1492" t="s">
        <v>60</v>
      </c>
      <c r="AD1492"/>
      <c r="AE1492"/>
      <c r="AF1492"/>
      <c r="AG1492" t="s">
        <v>54</v>
      </c>
      <c r="AH1492" t="s">
        <v>54</v>
      </c>
      <c r="AI1492" s="1">
        <v>45518</v>
      </c>
      <c r="AJ1492" t="s">
        <v>62</v>
      </c>
      <c r="AK1492"/>
      <c r="AL1492" t="s">
        <v>2830</v>
      </c>
      <c r="AM1492" t="s">
        <v>54</v>
      </c>
      <c r="AN1492" t="s">
        <v>2887</v>
      </c>
      <c r="AO1492">
        <v>110010</v>
      </c>
      <c r="AP1492"/>
      <c r="AQ1492" s="5">
        <v>108033</v>
      </c>
      <c r="AR1492"/>
      <c r="AS1492"/>
      <c r="AT1492"/>
      <c r="AU1492"/>
      <c r="AV1492"/>
      <c r="AW1492"/>
      <c r="AX1492" s="2" t="str">
        <f t="shared" si="46"/>
        <v>X</v>
      </c>
      <c r="AY1492" s="5">
        <f t="shared" si="47"/>
        <v>642</v>
      </c>
    </row>
    <row r="1493" spans="1:51" s="5" customFormat="1" x14ac:dyDescent="0.25">
      <c r="A1493" s="5" t="s">
        <v>2903</v>
      </c>
      <c r="B1493" s="5" t="s">
        <v>2904</v>
      </c>
      <c r="C1493" s="5" t="s">
        <v>2426</v>
      </c>
      <c r="E1493" s="5" t="s">
        <v>257</v>
      </c>
      <c r="F1493" s="5">
        <v>83</v>
      </c>
      <c r="G1493" s="5" t="s">
        <v>51</v>
      </c>
      <c r="H1493" s="5">
        <v>10.584</v>
      </c>
      <c r="I1493" s="5">
        <v>11.37058551</v>
      </c>
      <c r="J1493">
        <v>200.52643882000001</v>
      </c>
      <c r="K1493">
        <v>200.52643882000001</v>
      </c>
      <c r="L1493" s="5">
        <v>0.79</v>
      </c>
      <c r="M1493">
        <v>40.792158399999998</v>
      </c>
      <c r="N1493">
        <v>-81.914100149999996</v>
      </c>
      <c r="O1493">
        <v>40.803302770000002</v>
      </c>
      <c r="P1493">
        <v>-81.913512569999995</v>
      </c>
      <c r="Q1493" s="5" t="s">
        <v>1851</v>
      </c>
      <c r="R1493" s="5" t="s">
        <v>52</v>
      </c>
      <c r="S1493" s="1">
        <v>45754</v>
      </c>
      <c r="T1493" t="s">
        <v>2905</v>
      </c>
      <c r="U1493" t="s">
        <v>56</v>
      </c>
      <c r="V1493" s="5" t="s">
        <v>74</v>
      </c>
      <c r="W1493" s="5" t="s">
        <v>286</v>
      </c>
      <c r="X1493" s="6">
        <v>642</v>
      </c>
      <c r="Y1493" s="5" t="s">
        <v>59</v>
      </c>
      <c r="Z1493"/>
      <c r="AA1493">
        <v>2025</v>
      </c>
      <c r="AB1493"/>
      <c r="AC1493" t="s">
        <v>60</v>
      </c>
      <c r="AD1493"/>
      <c r="AE1493"/>
      <c r="AF1493"/>
      <c r="AG1493" t="s">
        <v>61</v>
      </c>
      <c r="AH1493" t="s">
        <v>54</v>
      </c>
      <c r="AI1493"/>
      <c r="AJ1493" t="s">
        <v>62</v>
      </c>
      <c r="AK1493"/>
      <c r="AL1493" t="s">
        <v>2531</v>
      </c>
      <c r="AM1493" t="s">
        <v>54</v>
      </c>
      <c r="AN1493" t="s">
        <v>2555</v>
      </c>
      <c r="AO1493">
        <v>110010</v>
      </c>
      <c r="AP1493"/>
      <c r="AQ1493" s="5">
        <v>108033</v>
      </c>
      <c r="AR1493"/>
      <c r="AS1493"/>
      <c r="AT1493"/>
      <c r="AU1493"/>
      <c r="AV1493"/>
      <c r="AW1493"/>
      <c r="AX1493" s="2" t="str">
        <f t="shared" si="46"/>
        <v>X</v>
      </c>
      <c r="AY1493" s="5">
        <f t="shared" si="47"/>
        <v>642</v>
      </c>
    </row>
    <row r="1494" spans="1:51" s="5" customFormat="1" x14ac:dyDescent="0.25">
      <c r="A1494" s="5" t="s">
        <v>2903</v>
      </c>
      <c r="B1494" s="5" t="s">
        <v>2904</v>
      </c>
      <c r="C1494" s="5" t="s">
        <v>2426</v>
      </c>
      <c r="E1494" s="5" t="s">
        <v>257</v>
      </c>
      <c r="F1494" s="5">
        <v>83</v>
      </c>
      <c r="G1494" s="5" t="s">
        <v>51</v>
      </c>
      <c r="H1494" s="5">
        <v>10.584</v>
      </c>
      <c r="I1494" s="5">
        <v>11.37058551</v>
      </c>
      <c r="J1494">
        <v>200.52643882000001</v>
      </c>
      <c r="K1494">
        <v>200.52643882000001</v>
      </c>
      <c r="L1494" s="5">
        <v>0.79</v>
      </c>
      <c r="M1494">
        <v>40.792158399999998</v>
      </c>
      <c r="N1494">
        <v>-81.914100149999996</v>
      </c>
      <c r="O1494">
        <v>40.803302770000002</v>
      </c>
      <c r="P1494">
        <v>-81.913512569999995</v>
      </c>
      <c r="Q1494" s="5" t="s">
        <v>1851</v>
      </c>
      <c r="R1494" s="5" t="s">
        <v>52</v>
      </c>
      <c r="S1494" s="1">
        <v>45754</v>
      </c>
      <c r="T1494" t="s">
        <v>2906</v>
      </c>
      <c r="U1494" t="s">
        <v>56</v>
      </c>
      <c r="V1494" s="5" t="s">
        <v>57</v>
      </c>
      <c r="W1494" s="5" t="s">
        <v>286</v>
      </c>
      <c r="X1494" s="6">
        <v>642</v>
      </c>
      <c r="Y1494" s="5" t="s">
        <v>64</v>
      </c>
      <c r="Z1494"/>
      <c r="AA1494">
        <v>2025</v>
      </c>
      <c r="AB1494"/>
      <c r="AC1494" t="s">
        <v>60</v>
      </c>
      <c r="AD1494"/>
      <c r="AE1494"/>
      <c r="AF1494"/>
      <c r="AG1494" t="s">
        <v>61</v>
      </c>
      <c r="AH1494" t="s">
        <v>54</v>
      </c>
      <c r="AI1494"/>
      <c r="AJ1494" t="s">
        <v>62</v>
      </c>
      <c r="AK1494"/>
      <c r="AL1494" t="s">
        <v>2531</v>
      </c>
      <c r="AM1494" t="s">
        <v>54</v>
      </c>
      <c r="AN1494" t="s">
        <v>2555</v>
      </c>
      <c r="AO1494">
        <v>110010</v>
      </c>
      <c r="AP1494"/>
      <c r="AQ1494" s="5">
        <v>108033</v>
      </c>
      <c r="AR1494"/>
      <c r="AS1494"/>
      <c r="AT1494"/>
      <c r="AU1494"/>
      <c r="AV1494"/>
      <c r="AW1494"/>
      <c r="AX1494" s="2" t="str">
        <f t="shared" si="46"/>
        <v>X</v>
      </c>
      <c r="AY1494" s="5">
        <f t="shared" si="47"/>
        <v>642</v>
      </c>
    </row>
    <row r="1495" spans="1:51" s="5" customFormat="1" x14ac:dyDescent="0.25">
      <c r="A1495" s="5" t="s">
        <v>2903</v>
      </c>
      <c r="B1495" s="5" t="s">
        <v>2904</v>
      </c>
      <c r="C1495" s="5" t="s">
        <v>2426</v>
      </c>
      <c r="E1495" s="5" t="s">
        <v>257</v>
      </c>
      <c r="F1495" s="5">
        <v>83</v>
      </c>
      <c r="G1495" s="5" t="s">
        <v>51</v>
      </c>
      <c r="H1495" s="5">
        <v>10.584</v>
      </c>
      <c r="I1495" s="5">
        <v>11.37058551</v>
      </c>
      <c r="J1495">
        <v>200.52643882000001</v>
      </c>
      <c r="K1495">
        <v>200.52643882000001</v>
      </c>
      <c r="L1495" s="5">
        <v>0.79</v>
      </c>
      <c r="M1495">
        <v>40.792158399999998</v>
      </c>
      <c r="N1495">
        <v>-81.914100149999996</v>
      </c>
      <c r="O1495">
        <v>40.803302770000002</v>
      </c>
      <c r="P1495">
        <v>-81.913512569999995</v>
      </c>
      <c r="Q1495" s="5" t="s">
        <v>1851</v>
      </c>
      <c r="R1495" s="5" t="s">
        <v>52</v>
      </c>
      <c r="S1495" s="1">
        <v>45754</v>
      </c>
      <c r="T1495" t="s">
        <v>2907</v>
      </c>
      <c r="U1495" t="s">
        <v>87</v>
      </c>
      <c r="V1495" s="5" t="s">
        <v>57</v>
      </c>
      <c r="W1495" s="5" t="s">
        <v>286</v>
      </c>
      <c r="X1495" s="6">
        <v>642</v>
      </c>
      <c r="Y1495" s="5" t="s">
        <v>59</v>
      </c>
      <c r="Z1495"/>
      <c r="AA1495">
        <v>2025</v>
      </c>
      <c r="AB1495"/>
      <c r="AC1495" t="s">
        <v>60</v>
      </c>
      <c r="AD1495"/>
      <c r="AE1495"/>
      <c r="AF1495"/>
      <c r="AG1495" t="s">
        <v>61</v>
      </c>
      <c r="AH1495" t="s">
        <v>54</v>
      </c>
      <c r="AI1495"/>
      <c r="AJ1495" t="s">
        <v>62</v>
      </c>
      <c r="AK1495"/>
      <c r="AL1495" t="s">
        <v>2531</v>
      </c>
      <c r="AM1495" t="s">
        <v>54</v>
      </c>
      <c r="AN1495" t="s">
        <v>2908</v>
      </c>
      <c r="AO1495">
        <v>110010</v>
      </c>
      <c r="AP1495"/>
      <c r="AQ1495" s="5">
        <v>108033</v>
      </c>
      <c r="AR1495"/>
      <c r="AS1495"/>
      <c r="AT1495"/>
      <c r="AU1495"/>
      <c r="AV1495"/>
      <c r="AW1495"/>
      <c r="AX1495" s="2" t="str">
        <f t="shared" si="46"/>
        <v>X</v>
      </c>
      <c r="AY1495" s="5">
        <f t="shared" si="47"/>
        <v>642</v>
      </c>
    </row>
    <row r="1496" spans="1:51" s="5" customFormat="1" x14ac:dyDescent="0.25">
      <c r="A1496" s="5" t="s">
        <v>2909</v>
      </c>
      <c r="B1496" s="5" t="s">
        <v>2910</v>
      </c>
      <c r="C1496" s="5" t="s">
        <v>2426</v>
      </c>
      <c r="E1496" s="5" t="s">
        <v>257</v>
      </c>
      <c r="F1496" s="5">
        <v>83</v>
      </c>
      <c r="G1496" s="5" t="s">
        <v>67</v>
      </c>
      <c r="H1496" s="5">
        <v>10.743</v>
      </c>
      <c r="I1496" s="5">
        <v>12.137</v>
      </c>
      <c r="J1496">
        <v>163.316</v>
      </c>
      <c r="K1496">
        <v>163.316</v>
      </c>
      <c r="L1496" s="5">
        <v>0.41</v>
      </c>
      <c r="M1496">
        <v>40.794304629999999</v>
      </c>
      <c r="N1496">
        <v>-81.912952880000006</v>
      </c>
      <c r="O1496">
        <v>40.799297490000001</v>
      </c>
      <c r="P1496">
        <v>-81.905652000000003</v>
      </c>
      <c r="Q1496" s="5" t="s">
        <v>52</v>
      </c>
      <c r="R1496" s="5" t="s">
        <v>53</v>
      </c>
      <c r="S1496" s="1">
        <v>45754</v>
      </c>
      <c r="T1496" t="s">
        <v>2911</v>
      </c>
      <c r="U1496" t="s">
        <v>56</v>
      </c>
      <c r="V1496" s="5" t="s">
        <v>57</v>
      </c>
      <c r="W1496" s="5" t="s">
        <v>58</v>
      </c>
      <c r="X1496" s="6">
        <v>642</v>
      </c>
      <c r="Y1496" s="5" t="s">
        <v>64</v>
      </c>
      <c r="Z1496"/>
      <c r="AA1496">
        <v>2025</v>
      </c>
      <c r="AB1496"/>
      <c r="AC1496" t="s">
        <v>60</v>
      </c>
      <c r="AD1496"/>
      <c r="AE1496"/>
      <c r="AF1496"/>
      <c r="AG1496" t="s">
        <v>61</v>
      </c>
      <c r="AH1496" t="s">
        <v>54</v>
      </c>
      <c r="AI1496"/>
      <c r="AJ1496" t="s">
        <v>62</v>
      </c>
      <c r="AK1496"/>
      <c r="AL1496" t="s">
        <v>2531</v>
      </c>
      <c r="AM1496" t="s">
        <v>54</v>
      </c>
      <c r="AN1496" t="s">
        <v>2912</v>
      </c>
      <c r="AO1496">
        <v>110010</v>
      </c>
      <c r="AP1496"/>
      <c r="AQ1496" s="5">
        <v>108033</v>
      </c>
      <c r="AR1496"/>
      <c r="AS1496"/>
      <c r="AT1496"/>
      <c r="AU1496"/>
      <c r="AV1496"/>
      <c r="AW1496"/>
      <c r="AX1496" s="2" t="str">
        <f t="shared" si="46"/>
        <v>X</v>
      </c>
      <c r="AY1496" s="5">
        <f t="shared" si="47"/>
        <v>642</v>
      </c>
    </row>
    <row r="1497" spans="1:51" s="5" customFormat="1" x14ac:dyDescent="0.25">
      <c r="A1497" s="5" t="s">
        <v>2909</v>
      </c>
      <c r="B1497" s="5" t="s">
        <v>2910</v>
      </c>
      <c r="C1497" s="5" t="s">
        <v>2426</v>
      </c>
      <c r="E1497" s="5" t="s">
        <v>257</v>
      </c>
      <c r="F1497" s="5">
        <v>83</v>
      </c>
      <c r="G1497" s="5" t="s">
        <v>67</v>
      </c>
      <c r="H1497" s="5">
        <v>10.743</v>
      </c>
      <c r="I1497" s="5">
        <v>12.137</v>
      </c>
      <c r="J1497">
        <v>163.316</v>
      </c>
      <c r="K1497">
        <v>163.316</v>
      </c>
      <c r="L1497" s="5">
        <v>0.41</v>
      </c>
      <c r="M1497">
        <v>40.794304629999999</v>
      </c>
      <c r="N1497">
        <v>-81.912952880000006</v>
      </c>
      <c r="O1497">
        <v>40.799297490000001</v>
      </c>
      <c r="P1497">
        <v>-81.905652000000003</v>
      </c>
      <c r="Q1497" s="5" t="s">
        <v>52</v>
      </c>
      <c r="R1497" s="5" t="s">
        <v>53</v>
      </c>
      <c r="S1497" s="1">
        <v>45754</v>
      </c>
      <c r="T1497" t="s">
        <v>2913</v>
      </c>
      <c r="U1497" t="s">
        <v>56</v>
      </c>
      <c r="V1497" s="5" t="s">
        <v>57</v>
      </c>
      <c r="W1497" s="5" t="s">
        <v>58</v>
      </c>
      <c r="X1497" s="6">
        <v>642</v>
      </c>
      <c r="Y1497" s="5" t="s">
        <v>59</v>
      </c>
      <c r="Z1497"/>
      <c r="AA1497">
        <v>2025</v>
      </c>
      <c r="AB1497"/>
      <c r="AC1497" t="s">
        <v>60</v>
      </c>
      <c r="AD1497"/>
      <c r="AE1497"/>
      <c r="AF1497"/>
      <c r="AG1497" t="s">
        <v>61</v>
      </c>
      <c r="AH1497" t="s">
        <v>54</v>
      </c>
      <c r="AI1497"/>
      <c r="AJ1497" t="s">
        <v>62</v>
      </c>
      <c r="AK1497"/>
      <c r="AL1497" t="s">
        <v>2531</v>
      </c>
      <c r="AM1497" t="s">
        <v>54</v>
      </c>
      <c r="AN1497" t="s">
        <v>2912</v>
      </c>
      <c r="AO1497">
        <v>110010</v>
      </c>
      <c r="AP1497"/>
      <c r="AQ1497" s="5">
        <v>108033</v>
      </c>
      <c r="AR1497"/>
      <c r="AS1497"/>
      <c r="AT1497"/>
      <c r="AU1497"/>
      <c r="AV1497"/>
      <c r="AW1497"/>
      <c r="AX1497" s="2" t="str">
        <f t="shared" si="46"/>
        <v>X</v>
      </c>
      <c r="AY1497" s="5">
        <f t="shared" si="47"/>
        <v>642</v>
      </c>
    </row>
    <row r="1498" spans="1:51" s="5" customFormat="1" x14ac:dyDescent="0.25">
      <c r="A1498" s="5" t="s">
        <v>2909</v>
      </c>
      <c r="B1498" s="5" t="s">
        <v>2917</v>
      </c>
      <c r="C1498" s="5" t="s">
        <v>2426</v>
      </c>
      <c r="E1498" s="5" t="s">
        <v>257</v>
      </c>
      <c r="F1498" s="5">
        <v>83</v>
      </c>
      <c r="G1498" s="5" t="s">
        <v>84</v>
      </c>
      <c r="H1498" s="5">
        <v>9.1039999999999992</v>
      </c>
      <c r="I1498" s="5">
        <v>9.1477665199999993</v>
      </c>
      <c r="J1498">
        <v>104.14976652</v>
      </c>
      <c r="K1498">
        <v>104.14976652</v>
      </c>
      <c r="L1498" s="5">
        <v>0.2</v>
      </c>
      <c r="M1498">
        <v>40.770781659999997</v>
      </c>
      <c r="N1498">
        <v>-81.913284329999996</v>
      </c>
      <c r="O1498">
        <v>40.771400749999998</v>
      </c>
      <c r="P1498">
        <v>-81.913272620000001</v>
      </c>
      <c r="Q1498" s="5" t="s">
        <v>52</v>
      </c>
      <c r="S1498" s="1">
        <v>45708</v>
      </c>
      <c r="T1498" t="s">
        <v>2918</v>
      </c>
      <c r="U1498" t="s">
        <v>87</v>
      </c>
      <c r="V1498" s="5" t="s">
        <v>57</v>
      </c>
      <c r="W1498" s="5" t="s">
        <v>58</v>
      </c>
      <c r="X1498" s="6">
        <v>642</v>
      </c>
      <c r="Y1498" s="5" t="s">
        <v>64</v>
      </c>
      <c r="Z1498"/>
      <c r="AA1498">
        <v>2024</v>
      </c>
      <c r="AB1498"/>
      <c r="AC1498" t="s">
        <v>60</v>
      </c>
      <c r="AD1498"/>
      <c r="AE1498"/>
      <c r="AF1498"/>
      <c r="AG1498" t="s">
        <v>54</v>
      </c>
      <c r="AH1498" t="s">
        <v>54</v>
      </c>
      <c r="AI1498"/>
      <c r="AJ1498" t="s">
        <v>62</v>
      </c>
      <c r="AK1498"/>
      <c r="AL1498"/>
      <c r="AM1498" t="s">
        <v>54</v>
      </c>
      <c r="AN1498" t="s">
        <v>2916</v>
      </c>
      <c r="AO1498">
        <v>108033</v>
      </c>
      <c r="AP1498"/>
      <c r="AR1498"/>
      <c r="AS1498"/>
      <c r="AT1498"/>
      <c r="AU1498"/>
      <c r="AV1498"/>
      <c r="AW1498"/>
      <c r="AX1498" s="2" t="str">
        <f t="shared" si="46"/>
        <v>X</v>
      </c>
      <c r="AY1498" s="5">
        <f t="shared" si="47"/>
        <v>642</v>
      </c>
    </row>
    <row r="1499" spans="1:51" s="5" customFormat="1" x14ac:dyDescent="0.25">
      <c r="A1499" s="5" t="s">
        <v>2909</v>
      </c>
      <c r="B1499" s="5" t="s">
        <v>2919</v>
      </c>
      <c r="C1499" s="5" t="s">
        <v>2426</v>
      </c>
      <c r="E1499" s="5" t="s">
        <v>257</v>
      </c>
      <c r="F1499" s="5">
        <v>83</v>
      </c>
      <c r="G1499" s="5" t="s">
        <v>76</v>
      </c>
      <c r="H1499" s="5">
        <v>9.3490000000000002</v>
      </c>
      <c r="I1499" s="5">
        <v>10.584</v>
      </c>
      <c r="J1499">
        <v>105.586</v>
      </c>
      <c r="K1499">
        <v>105.586</v>
      </c>
      <c r="L1499" s="5">
        <v>1.88</v>
      </c>
      <c r="M1499">
        <v>40.774325099999999</v>
      </c>
      <c r="N1499">
        <v>-81.913906139999995</v>
      </c>
      <c r="O1499">
        <v>40.792126979999999</v>
      </c>
      <c r="P1499">
        <v>-81.913940670000002</v>
      </c>
      <c r="Q1499" s="5" t="s">
        <v>2191</v>
      </c>
      <c r="R1499" s="5" t="s">
        <v>2537</v>
      </c>
      <c r="S1499" s="1">
        <v>45708</v>
      </c>
      <c r="T1499" t="s">
        <v>2920</v>
      </c>
      <c r="U1499" t="s">
        <v>87</v>
      </c>
      <c r="V1499" s="5" t="s">
        <v>74</v>
      </c>
      <c r="W1499" s="5" t="s">
        <v>58</v>
      </c>
      <c r="X1499" s="6">
        <v>642</v>
      </c>
      <c r="Y1499" s="5" t="s">
        <v>59</v>
      </c>
      <c r="Z1499"/>
      <c r="AA1499">
        <v>2024</v>
      </c>
      <c r="AB1499" s="1">
        <v>45154</v>
      </c>
      <c r="AC1499" t="s">
        <v>60</v>
      </c>
      <c r="AD1499"/>
      <c r="AE1499"/>
      <c r="AF1499"/>
      <c r="AG1499" t="s">
        <v>54</v>
      </c>
      <c r="AH1499" t="s">
        <v>54</v>
      </c>
      <c r="AI1499" s="1">
        <v>45520</v>
      </c>
      <c r="AJ1499" t="s">
        <v>62</v>
      </c>
      <c r="AK1499"/>
      <c r="AL1499" t="s">
        <v>2481</v>
      </c>
      <c r="AM1499" t="s">
        <v>54</v>
      </c>
      <c r="AN1499" t="s">
        <v>2908</v>
      </c>
      <c r="AO1499">
        <v>108033</v>
      </c>
      <c r="AP1499"/>
      <c r="AR1499"/>
      <c r="AS1499"/>
      <c r="AT1499"/>
      <c r="AU1499"/>
      <c r="AV1499"/>
      <c r="AW1499"/>
      <c r="AX1499" s="2" t="str">
        <f t="shared" si="46"/>
        <v>X</v>
      </c>
      <c r="AY1499" s="5">
        <f t="shared" si="47"/>
        <v>642</v>
      </c>
    </row>
    <row r="1500" spans="1:51" s="5" customFormat="1" x14ac:dyDescent="0.25">
      <c r="A1500" s="5" t="s">
        <v>2439</v>
      </c>
      <c r="B1500" s="5" t="s">
        <v>2440</v>
      </c>
      <c r="C1500" s="5" t="s">
        <v>2426</v>
      </c>
      <c r="E1500" s="5" t="s">
        <v>257</v>
      </c>
      <c r="F1500" s="5">
        <v>172</v>
      </c>
      <c r="G1500" s="5" t="s">
        <v>67</v>
      </c>
      <c r="H1500" s="5">
        <v>0.10249999999999999</v>
      </c>
      <c r="I1500" s="5">
        <v>0.12740000000000001</v>
      </c>
      <c r="J1500">
        <v>0.12740000000000001</v>
      </c>
      <c r="K1500">
        <v>0.12740000000000001</v>
      </c>
      <c r="L1500" s="5">
        <v>0.01</v>
      </c>
      <c r="M1500">
        <v>40.797925210000002</v>
      </c>
      <c r="N1500">
        <v>-81.656918390000001</v>
      </c>
      <c r="O1500">
        <v>40.797937390000001</v>
      </c>
      <c r="P1500">
        <v>-81.656438269999995</v>
      </c>
      <c r="Q1500" s="5" t="s">
        <v>2441</v>
      </c>
      <c r="S1500" s="1">
        <v>45708</v>
      </c>
      <c r="T1500" t="s">
        <v>2442</v>
      </c>
      <c r="U1500" t="s">
        <v>87</v>
      </c>
      <c r="V1500" s="5" t="s">
        <v>88</v>
      </c>
      <c r="W1500" s="5" t="s">
        <v>286</v>
      </c>
      <c r="X1500" s="6">
        <v>644</v>
      </c>
      <c r="Y1500" s="5" t="s">
        <v>59</v>
      </c>
      <c r="Z1500"/>
      <c r="AA1500"/>
      <c r="AB1500"/>
      <c r="AC1500" t="s">
        <v>60</v>
      </c>
      <c r="AD1500"/>
      <c r="AE1500"/>
      <c r="AF1500"/>
      <c r="AG1500" t="s">
        <v>54</v>
      </c>
      <c r="AH1500" t="s">
        <v>54</v>
      </c>
      <c r="AI1500"/>
      <c r="AJ1500" t="s">
        <v>62</v>
      </c>
      <c r="AK1500"/>
      <c r="AL1500"/>
      <c r="AM1500" t="s">
        <v>54</v>
      </c>
      <c r="AN1500" t="s">
        <v>2443</v>
      </c>
      <c r="AO1500"/>
      <c r="AP1500"/>
      <c r="AR1500"/>
      <c r="AS1500"/>
      <c r="AT1500"/>
      <c r="AU1500"/>
      <c r="AV1500"/>
      <c r="AW1500"/>
      <c r="AX1500" s="2" t="str">
        <f t="shared" si="46"/>
        <v>X</v>
      </c>
      <c r="AY1500" s="5">
        <f t="shared" si="47"/>
        <v>643</v>
      </c>
    </row>
    <row r="1501" spans="1:51" s="5" customFormat="1" x14ac:dyDescent="0.25">
      <c r="A1501" s="5" t="s">
        <v>2439</v>
      </c>
      <c r="B1501" s="5" t="s">
        <v>2444</v>
      </c>
      <c r="C1501" s="5" t="s">
        <v>2426</v>
      </c>
      <c r="E1501" s="5" t="s">
        <v>257</v>
      </c>
      <c r="F1501" s="5">
        <v>172</v>
      </c>
      <c r="G1501" s="5" t="s">
        <v>84</v>
      </c>
      <c r="H1501" s="5">
        <v>0.50244310000000003</v>
      </c>
      <c r="I1501" s="5">
        <v>0.49977198</v>
      </c>
      <c r="J1501">
        <v>0.49977198</v>
      </c>
      <c r="K1501">
        <v>0.49977198</v>
      </c>
      <c r="L1501" s="5">
        <v>0.08</v>
      </c>
      <c r="M1501">
        <v>40.798482929999999</v>
      </c>
      <c r="N1501">
        <v>-81.649491900000001</v>
      </c>
      <c r="O1501">
        <v>40.798520719999999</v>
      </c>
      <c r="P1501">
        <v>-81.649552850000006</v>
      </c>
      <c r="Q1501" s="5" t="s">
        <v>2445</v>
      </c>
      <c r="S1501" s="1">
        <v>45708</v>
      </c>
      <c r="T1501" t="s">
        <v>2446</v>
      </c>
      <c r="U1501" t="s">
        <v>87</v>
      </c>
      <c r="V1501" s="5" t="s">
        <v>88</v>
      </c>
      <c r="W1501" s="5" t="s">
        <v>286</v>
      </c>
      <c r="X1501" s="6">
        <v>644</v>
      </c>
      <c r="Y1501" s="5" t="s">
        <v>64</v>
      </c>
      <c r="Z1501"/>
      <c r="AA1501"/>
      <c r="AB1501"/>
      <c r="AC1501" t="s">
        <v>60</v>
      </c>
      <c r="AD1501"/>
      <c r="AE1501"/>
      <c r="AF1501"/>
      <c r="AG1501" t="s">
        <v>54</v>
      </c>
      <c r="AH1501" t="s">
        <v>54</v>
      </c>
      <c r="AI1501"/>
      <c r="AJ1501" t="s">
        <v>62</v>
      </c>
      <c r="AK1501"/>
      <c r="AL1501" t="s">
        <v>2429</v>
      </c>
      <c r="AM1501" t="s">
        <v>61</v>
      </c>
      <c r="AN1501" t="s">
        <v>2447</v>
      </c>
      <c r="AO1501"/>
      <c r="AP1501"/>
      <c r="AR1501"/>
      <c r="AS1501"/>
      <c r="AT1501"/>
      <c r="AU1501"/>
      <c r="AV1501"/>
      <c r="AW1501"/>
      <c r="AX1501" s="2" t="str">
        <f t="shared" si="46"/>
        <v>X</v>
      </c>
      <c r="AY1501" s="5">
        <f t="shared" si="47"/>
        <v>643</v>
      </c>
    </row>
    <row r="1502" spans="1:51" hidden="1" x14ac:dyDescent="0.25">
      <c r="A1502" t="s">
        <v>2835</v>
      </c>
      <c r="B1502" t="s">
        <v>2836</v>
      </c>
      <c r="C1502" t="s">
        <v>2426</v>
      </c>
      <c r="E1502" t="s">
        <v>257</v>
      </c>
      <c r="F1502">
        <v>57</v>
      </c>
      <c r="G1502" t="s">
        <v>76</v>
      </c>
      <c r="H1502">
        <v>1.623283E-2</v>
      </c>
      <c r="I1502">
        <v>20.176856449999999</v>
      </c>
      <c r="J1502">
        <v>171.35586007000001</v>
      </c>
      <c r="K1502">
        <v>171.35586007000001</v>
      </c>
      <c r="L1502">
        <v>0.1</v>
      </c>
      <c r="M1502">
        <v>40.79679196</v>
      </c>
      <c r="N1502">
        <v>-81.765136859999998</v>
      </c>
      <c r="O1502">
        <v>40.796763869999999</v>
      </c>
      <c r="P1502">
        <v>-81.764886559999994</v>
      </c>
      <c r="Q1502" t="s">
        <v>2724</v>
      </c>
      <c r="S1502" s="1">
        <v>45708</v>
      </c>
      <c r="T1502" t="s">
        <v>2837</v>
      </c>
      <c r="U1502" t="s">
        <v>87</v>
      </c>
      <c r="V1502" t="s">
        <v>88</v>
      </c>
      <c r="W1502" t="s">
        <v>71</v>
      </c>
      <c r="X1502" s="4">
        <v>644</v>
      </c>
      <c r="Y1502" t="s">
        <v>59</v>
      </c>
      <c r="AA1502">
        <v>2025</v>
      </c>
      <c r="AC1502" t="s">
        <v>60</v>
      </c>
      <c r="AG1502" t="s">
        <v>54</v>
      </c>
      <c r="AH1502" t="s">
        <v>54</v>
      </c>
      <c r="AJ1502" t="s">
        <v>62</v>
      </c>
      <c r="AL1502" t="s">
        <v>2481</v>
      </c>
      <c r="AM1502" t="s">
        <v>54</v>
      </c>
      <c r="AN1502" t="s">
        <v>2838</v>
      </c>
      <c r="AP1502">
        <v>119994</v>
      </c>
      <c r="AX1502" s="2" t="str">
        <f t="shared" si="46"/>
        <v/>
      </c>
      <c r="AY1502" t="str">
        <f t="shared" si="47"/>
        <v/>
      </c>
    </row>
    <row r="1503" spans="1:51" hidden="1" x14ac:dyDescent="0.25">
      <c r="A1503" t="s">
        <v>2835</v>
      </c>
      <c r="B1503" t="s">
        <v>2839</v>
      </c>
      <c r="C1503" t="s">
        <v>2426</v>
      </c>
      <c r="E1503" t="s">
        <v>257</v>
      </c>
      <c r="F1503">
        <v>57</v>
      </c>
      <c r="G1503" t="s">
        <v>84</v>
      </c>
      <c r="H1503">
        <v>0.18741809000000001</v>
      </c>
      <c r="I1503">
        <v>0.13107303000000001</v>
      </c>
      <c r="J1503">
        <v>0.13107303000000001</v>
      </c>
      <c r="K1503">
        <v>0.13107303000000001</v>
      </c>
      <c r="L1503">
        <v>0.05</v>
      </c>
      <c r="M1503">
        <v>40.799276149999997</v>
      </c>
      <c r="N1503">
        <v>-81.765357929999993</v>
      </c>
      <c r="O1503">
        <v>40.798455570000002</v>
      </c>
      <c r="P1503">
        <v>-81.76536772</v>
      </c>
      <c r="Q1503" t="s">
        <v>1055</v>
      </c>
      <c r="S1503" s="1">
        <v>45708</v>
      </c>
      <c r="T1503" t="s">
        <v>2840</v>
      </c>
      <c r="U1503" t="s">
        <v>87</v>
      </c>
      <c r="V1503" t="s">
        <v>88</v>
      </c>
      <c r="W1503" t="s">
        <v>71</v>
      </c>
      <c r="X1503" s="4">
        <v>644</v>
      </c>
      <c r="Y1503" t="s">
        <v>64</v>
      </c>
      <c r="AA1503">
        <v>2024</v>
      </c>
      <c r="AC1503" t="s">
        <v>60</v>
      </c>
      <c r="AG1503" t="s">
        <v>54</v>
      </c>
      <c r="AH1503" t="s">
        <v>54</v>
      </c>
      <c r="AJ1503" t="s">
        <v>62</v>
      </c>
      <c r="AL1503" t="s">
        <v>2824</v>
      </c>
      <c r="AM1503" t="s">
        <v>54</v>
      </c>
      <c r="AN1503" t="s">
        <v>2841</v>
      </c>
      <c r="AP1503">
        <v>110138</v>
      </c>
      <c r="AX1503" s="2" t="str">
        <f t="shared" si="46"/>
        <v/>
      </c>
      <c r="AY1503" t="str">
        <f t="shared" si="47"/>
        <v/>
      </c>
    </row>
    <row r="1504" spans="1:51" s="5" customFormat="1" x14ac:dyDescent="0.25">
      <c r="A1504" s="5" t="s">
        <v>2525</v>
      </c>
      <c r="B1504" s="5" t="s">
        <v>2526</v>
      </c>
      <c r="C1504" s="5" t="s">
        <v>2426</v>
      </c>
      <c r="E1504" s="5" t="s">
        <v>50</v>
      </c>
      <c r="F1504" s="5">
        <v>250</v>
      </c>
      <c r="G1504" s="5" t="s">
        <v>67</v>
      </c>
      <c r="H1504" s="5">
        <v>12.076499999999999</v>
      </c>
      <c r="I1504" s="5">
        <v>12.049300000000001</v>
      </c>
      <c r="J1504">
        <v>69.076300000000003</v>
      </c>
      <c r="K1504">
        <v>69.076300000000003</v>
      </c>
      <c r="L1504" s="5">
        <v>0.02</v>
      </c>
      <c r="M1504">
        <v>40.793841880000002</v>
      </c>
      <c r="N1504">
        <v>-81.919521489999994</v>
      </c>
      <c r="O1504">
        <v>40.793610389999998</v>
      </c>
      <c r="P1504">
        <v>-81.91992784</v>
      </c>
      <c r="Q1504" s="5" t="s">
        <v>52</v>
      </c>
      <c r="S1504" s="1">
        <v>45708</v>
      </c>
      <c r="T1504" t="s">
        <v>2527</v>
      </c>
      <c r="U1504" t="s">
        <v>87</v>
      </c>
      <c r="V1504" s="5" t="s">
        <v>88</v>
      </c>
      <c r="W1504" s="5" t="s">
        <v>58</v>
      </c>
      <c r="X1504" s="6">
        <v>642</v>
      </c>
      <c r="Y1504" s="5" t="s">
        <v>59</v>
      </c>
      <c r="Z1504"/>
      <c r="AA1504">
        <v>2023</v>
      </c>
      <c r="AB1504" s="1">
        <v>45152</v>
      </c>
      <c r="AC1504" t="s">
        <v>60</v>
      </c>
      <c r="AD1504"/>
      <c r="AE1504"/>
      <c r="AF1504"/>
      <c r="AG1504" t="s">
        <v>54</v>
      </c>
      <c r="AH1504" t="s">
        <v>54</v>
      </c>
      <c r="AI1504"/>
      <c r="AJ1504" t="s">
        <v>62</v>
      </c>
      <c r="AK1504"/>
      <c r="AL1504"/>
      <c r="AM1504" t="s">
        <v>54</v>
      </c>
      <c r="AN1504" t="s">
        <v>2528</v>
      </c>
      <c r="AO1504"/>
      <c r="AP1504"/>
      <c r="AR1504"/>
      <c r="AS1504"/>
      <c r="AT1504"/>
      <c r="AU1504"/>
      <c r="AV1504"/>
      <c r="AW1504"/>
      <c r="AX1504" s="2" t="str">
        <f t="shared" si="46"/>
        <v>X</v>
      </c>
      <c r="AY1504" s="5">
        <f t="shared" si="47"/>
        <v>642</v>
      </c>
    </row>
    <row r="1505" spans="1:51" s="5" customFormat="1" x14ac:dyDescent="0.25">
      <c r="A1505" s="5" t="s">
        <v>2525</v>
      </c>
      <c r="B1505" s="5" t="s">
        <v>2529</v>
      </c>
      <c r="C1505" s="5" t="s">
        <v>2426</v>
      </c>
      <c r="E1505" s="5" t="s">
        <v>50</v>
      </c>
      <c r="F1505" s="5">
        <v>250</v>
      </c>
      <c r="G1505" s="5" t="s">
        <v>67</v>
      </c>
      <c r="H1505" s="5">
        <v>12.0809</v>
      </c>
      <c r="I1505" s="5">
        <v>12.49954447</v>
      </c>
      <c r="J1505">
        <v>69.526544470000005</v>
      </c>
      <c r="K1505">
        <v>69.526544470000005</v>
      </c>
      <c r="L1505" s="5">
        <v>0.42</v>
      </c>
      <c r="M1505">
        <v>40.793841950000001</v>
      </c>
      <c r="N1505">
        <v>-81.919416920000003</v>
      </c>
      <c r="O1505">
        <v>40.793345809999998</v>
      </c>
      <c r="P1505">
        <v>-81.913640569999998</v>
      </c>
      <c r="Q1505" s="5" t="s">
        <v>2191</v>
      </c>
      <c r="R1505" s="5" t="s">
        <v>53</v>
      </c>
      <c r="S1505" s="1">
        <v>45754</v>
      </c>
      <c r="T1505" t="s">
        <v>2530</v>
      </c>
      <c r="U1505" t="s">
        <v>87</v>
      </c>
      <c r="V1505" s="5" t="s">
        <v>57</v>
      </c>
      <c r="W1505" s="5" t="s">
        <v>58</v>
      </c>
      <c r="X1505" s="6">
        <v>642</v>
      </c>
      <c r="Y1505" s="5" t="s">
        <v>59</v>
      </c>
      <c r="Z1505"/>
      <c r="AA1505">
        <v>2025</v>
      </c>
      <c r="AB1505" s="1">
        <v>45153</v>
      </c>
      <c r="AC1505" t="s">
        <v>60</v>
      </c>
      <c r="AD1505"/>
      <c r="AE1505"/>
      <c r="AF1505"/>
      <c r="AG1505" t="s">
        <v>61</v>
      </c>
      <c r="AH1505" t="s">
        <v>54</v>
      </c>
      <c r="AI1505" s="1">
        <v>45519</v>
      </c>
      <c r="AJ1505" t="s">
        <v>62</v>
      </c>
      <c r="AK1505"/>
      <c r="AL1505" t="s">
        <v>2531</v>
      </c>
      <c r="AM1505" t="s">
        <v>54</v>
      </c>
      <c r="AN1505" t="s">
        <v>2532</v>
      </c>
      <c r="AO1505">
        <v>110010</v>
      </c>
      <c r="AP1505"/>
      <c r="AQ1505" s="5">
        <v>108033</v>
      </c>
      <c r="AR1505"/>
      <c r="AS1505"/>
      <c r="AT1505"/>
      <c r="AU1505"/>
      <c r="AV1505"/>
      <c r="AW1505"/>
      <c r="AX1505" s="2" t="str">
        <f t="shared" si="46"/>
        <v>X</v>
      </c>
      <c r="AY1505" s="5">
        <f t="shared" si="47"/>
        <v>642</v>
      </c>
    </row>
    <row r="1506" spans="1:51" s="5" customFormat="1" x14ac:dyDescent="0.25">
      <c r="A1506" s="5" t="s">
        <v>2525</v>
      </c>
      <c r="B1506" s="5" t="s">
        <v>2529</v>
      </c>
      <c r="C1506" s="5" t="s">
        <v>2426</v>
      </c>
      <c r="E1506" s="5" t="s">
        <v>50</v>
      </c>
      <c r="F1506" s="5">
        <v>250</v>
      </c>
      <c r="G1506" s="5" t="s">
        <v>67</v>
      </c>
      <c r="H1506" s="5">
        <v>12.0809</v>
      </c>
      <c r="I1506" s="5">
        <v>12.49954447</v>
      </c>
      <c r="J1506">
        <v>69.526544470000005</v>
      </c>
      <c r="K1506">
        <v>69.526544470000005</v>
      </c>
      <c r="L1506" s="5">
        <v>0.42</v>
      </c>
      <c r="M1506">
        <v>40.793841950000001</v>
      </c>
      <c r="N1506">
        <v>-81.919416920000003</v>
      </c>
      <c r="O1506">
        <v>40.793345809999998</v>
      </c>
      <c r="P1506">
        <v>-81.913640569999998</v>
      </c>
      <c r="Q1506" s="5" t="s">
        <v>2191</v>
      </c>
      <c r="R1506" s="5" t="s">
        <v>53</v>
      </c>
      <c r="S1506" s="1">
        <v>45754</v>
      </c>
      <c r="T1506" t="s">
        <v>2533</v>
      </c>
      <c r="U1506" t="s">
        <v>87</v>
      </c>
      <c r="V1506" s="5" t="s">
        <v>57</v>
      </c>
      <c r="W1506" s="5" t="s">
        <v>58</v>
      </c>
      <c r="X1506" s="6">
        <v>642</v>
      </c>
      <c r="Y1506" s="5" t="s">
        <v>64</v>
      </c>
      <c r="Z1506"/>
      <c r="AA1506">
        <v>2025</v>
      </c>
      <c r="AB1506" s="1">
        <v>45153</v>
      </c>
      <c r="AC1506" t="s">
        <v>60</v>
      </c>
      <c r="AD1506"/>
      <c r="AE1506"/>
      <c r="AF1506"/>
      <c r="AG1506" t="s">
        <v>61</v>
      </c>
      <c r="AH1506" t="s">
        <v>54</v>
      </c>
      <c r="AI1506" s="1">
        <v>45519</v>
      </c>
      <c r="AJ1506" t="s">
        <v>62</v>
      </c>
      <c r="AK1506"/>
      <c r="AL1506" t="s">
        <v>2531</v>
      </c>
      <c r="AM1506" t="s">
        <v>54</v>
      </c>
      <c r="AN1506" t="s">
        <v>2534</v>
      </c>
      <c r="AO1506">
        <v>110010</v>
      </c>
      <c r="AP1506"/>
      <c r="AQ1506" s="5">
        <v>108033</v>
      </c>
      <c r="AR1506"/>
      <c r="AS1506"/>
      <c r="AT1506"/>
      <c r="AU1506"/>
      <c r="AV1506"/>
      <c r="AW1506"/>
      <c r="AX1506" s="2" t="str">
        <f t="shared" si="46"/>
        <v>X</v>
      </c>
      <c r="AY1506" s="5">
        <f t="shared" si="47"/>
        <v>642</v>
      </c>
    </row>
    <row r="1507" spans="1:51" s="5" customFormat="1" x14ac:dyDescent="0.25">
      <c r="A1507" s="5" t="s">
        <v>2535</v>
      </c>
      <c r="B1507" s="5" t="s">
        <v>2536</v>
      </c>
      <c r="C1507" s="5" t="s">
        <v>2426</v>
      </c>
      <c r="E1507" s="5" t="s">
        <v>50</v>
      </c>
      <c r="F1507" s="5">
        <v>250</v>
      </c>
      <c r="G1507" s="5" t="s">
        <v>76</v>
      </c>
      <c r="H1507" s="5">
        <v>12.09</v>
      </c>
      <c r="I1507" s="5">
        <v>13.819446149999999</v>
      </c>
      <c r="J1507">
        <v>104.398</v>
      </c>
      <c r="K1507">
        <v>104.398</v>
      </c>
      <c r="L1507" s="5">
        <v>1.88</v>
      </c>
      <c r="M1507">
        <v>40.799196600000002</v>
      </c>
      <c r="N1507">
        <v>-81.911447190000004</v>
      </c>
      <c r="O1507">
        <v>40.774324440000001</v>
      </c>
      <c r="P1507">
        <v>-81.913906310000002</v>
      </c>
      <c r="Q1507" s="5" t="s">
        <v>2191</v>
      </c>
      <c r="R1507" s="5" t="s">
        <v>2537</v>
      </c>
      <c r="S1507" s="1">
        <v>45754</v>
      </c>
      <c r="T1507" t="s">
        <v>2538</v>
      </c>
      <c r="U1507" t="s">
        <v>87</v>
      </c>
      <c r="V1507" s="5" t="s">
        <v>57</v>
      </c>
      <c r="W1507" s="5" t="s">
        <v>58</v>
      </c>
      <c r="X1507" s="6">
        <v>642</v>
      </c>
      <c r="Y1507" s="5" t="s">
        <v>59</v>
      </c>
      <c r="Z1507"/>
      <c r="AA1507">
        <v>2025</v>
      </c>
      <c r="AB1507" s="1">
        <v>45154</v>
      </c>
      <c r="AC1507" t="s">
        <v>60</v>
      </c>
      <c r="AD1507"/>
      <c r="AE1507"/>
      <c r="AF1507"/>
      <c r="AG1507" t="s">
        <v>61</v>
      </c>
      <c r="AH1507" t="s">
        <v>54</v>
      </c>
      <c r="AI1507" s="1">
        <v>45520</v>
      </c>
      <c r="AJ1507" t="s">
        <v>62</v>
      </c>
      <c r="AK1507"/>
      <c r="AL1507" t="s">
        <v>2481</v>
      </c>
      <c r="AM1507" t="s">
        <v>54</v>
      </c>
      <c r="AN1507" t="s">
        <v>2539</v>
      </c>
      <c r="AO1507">
        <v>110010</v>
      </c>
      <c r="AP1507"/>
      <c r="AQ1507" s="5">
        <v>108033</v>
      </c>
      <c r="AR1507"/>
      <c r="AS1507"/>
      <c r="AT1507"/>
      <c r="AU1507"/>
      <c r="AV1507"/>
      <c r="AW1507"/>
      <c r="AX1507" s="2" t="str">
        <f t="shared" si="46"/>
        <v>X</v>
      </c>
      <c r="AY1507" s="5">
        <f t="shared" si="47"/>
        <v>642</v>
      </c>
    </row>
    <row r="1508" spans="1:51" s="5" customFormat="1" x14ac:dyDescent="0.25">
      <c r="A1508" s="5" t="s">
        <v>2535</v>
      </c>
      <c r="B1508" s="5" t="s">
        <v>2536</v>
      </c>
      <c r="C1508" s="5" t="s">
        <v>2426</v>
      </c>
      <c r="E1508" s="5" t="s">
        <v>50</v>
      </c>
      <c r="F1508" s="5">
        <v>250</v>
      </c>
      <c r="G1508" s="5" t="s">
        <v>76</v>
      </c>
      <c r="H1508" s="5">
        <v>12.09</v>
      </c>
      <c r="I1508" s="5">
        <v>13.819446149999999</v>
      </c>
      <c r="J1508">
        <v>104.398</v>
      </c>
      <c r="K1508">
        <v>104.398</v>
      </c>
      <c r="L1508" s="5">
        <v>1.88</v>
      </c>
      <c r="M1508">
        <v>40.799196600000002</v>
      </c>
      <c r="N1508">
        <v>-81.911447190000004</v>
      </c>
      <c r="O1508">
        <v>40.774324440000001</v>
      </c>
      <c r="P1508">
        <v>-81.913906310000002</v>
      </c>
      <c r="Q1508" s="5" t="s">
        <v>2191</v>
      </c>
      <c r="R1508" s="5" t="s">
        <v>2537</v>
      </c>
      <c r="S1508" s="1">
        <v>45754</v>
      </c>
      <c r="T1508" t="s">
        <v>2540</v>
      </c>
      <c r="U1508" t="s">
        <v>87</v>
      </c>
      <c r="V1508" s="5" t="s">
        <v>57</v>
      </c>
      <c r="W1508" s="5" t="s">
        <v>58</v>
      </c>
      <c r="X1508" s="6">
        <v>642</v>
      </c>
      <c r="Y1508" s="5" t="s">
        <v>64</v>
      </c>
      <c r="Z1508"/>
      <c r="AA1508">
        <v>2025</v>
      </c>
      <c r="AB1508" s="1">
        <v>45154</v>
      </c>
      <c r="AC1508" t="s">
        <v>60</v>
      </c>
      <c r="AD1508"/>
      <c r="AE1508"/>
      <c r="AF1508"/>
      <c r="AG1508" t="s">
        <v>61</v>
      </c>
      <c r="AH1508" t="s">
        <v>54</v>
      </c>
      <c r="AI1508" s="1">
        <v>45520</v>
      </c>
      <c r="AJ1508" t="s">
        <v>62</v>
      </c>
      <c r="AK1508"/>
      <c r="AL1508" t="s">
        <v>2481</v>
      </c>
      <c r="AM1508" t="s">
        <v>54</v>
      </c>
      <c r="AN1508" t="s">
        <v>2539</v>
      </c>
      <c r="AO1508">
        <v>110010</v>
      </c>
      <c r="AP1508"/>
      <c r="AQ1508" s="5">
        <v>108033</v>
      </c>
      <c r="AR1508"/>
      <c r="AS1508"/>
      <c r="AT1508"/>
      <c r="AU1508"/>
      <c r="AV1508"/>
      <c r="AW1508"/>
      <c r="AX1508" s="2" t="str">
        <f t="shared" si="46"/>
        <v>X</v>
      </c>
      <c r="AY1508" s="5">
        <f t="shared" si="47"/>
        <v>642</v>
      </c>
    </row>
    <row r="1509" spans="1:51" s="5" customFormat="1" x14ac:dyDescent="0.25">
      <c r="A1509" s="5" t="s">
        <v>2525</v>
      </c>
      <c r="B1509" s="5" t="s">
        <v>2547</v>
      </c>
      <c r="C1509" s="5" t="s">
        <v>2426</v>
      </c>
      <c r="E1509" s="5" t="s">
        <v>50</v>
      </c>
      <c r="F1509" s="5">
        <v>250</v>
      </c>
      <c r="G1509" s="5" t="s">
        <v>67</v>
      </c>
      <c r="H1509" s="5">
        <v>12.254</v>
      </c>
      <c r="I1509" s="5">
        <v>0</v>
      </c>
      <c r="J1509">
        <v>162.68312791</v>
      </c>
      <c r="K1509">
        <v>162.68312791</v>
      </c>
      <c r="L1509" s="5">
        <v>0.1</v>
      </c>
      <c r="M1509">
        <v>40.795008289999998</v>
      </c>
      <c r="N1509">
        <v>-81.916495920000003</v>
      </c>
      <c r="O1509">
        <v>40.795623130000003</v>
      </c>
      <c r="P1509">
        <v>-81.915951680000006</v>
      </c>
      <c r="Q1509" s="5" t="s">
        <v>2548</v>
      </c>
      <c r="R1509" s="5" t="s">
        <v>172</v>
      </c>
      <c r="S1509" s="1">
        <v>45708</v>
      </c>
      <c r="T1509"/>
      <c r="U1509" t="s">
        <v>56</v>
      </c>
      <c r="V1509" s="5" t="s">
        <v>57</v>
      </c>
      <c r="W1509" s="5" t="s">
        <v>58</v>
      </c>
      <c r="X1509" s="6">
        <v>642</v>
      </c>
      <c r="Y1509" s="5" t="s">
        <v>59</v>
      </c>
      <c r="Z1509"/>
      <c r="AA1509">
        <v>2024</v>
      </c>
      <c r="AB1509"/>
      <c r="AC1509" t="s">
        <v>60</v>
      </c>
      <c r="AD1509"/>
      <c r="AE1509"/>
      <c r="AF1509"/>
      <c r="AG1509" t="s">
        <v>61</v>
      </c>
      <c r="AH1509" t="s">
        <v>54</v>
      </c>
      <c r="AI1509"/>
      <c r="AJ1509" t="s">
        <v>62</v>
      </c>
      <c r="AK1509"/>
      <c r="AL1509"/>
      <c r="AM1509" t="s">
        <v>54</v>
      </c>
      <c r="AN1509" t="s">
        <v>2549</v>
      </c>
      <c r="AO1509">
        <v>108033</v>
      </c>
      <c r="AP1509"/>
      <c r="AR1509"/>
      <c r="AS1509"/>
      <c r="AT1509"/>
      <c r="AU1509"/>
      <c r="AV1509"/>
      <c r="AW1509"/>
      <c r="AX1509" s="2" t="str">
        <f t="shared" si="46"/>
        <v>X</v>
      </c>
      <c r="AY1509" s="5">
        <f t="shared" si="47"/>
        <v>642</v>
      </c>
    </row>
    <row r="1510" spans="1:51" s="5" customFormat="1" x14ac:dyDescent="0.25">
      <c r="A1510" s="5" t="s">
        <v>2525</v>
      </c>
      <c r="B1510" s="5" t="s">
        <v>2550</v>
      </c>
      <c r="C1510" s="5" t="s">
        <v>2426</v>
      </c>
      <c r="E1510" s="5" t="s">
        <v>50</v>
      </c>
      <c r="F1510" s="5">
        <v>250</v>
      </c>
      <c r="G1510" s="5" t="s">
        <v>67</v>
      </c>
      <c r="H1510" s="5">
        <v>12.58954862</v>
      </c>
      <c r="I1510" s="5">
        <v>13.80944719</v>
      </c>
      <c r="J1510">
        <v>70.836447190000001</v>
      </c>
      <c r="K1510">
        <v>70.836447190000001</v>
      </c>
      <c r="L1510" s="5">
        <v>1.22</v>
      </c>
      <c r="M1510">
        <v>40.792117410000003</v>
      </c>
      <c r="N1510">
        <v>-81.914118990000006</v>
      </c>
      <c r="O1510">
        <v>40.774445200000002</v>
      </c>
      <c r="P1510">
        <v>-81.914209839999998</v>
      </c>
      <c r="Q1510" s="5" t="s">
        <v>2191</v>
      </c>
      <c r="R1510" s="5" t="s">
        <v>2537</v>
      </c>
      <c r="S1510" s="1">
        <v>45708</v>
      </c>
      <c r="T1510" t="s">
        <v>2551</v>
      </c>
      <c r="U1510" t="s">
        <v>56</v>
      </c>
      <c r="V1510" s="5" t="s">
        <v>74</v>
      </c>
      <c r="W1510" s="5" t="s">
        <v>58</v>
      </c>
      <c r="X1510" s="6">
        <v>642</v>
      </c>
      <c r="Y1510" s="5" t="s">
        <v>59</v>
      </c>
      <c r="Z1510"/>
      <c r="AA1510">
        <v>2024</v>
      </c>
      <c r="AB1510"/>
      <c r="AC1510" t="s">
        <v>60</v>
      </c>
      <c r="AD1510"/>
      <c r="AE1510"/>
      <c r="AF1510"/>
      <c r="AG1510" t="s">
        <v>61</v>
      </c>
      <c r="AH1510" t="s">
        <v>54</v>
      </c>
      <c r="AI1510" s="1">
        <v>2022</v>
      </c>
      <c r="AJ1510" t="s">
        <v>62</v>
      </c>
      <c r="AK1510"/>
      <c r="AL1510" t="s">
        <v>2481</v>
      </c>
      <c r="AM1510" t="s">
        <v>54</v>
      </c>
      <c r="AN1510" t="s">
        <v>2552</v>
      </c>
      <c r="AO1510">
        <v>108033</v>
      </c>
      <c r="AP1510"/>
      <c r="AR1510"/>
      <c r="AS1510"/>
      <c r="AT1510"/>
      <c r="AU1510"/>
      <c r="AV1510"/>
      <c r="AW1510"/>
      <c r="AX1510" s="2" t="str">
        <f t="shared" si="46"/>
        <v>X</v>
      </c>
      <c r="AY1510" s="5">
        <f t="shared" si="47"/>
        <v>642</v>
      </c>
    </row>
    <row r="1511" spans="1:51" s="5" customFormat="1" x14ac:dyDescent="0.25">
      <c r="A1511" s="5" t="s">
        <v>2525</v>
      </c>
      <c r="B1511" s="5" t="s">
        <v>2550</v>
      </c>
      <c r="C1511" s="5" t="s">
        <v>2426</v>
      </c>
      <c r="E1511" s="5" t="s">
        <v>50</v>
      </c>
      <c r="F1511" s="5">
        <v>250</v>
      </c>
      <c r="G1511" s="5" t="s">
        <v>67</v>
      </c>
      <c r="H1511" s="5">
        <v>12.58954862</v>
      </c>
      <c r="I1511" s="5">
        <v>13.80944719</v>
      </c>
      <c r="J1511">
        <v>70.836447190000001</v>
      </c>
      <c r="K1511">
        <v>70.836447190000001</v>
      </c>
      <c r="L1511" s="5">
        <v>1.22</v>
      </c>
      <c r="M1511">
        <v>40.792117410000003</v>
      </c>
      <c r="N1511">
        <v>-81.914118990000006</v>
      </c>
      <c r="O1511">
        <v>40.774445200000002</v>
      </c>
      <c r="P1511">
        <v>-81.914209839999998</v>
      </c>
      <c r="Q1511" s="5" t="s">
        <v>2191</v>
      </c>
      <c r="R1511" s="5" t="s">
        <v>2537</v>
      </c>
      <c r="S1511" s="1">
        <v>45708</v>
      </c>
      <c r="T1511" t="s">
        <v>2553</v>
      </c>
      <c r="U1511" t="s">
        <v>56</v>
      </c>
      <c r="V1511" s="5" t="s">
        <v>57</v>
      </c>
      <c r="W1511" s="5" t="s">
        <v>58</v>
      </c>
      <c r="X1511" s="6">
        <v>642</v>
      </c>
      <c r="Y1511" s="5" t="s">
        <v>59</v>
      </c>
      <c r="Z1511"/>
      <c r="AA1511">
        <v>2024</v>
      </c>
      <c r="AB1511"/>
      <c r="AC1511" t="s">
        <v>60</v>
      </c>
      <c r="AD1511"/>
      <c r="AE1511"/>
      <c r="AF1511"/>
      <c r="AG1511" t="s">
        <v>61</v>
      </c>
      <c r="AH1511" t="s">
        <v>54</v>
      </c>
      <c r="AI1511" s="1">
        <v>2022</v>
      </c>
      <c r="AJ1511" t="s">
        <v>62</v>
      </c>
      <c r="AK1511"/>
      <c r="AL1511" t="s">
        <v>2481</v>
      </c>
      <c r="AM1511" t="s">
        <v>54</v>
      </c>
      <c r="AN1511" t="s">
        <v>2552</v>
      </c>
      <c r="AO1511">
        <v>108033</v>
      </c>
      <c r="AP1511"/>
      <c r="AR1511"/>
      <c r="AS1511"/>
      <c r="AT1511"/>
      <c r="AU1511"/>
      <c r="AV1511"/>
      <c r="AW1511"/>
      <c r="AX1511" s="2" t="str">
        <f t="shared" si="46"/>
        <v>X</v>
      </c>
      <c r="AY1511" s="5">
        <f t="shared" si="47"/>
        <v>642</v>
      </c>
    </row>
    <row r="1512" spans="1:51" s="5" customFormat="1" x14ac:dyDescent="0.25">
      <c r="A1512" s="5" t="s">
        <v>2525</v>
      </c>
      <c r="B1512" s="5" t="s">
        <v>2550</v>
      </c>
      <c r="C1512" s="5" t="s">
        <v>2426</v>
      </c>
      <c r="E1512" s="5" t="s">
        <v>50</v>
      </c>
      <c r="F1512" s="5">
        <v>250</v>
      </c>
      <c r="G1512" s="5" t="s">
        <v>67</v>
      </c>
      <c r="H1512" s="5">
        <v>12.58954862</v>
      </c>
      <c r="I1512" s="5">
        <v>13.80944719</v>
      </c>
      <c r="J1512">
        <v>70.836447190000001</v>
      </c>
      <c r="K1512">
        <v>70.836447190000001</v>
      </c>
      <c r="L1512" s="5">
        <v>1.22</v>
      </c>
      <c r="M1512">
        <v>40.792117410000003</v>
      </c>
      <c r="N1512">
        <v>-81.914118990000006</v>
      </c>
      <c r="O1512">
        <v>40.774445200000002</v>
      </c>
      <c r="P1512">
        <v>-81.914209839999998</v>
      </c>
      <c r="Q1512" s="5" t="s">
        <v>2191</v>
      </c>
      <c r="R1512" s="5" t="s">
        <v>2537</v>
      </c>
      <c r="S1512" s="1">
        <v>45708</v>
      </c>
      <c r="T1512" t="s">
        <v>2554</v>
      </c>
      <c r="U1512" t="s">
        <v>56</v>
      </c>
      <c r="V1512" s="5" t="s">
        <v>57</v>
      </c>
      <c r="W1512" s="5" t="s">
        <v>58</v>
      </c>
      <c r="X1512" s="6">
        <v>642</v>
      </c>
      <c r="Y1512" s="5" t="s">
        <v>64</v>
      </c>
      <c r="Z1512"/>
      <c r="AA1512">
        <v>2024</v>
      </c>
      <c r="AB1512"/>
      <c r="AC1512" t="s">
        <v>60</v>
      </c>
      <c r="AD1512"/>
      <c r="AE1512"/>
      <c r="AF1512"/>
      <c r="AG1512" t="s">
        <v>61</v>
      </c>
      <c r="AH1512" t="s">
        <v>54</v>
      </c>
      <c r="AI1512" s="1">
        <v>2022</v>
      </c>
      <c r="AJ1512" t="s">
        <v>62</v>
      </c>
      <c r="AK1512"/>
      <c r="AL1512" t="s">
        <v>2481</v>
      </c>
      <c r="AM1512" t="s">
        <v>54</v>
      </c>
      <c r="AN1512" t="s">
        <v>2555</v>
      </c>
      <c r="AO1512">
        <v>108033</v>
      </c>
      <c r="AP1512"/>
      <c r="AR1512"/>
      <c r="AS1512"/>
      <c r="AT1512"/>
      <c r="AU1512"/>
      <c r="AV1512"/>
      <c r="AW1512"/>
      <c r="AX1512" s="2" t="str">
        <f t="shared" si="46"/>
        <v>X</v>
      </c>
      <c r="AY1512" s="5">
        <f t="shared" si="47"/>
        <v>642</v>
      </c>
    </row>
    <row r="1513" spans="1:51" s="5" customFormat="1" x14ac:dyDescent="0.25">
      <c r="A1513" s="5" t="s">
        <v>2525</v>
      </c>
      <c r="B1513" s="5" t="s">
        <v>2556</v>
      </c>
      <c r="C1513" s="5" t="s">
        <v>2426</v>
      </c>
      <c r="E1513" s="5" t="s">
        <v>50</v>
      </c>
      <c r="F1513" s="5">
        <v>250</v>
      </c>
      <c r="G1513" s="5" t="s">
        <v>76</v>
      </c>
      <c r="H1513" s="5">
        <v>12.74609242</v>
      </c>
      <c r="I1513" s="5">
        <v>2.2100809999999999E-2</v>
      </c>
      <c r="J1513">
        <v>69.722999999999999</v>
      </c>
      <c r="K1513">
        <v>69.722999999999999</v>
      </c>
      <c r="L1513" s="5">
        <v>7.0000000000000007E-2</v>
      </c>
      <c r="M1513">
        <v>40.789893210000002</v>
      </c>
      <c r="N1513">
        <v>-81.91443889</v>
      </c>
      <c r="O1513">
        <v>40.790600920000003</v>
      </c>
      <c r="P1513">
        <v>-81.914347030000002</v>
      </c>
      <c r="Q1513" s="5" t="s">
        <v>2557</v>
      </c>
      <c r="S1513" s="1">
        <v>45708</v>
      </c>
      <c r="T1513" t="s">
        <v>2558</v>
      </c>
      <c r="U1513" t="s">
        <v>87</v>
      </c>
      <c r="V1513" s="5" t="s">
        <v>88</v>
      </c>
      <c r="W1513" s="5" t="s">
        <v>58</v>
      </c>
      <c r="X1513" s="6">
        <v>642</v>
      </c>
      <c r="Y1513" s="5" t="s">
        <v>59</v>
      </c>
      <c r="Z1513"/>
      <c r="AA1513">
        <v>2023</v>
      </c>
      <c r="AB1513" s="1">
        <v>45154</v>
      </c>
      <c r="AC1513" t="s">
        <v>60</v>
      </c>
      <c r="AD1513"/>
      <c r="AE1513"/>
      <c r="AF1513"/>
      <c r="AG1513" t="s">
        <v>54</v>
      </c>
      <c r="AH1513" t="s">
        <v>54</v>
      </c>
      <c r="AI1513" s="1">
        <v>45520</v>
      </c>
      <c r="AJ1513" t="s">
        <v>62</v>
      </c>
      <c r="AK1513"/>
      <c r="AL1513" t="s">
        <v>2481</v>
      </c>
      <c r="AM1513" t="s">
        <v>54</v>
      </c>
      <c r="AN1513" t="s">
        <v>2559</v>
      </c>
      <c r="AO1513"/>
      <c r="AP1513"/>
      <c r="AR1513"/>
      <c r="AS1513"/>
      <c r="AT1513"/>
      <c r="AU1513"/>
      <c r="AV1513"/>
      <c r="AW1513"/>
      <c r="AX1513" s="2" t="str">
        <f t="shared" si="46"/>
        <v>X</v>
      </c>
      <c r="AY1513" s="5">
        <f t="shared" si="47"/>
        <v>642</v>
      </c>
    </row>
    <row r="1514" spans="1:51" s="5" customFormat="1" x14ac:dyDescent="0.25">
      <c r="A1514" s="5" t="s">
        <v>2525</v>
      </c>
      <c r="B1514" s="5" t="s">
        <v>2569</v>
      </c>
      <c r="C1514" s="5" t="s">
        <v>2426</v>
      </c>
      <c r="E1514" s="5" t="s">
        <v>50</v>
      </c>
      <c r="F1514" s="5">
        <v>250</v>
      </c>
      <c r="G1514" s="5" t="s">
        <v>76</v>
      </c>
      <c r="H1514" s="5">
        <v>6.67</v>
      </c>
      <c r="I1514" s="5">
        <v>6.6764128100000004</v>
      </c>
      <c r="J1514">
        <v>157.85541280999999</v>
      </c>
      <c r="K1514">
        <v>157.85541280999999</v>
      </c>
      <c r="L1514" s="5">
        <v>0.74</v>
      </c>
      <c r="M1514">
        <v>40.805030629999997</v>
      </c>
      <c r="N1514">
        <v>-82.013362610000001</v>
      </c>
      <c r="O1514">
        <v>40.798144559999997</v>
      </c>
      <c r="P1514">
        <v>-82.002579069999996</v>
      </c>
      <c r="Q1514" s="5" t="s">
        <v>2566</v>
      </c>
      <c r="R1514" s="5" t="s">
        <v>2570</v>
      </c>
      <c r="S1514" s="1">
        <v>45608</v>
      </c>
      <c r="T1514" t="s">
        <v>2573</v>
      </c>
      <c r="U1514" t="s">
        <v>56</v>
      </c>
      <c r="V1514" s="5" t="s">
        <v>74</v>
      </c>
      <c r="W1514" s="5" t="s">
        <v>58</v>
      </c>
      <c r="X1514" s="6">
        <v>642</v>
      </c>
      <c r="Y1514" s="5" t="s">
        <v>59</v>
      </c>
      <c r="Z1514"/>
      <c r="AA1514">
        <v>2024</v>
      </c>
      <c r="AB1514"/>
      <c r="AC1514" t="s">
        <v>60</v>
      </c>
      <c r="AD1514"/>
      <c r="AE1514"/>
      <c r="AF1514"/>
      <c r="AG1514" t="s">
        <v>61</v>
      </c>
      <c r="AH1514" t="s">
        <v>54</v>
      </c>
      <c r="AI1514" s="1">
        <v>2022</v>
      </c>
      <c r="AJ1514" t="s">
        <v>62</v>
      </c>
      <c r="AK1514"/>
      <c r="AL1514"/>
      <c r="AM1514" t="s">
        <v>54</v>
      </c>
      <c r="AN1514" t="s">
        <v>2574</v>
      </c>
      <c r="AO1514">
        <v>108033</v>
      </c>
      <c r="AP1514"/>
      <c r="AR1514"/>
      <c r="AS1514"/>
      <c r="AT1514"/>
      <c r="AU1514"/>
      <c r="AV1514"/>
      <c r="AW1514"/>
      <c r="AX1514" s="2" t="str">
        <f t="shared" si="46"/>
        <v>X</v>
      </c>
      <c r="AY1514" s="5">
        <f t="shared" si="47"/>
        <v>642</v>
      </c>
    </row>
    <row r="1515" spans="1:51" hidden="1" x14ac:dyDescent="0.25">
      <c r="A1515" t="s">
        <v>2842</v>
      </c>
      <c r="B1515" t="s">
        <v>2869</v>
      </c>
      <c r="C1515" t="s">
        <v>2426</v>
      </c>
      <c r="E1515" t="s">
        <v>257</v>
      </c>
      <c r="F1515">
        <v>585</v>
      </c>
      <c r="G1515" t="s">
        <v>84</v>
      </c>
      <c r="H1515">
        <v>18.512245239999999</v>
      </c>
      <c r="I1515">
        <v>18.620360519999998</v>
      </c>
      <c r="J1515">
        <v>18.620360519999998</v>
      </c>
      <c r="K1515">
        <v>18.620360519999998</v>
      </c>
      <c r="L1515">
        <v>0.2</v>
      </c>
      <c r="M1515">
        <v>40.987373890000001</v>
      </c>
      <c r="N1515">
        <v>-81.680299529999999</v>
      </c>
      <c r="O1515">
        <v>40.988469619999996</v>
      </c>
      <c r="P1515">
        <v>-81.678817899999999</v>
      </c>
      <c r="R1515" t="s">
        <v>2427</v>
      </c>
      <c r="S1515" s="1">
        <v>45708</v>
      </c>
      <c r="T1515" t="s">
        <v>2870</v>
      </c>
      <c r="U1515" t="s">
        <v>87</v>
      </c>
      <c r="V1515" t="s">
        <v>96</v>
      </c>
      <c r="W1515" t="s">
        <v>84</v>
      </c>
      <c r="X1515" s="4" t="s">
        <v>84</v>
      </c>
      <c r="Y1515" t="s">
        <v>59</v>
      </c>
      <c r="AC1515" t="s">
        <v>60</v>
      </c>
      <c r="AG1515" t="s">
        <v>54</v>
      </c>
      <c r="AH1515" t="s">
        <v>54</v>
      </c>
      <c r="AJ1515" t="s">
        <v>62</v>
      </c>
      <c r="AL1515" t="s">
        <v>2429</v>
      </c>
      <c r="AM1515" t="s">
        <v>61</v>
      </c>
      <c r="AN1515" t="s">
        <v>2871</v>
      </c>
      <c r="AX1515" s="2" t="str">
        <f t="shared" si="46"/>
        <v/>
      </c>
      <c r="AY1515" t="str">
        <f t="shared" si="47"/>
        <v/>
      </c>
    </row>
    <row r="1516" spans="1:51" hidden="1" x14ac:dyDescent="0.25">
      <c r="A1516" t="s">
        <v>2842</v>
      </c>
      <c r="B1516" t="s">
        <v>2872</v>
      </c>
      <c r="C1516" t="s">
        <v>2426</v>
      </c>
      <c r="E1516" t="s">
        <v>257</v>
      </c>
      <c r="F1516">
        <v>585</v>
      </c>
      <c r="G1516" t="s">
        <v>84</v>
      </c>
      <c r="H1516">
        <v>18.595750049999999</v>
      </c>
      <c r="I1516">
        <v>18.48579604</v>
      </c>
      <c r="J1516">
        <v>18.48579604</v>
      </c>
      <c r="K1516">
        <v>18.48579604</v>
      </c>
      <c r="L1516">
        <v>0.25</v>
      </c>
      <c r="M1516">
        <v>40.988367709999999</v>
      </c>
      <c r="N1516">
        <v>-81.679347039999996</v>
      </c>
      <c r="O1516">
        <v>40.987236299999999</v>
      </c>
      <c r="P1516">
        <v>-81.680840239999995</v>
      </c>
      <c r="Q1516" t="s">
        <v>2427</v>
      </c>
      <c r="S1516" s="1">
        <v>45708</v>
      </c>
      <c r="T1516" t="s">
        <v>2873</v>
      </c>
      <c r="U1516" t="s">
        <v>87</v>
      </c>
      <c r="V1516" t="s">
        <v>96</v>
      </c>
      <c r="W1516" t="s">
        <v>84</v>
      </c>
      <c r="X1516" s="4" t="s">
        <v>84</v>
      </c>
      <c r="Y1516" t="s">
        <v>59</v>
      </c>
      <c r="AC1516" t="s">
        <v>60</v>
      </c>
      <c r="AG1516" t="s">
        <v>54</v>
      </c>
      <c r="AH1516" t="s">
        <v>54</v>
      </c>
      <c r="AJ1516" t="s">
        <v>62</v>
      </c>
      <c r="AL1516" t="s">
        <v>2429</v>
      </c>
      <c r="AM1516" t="s">
        <v>61</v>
      </c>
      <c r="AN1516" t="s">
        <v>2874</v>
      </c>
      <c r="AX1516" s="2" t="str">
        <f t="shared" si="46"/>
        <v/>
      </c>
      <c r="AY1516" t="str">
        <f t="shared" si="47"/>
        <v/>
      </c>
    </row>
    <row r="1517" spans="1:51" s="5" customFormat="1" x14ac:dyDescent="0.25">
      <c r="A1517" s="5" t="s">
        <v>2525</v>
      </c>
      <c r="B1517" s="5" t="s">
        <v>2569</v>
      </c>
      <c r="C1517" s="5" t="s">
        <v>2426</v>
      </c>
      <c r="E1517" s="5" t="s">
        <v>50</v>
      </c>
      <c r="F1517" s="5">
        <v>250</v>
      </c>
      <c r="G1517" s="5" t="s">
        <v>76</v>
      </c>
      <c r="H1517" s="5">
        <v>6.67</v>
      </c>
      <c r="I1517" s="5">
        <v>6.6764128100000004</v>
      </c>
      <c r="J1517">
        <v>157.85541280999999</v>
      </c>
      <c r="K1517">
        <v>157.85541280999999</v>
      </c>
      <c r="L1517" s="5">
        <v>0.74</v>
      </c>
      <c r="M1517">
        <v>40.805030629999997</v>
      </c>
      <c r="N1517">
        <v>-82.013362610000001</v>
      </c>
      <c r="O1517">
        <v>40.798144559999997</v>
      </c>
      <c r="P1517">
        <v>-82.002579069999996</v>
      </c>
      <c r="Q1517" s="5" t="s">
        <v>2566</v>
      </c>
      <c r="R1517" s="5" t="s">
        <v>2570</v>
      </c>
      <c r="S1517" s="1">
        <v>45608</v>
      </c>
      <c r="T1517" t="s">
        <v>2577</v>
      </c>
      <c r="U1517" t="s">
        <v>56</v>
      </c>
      <c r="V1517" s="5" t="s">
        <v>57</v>
      </c>
      <c r="W1517" s="5" t="s">
        <v>58</v>
      </c>
      <c r="X1517" s="6">
        <v>642</v>
      </c>
      <c r="Y1517" s="5" t="s">
        <v>59</v>
      </c>
      <c r="Z1517"/>
      <c r="AA1517">
        <v>2024</v>
      </c>
      <c r="AB1517"/>
      <c r="AC1517" t="s">
        <v>60</v>
      </c>
      <c r="AD1517"/>
      <c r="AE1517"/>
      <c r="AF1517"/>
      <c r="AG1517" t="s">
        <v>61</v>
      </c>
      <c r="AH1517" t="s">
        <v>54</v>
      </c>
      <c r="AI1517" s="1">
        <v>2022</v>
      </c>
      <c r="AJ1517" t="s">
        <v>62</v>
      </c>
      <c r="AK1517"/>
      <c r="AL1517"/>
      <c r="AM1517" t="s">
        <v>54</v>
      </c>
      <c r="AN1517" t="s">
        <v>2574</v>
      </c>
      <c r="AO1517">
        <v>108033</v>
      </c>
      <c r="AP1517"/>
      <c r="AR1517"/>
      <c r="AS1517"/>
      <c r="AT1517"/>
      <c r="AU1517"/>
      <c r="AV1517"/>
      <c r="AW1517"/>
      <c r="AX1517" s="2" t="str">
        <f t="shared" si="46"/>
        <v>X</v>
      </c>
      <c r="AY1517" s="5">
        <f t="shared" si="47"/>
        <v>642</v>
      </c>
    </row>
    <row r="1518" spans="1:51" s="5" customFormat="1" x14ac:dyDescent="0.25">
      <c r="A1518" s="5" t="s">
        <v>2525</v>
      </c>
      <c r="B1518" s="5" t="s">
        <v>2569</v>
      </c>
      <c r="C1518" s="5" t="s">
        <v>2426</v>
      </c>
      <c r="E1518" s="5" t="s">
        <v>50</v>
      </c>
      <c r="F1518" s="5">
        <v>250</v>
      </c>
      <c r="G1518" s="5" t="s">
        <v>76</v>
      </c>
      <c r="H1518" s="5">
        <v>6.67</v>
      </c>
      <c r="I1518" s="5">
        <v>6.6764128100000004</v>
      </c>
      <c r="J1518">
        <v>157.85541280999999</v>
      </c>
      <c r="K1518">
        <v>157.85541280999999</v>
      </c>
      <c r="L1518" s="5">
        <v>0.74</v>
      </c>
      <c r="M1518">
        <v>40.805030629999997</v>
      </c>
      <c r="N1518">
        <v>-82.013362610000001</v>
      </c>
      <c r="O1518">
        <v>40.798144559999997</v>
      </c>
      <c r="P1518">
        <v>-82.002579069999996</v>
      </c>
      <c r="Q1518" s="5" t="s">
        <v>2566</v>
      </c>
      <c r="R1518" s="5" t="s">
        <v>2570</v>
      </c>
      <c r="S1518" s="1">
        <v>45608</v>
      </c>
      <c r="T1518" t="s">
        <v>2578</v>
      </c>
      <c r="U1518" t="s">
        <v>56</v>
      </c>
      <c r="V1518" s="5" t="s">
        <v>57</v>
      </c>
      <c r="W1518" s="5" t="s">
        <v>58</v>
      </c>
      <c r="X1518" s="6">
        <v>642</v>
      </c>
      <c r="Y1518" s="5" t="s">
        <v>64</v>
      </c>
      <c r="Z1518"/>
      <c r="AA1518">
        <v>2024</v>
      </c>
      <c r="AB1518"/>
      <c r="AC1518" t="s">
        <v>60</v>
      </c>
      <c r="AD1518"/>
      <c r="AE1518"/>
      <c r="AF1518"/>
      <c r="AG1518" t="s">
        <v>61</v>
      </c>
      <c r="AH1518" t="s">
        <v>54</v>
      </c>
      <c r="AI1518" s="1">
        <v>2022</v>
      </c>
      <c r="AJ1518" t="s">
        <v>62</v>
      </c>
      <c r="AK1518"/>
      <c r="AL1518"/>
      <c r="AM1518" t="s">
        <v>54</v>
      </c>
      <c r="AN1518" t="s">
        <v>2579</v>
      </c>
      <c r="AO1518">
        <v>108033</v>
      </c>
      <c r="AP1518"/>
      <c r="AR1518"/>
      <c r="AS1518"/>
      <c r="AT1518"/>
      <c r="AU1518"/>
      <c r="AV1518"/>
      <c r="AW1518"/>
      <c r="AX1518" s="2" t="str">
        <f t="shared" si="46"/>
        <v>X</v>
      </c>
      <c r="AY1518" s="5">
        <f t="shared" si="47"/>
        <v>642</v>
      </c>
    </row>
    <row r="1519" spans="1:51" s="5" customFormat="1" x14ac:dyDescent="0.25">
      <c r="A1519" s="5" t="s">
        <v>2822</v>
      </c>
      <c r="B1519" s="5" t="s">
        <v>2823</v>
      </c>
      <c r="C1519" s="5" t="s">
        <v>2426</v>
      </c>
      <c r="E1519" s="5" t="s">
        <v>257</v>
      </c>
      <c r="F1519" s="5">
        <v>301</v>
      </c>
      <c r="G1519" s="5" t="s">
        <v>51</v>
      </c>
      <c r="H1519" s="5">
        <v>3.9569999999999999</v>
      </c>
      <c r="I1519" s="5">
        <v>0.32500000000000001</v>
      </c>
      <c r="J1519">
        <v>195.9986514</v>
      </c>
      <c r="K1519">
        <v>195.9986514</v>
      </c>
      <c r="L1519" s="5">
        <v>0.15</v>
      </c>
      <c r="M1519">
        <v>40.936087450000002</v>
      </c>
      <c r="N1519">
        <v>-82.109251360000002</v>
      </c>
      <c r="O1519">
        <v>40.933304800000002</v>
      </c>
      <c r="P1519">
        <v>-82.114189920000001</v>
      </c>
      <c r="Q1519" s="5" t="s">
        <v>977</v>
      </c>
      <c r="R1519" s="5" t="s">
        <v>53</v>
      </c>
      <c r="S1519" s="1">
        <v>45708</v>
      </c>
      <c r="T1519"/>
      <c r="U1519" t="s">
        <v>56</v>
      </c>
      <c r="V1519" s="5" t="s">
        <v>57</v>
      </c>
      <c r="W1519" s="5" t="s">
        <v>58</v>
      </c>
      <c r="X1519" s="6">
        <v>642</v>
      </c>
      <c r="Y1519" s="5" t="s">
        <v>59</v>
      </c>
      <c r="Z1519"/>
      <c r="AA1519">
        <v>2024</v>
      </c>
      <c r="AB1519"/>
      <c r="AC1519" t="s">
        <v>60</v>
      </c>
      <c r="AD1519"/>
      <c r="AE1519"/>
      <c r="AF1519"/>
      <c r="AG1519" t="s">
        <v>61</v>
      </c>
      <c r="AH1519" t="s">
        <v>54</v>
      </c>
      <c r="AI1519"/>
      <c r="AJ1519" t="s">
        <v>62</v>
      </c>
      <c r="AK1519"/>
      <c r="AL1519" t="s">
        <v>2824</v>
      </c>
      <c r="AM1519" t="s">
        <v>54</v>
      </c>
      <c r="AN1519" t="s">
        <v>2825</v>
      </c>
      <c r="AO1519">
        <v>108033</v>
      </c>
      <c r="AP1519"/>
      <c r="AR1519"/>
      <c r="AS1519"/>
      <c r="AT1519"/>
      <c r="AU1519"/>
      <c r="AV1519"/>
      <c r="AW1519"/>
      <c r="AX1519" s="2" t="str">
        <f t="shared" si="46"/>
        <v>X</v>
      </c>
      <c r="AY1519" s="5">
        <f t="shared" si="47"/>
        <v>642</v>
      </c>
    </row>
    <row r="1520" spans="1:51" s="5" customFormat="1" x14ac:dyDescent="0.25">
      <c r="A1520" s="5" t="s">
        <v>2822</v>
      </c>
      <c r="B1520" s="5" t="s">
        <v>2823</v>
      </c>
      <c r="C1520" s="5" t="s">
        <v>2426</v>
      </c>
      <c r="E1520" s="5" t="s">
        <v>257</v>
      </c>
      <c r="F1520" s="5">
        <v>301</v>
      </c>
      <c r="G1520" s="5" t="s">
        <v>51</v>
      </c>
      <c r="H1520" s="5">
        <v>3.9569999999999999</v>
      </c>
      <c r="I1520" s="5">
        <v>0.32500000000000001</v>
      </c>
      <c r="J1520">
        <v>195.9986514</v>
      </c>
      <c r="K1520">
        <v>195.9986514</v>
      </c>
      <c r="L1520" s="5">
        <v>0.15</v>
      </c>
      <c r="M1520">
        <v>40.936087450000002</v>
      </c>
      <c r="N1520">
        <v>-82.109251360000002</v>
      </c>
      <c r="O1520">
        <v>40.933304800000002</v>
      </c>
      <c r="P1520">
        <v>-82.114189920000001</v>
      </c>
      <c r="Q1520" s="5" t="s">
        <v>977</v>
      </c>
      <c r="R1520" s="5" t="s">
        <v>53</v>
      </c>
      <c r="S1520" s="1">
        <v>45708</v>
      </c>
      <c r="T1520"/>
      <c r="U1520" t="s">
        <v>56</v>
      </c>
      <c r="V1520" s="5" t="s">
        <v>57</v>
      </c>
      <c r="W1520" s="5" t="s">
        <v>58</v>
      </c>
      <c r="X1520" s="6">
        <v>642</v>
      </c>
      <c r="Y1520" s="5" t="s">
        <v>64</v>
      </c>
      <c r="Z1520"/>
      <c r="AA1520">
        <v>2024</v>
      </c>
      <c r="AB1520"/>
      <c r="AC1520" t="s">
        <v>60</v>
      </c>
      <c r="AD1520"/>
      <c r="AE1520"/>
      <c r="AF1520"/>
      <c r="AG1520" t="s">
        <v>61</v>
      </c>
      <c r="AH1520" t="s">
        <v>54</v>
      </c>
      <c r="AI1520"/>
      <c r="AJ1520" t="s">
        <v>62</v>
      </c>
      <c r="AK1520"/>
      <c r="AL1520" t="s">
        <v>2824</v>
      </c>
      <c r="AM1520" t="s">
        <v>54</v>
      </c>
      <c r="AN1520" t="s">
        <v>2825</v>
      </c>
      <c r="AO1520">
        <v>108033</v>
      </c>
      <c r="AP1520"/>
      <c r="AR1520"/>
      <c r="AS1520"/>
      <c r="AT1520"/>
      <c r="AU1520"/>
      <c r="AV1520"/>
      <c r="AW1520"/>
      <c r="AX1520" s="2" t="str">
        <f t="shared" si="46"/>
        <v>X</v>
      </c>
      <c r="AY1520" s="5">
        <f t="shared" si="47"/>
        <v>642</v>
      </c>
    </row>
    <row r="1521" spans="1:51" s="5" customFormat="1" x14ac:dyDescent="0.25">
      <c r="A1521" s="5" t="s">
        <v>2826</v>
      </c>
      <c r="B1521" s="5" t="s">
        <v>2827</v>
      </c>
      <c r="C1521" s="5" t="s">
        <v>2426</v>
      </c>
      <c r="E1521" s="5" t="s">
        <v>257</v>
      </c>
      <c r="F1521" s="5">
        <v>539</v>
      </c>
      <c r="G1521" s="5" t="s">
        <v>229</v>
      </c>
      <c r="H1521" s="5">
        <v>10.773999999999999</v>
      </c>
      <c r="I1521" s="5">
        <v>3.3090000000000002</v>
      </c>
      <c r="J1521">
        <v>198.19900000000001</v>
      </c>
      <c r="K1521">
        <v>198.19900000000001</v>
      </c>
      <c r="M1521">
        <v>40.946351180000001</v>
      </c>
      <c r="N1521">
        <v>-82.082266039999993</v>
      </c>
      <c r="O1521">
        <v>40.949091590000002</v>
      </c>
      <c r="P1521">
        <v>-82.077599509999999</v>
      </c>
      <c r="Q1521" s="5" t="s">
        <v>2828</v>
      </c>
      <c r="R1521" s="5" t="s">
        <v>53</v>
      </c>
      <c r="S1521" s="1">
        <v>45754</v>
      </c>
      <c r="T1521" t="s">
        <v>2829</v>
      </c>
      <c r="U1521" t="s">
        <v>56</v>
      </c>
      <c r="V1521" s="5" t="s">
        <v>57</v>
      </c>
      <c r="W1521" s="5" t="s">
        <v>58</v>
      </c>
      <c r="X1521" s="6">
        <v>642</v>
      </c>
      <c r="Y1521" s="5" t="s">
        <v>59</v>
      </c>
      <c r="Z1521"/>
      <c r="AA1521">
        <v>2025</v>
      </c>
      <c r="AB1521"/>
      <c r="AC1521" t="s">
        <v>84</v>
      </c>
      <c r="AD1521"/>
      <c r="AE1521"/>
      <c r="AF1521"/>
      <c r="AG1521" t="s">
        <v>61</v>
      </c>
      <c r="AH1521" t="s">
        <v>54</v>
      </c>
      <c r="AI1521"/>
      <c r="AJ1521" t="s">
        <v>62</v>
      </c>
      <c r="AK1521"/>
      <c r="AL1521" t="s">
        <v>2830</v>
      </c>
      <c r="AM1521" t="s">
        <v>54</v>
      </c>
      <c r="AN1521" t="s">
        <v>2831</v>
      </c>
      <c r="AO1521">
        <v>110010</v>
      </c>
      <c r="AP1521"/>
      <c r="AQ1521" s="5">
        <v>108033</v>
      </c>
      <c r="AR1521"/>
      <c r="AS1521"/>
      <c r="AT1521"/>
      <c r="AU1521"/>
      <c r="AV1521"/>
      <c r="AW1521"/>
      <c r="AX1521" s="2" t="str">
        <f t="shared" si="46"/>
        <v>X</v>
      </c>
      <c r="AY1521" s="5">
        <f t="shared" si="47"/>
        <v>642</v>
      </c>
    </row>
    <row r="1522" spans="1:51" s="5" customFormat="1" x14ac:dyDescent="0.25">
      <c r="A1522" s="5" t="s">
        <v>2826</v>
      </c>
      <c r="B1522" s="5" t="s">
        <v>2827</v>
      </c>
      <c r="C1522" s="5" t="s">
        <v>2426</v>
      </c>
      <c r="E1522" s="5" t="s">
        <v>257</v>
      </c>
      <c r="F1522" s="5">
        <v>539</v>
      </c>
      <c r="G1522" s="5" t="s">
        <v>229</v>
      </c>
      <c r="H1522" s="5">
        <v>10.773999999999999</v>
      </c>
      <c r="I1522" s="5">
        <v>3.3090000000000002</v>
      </c>
      <c r="J1522">
        <v>198.19900000000001</v>
      </c>
      <c r="K1522">
        <v>198.19900000000001</v>
      </c>
      <c r="L1522" s="5">
        <v>0.14000000000000001</v>
      </c>
      <c r="M1522">
        <v>40.946351180000001</v>
      </c>
      <c r="N1522">
        <v>-82.082266039999993</v>
      </c>
      <c r="O1522">
        <v>40.949091590000002</v>
      </c>
      <c r="P1522">
        <v>-82.077599509999999</v>
      </c>
      <c r="Q1522" s="5" t="s">
        <v>2828</v>
      </c>
      <c r="R1522" s="5" t="s">
        <v>53</v>
      </c>
      <c r="S1522" s="1">
        <v>45754</v>
      </c>
      <c r="T1522" t="s">
        <v>2832</v>
      </c>
      <c r="U1522" t="s">
        <v>56</v>
      </c>
      <c r="V1522" s="5" t="s">
        <v>57</v>
      </c>
      <c r="W1522" s="5" t="s">
        <v>58</v>
      </c>
      <c r="X1522" s="6">
        <v>642</v>
      </c>
      <c r="Y1522" s="5" t="s">
        <v>64</v>
      </c>
      <c r="Z1522"/>
      <c r="AA1522">
        <v>2025</v>
      </c>
      <c r="AB1522"/>
      <c r="AC1522" t="s">
        <v>60</v>
      </c>
      <c r="AD1522"/>
      <c r="AE1522"/>
      <c r="AF1522"/>
      <c r="AG1522" t="s">
        <v>61</v>
      </c>
      <c r="AH1522" t="s">
        <v>54</v>
      </c>
      <c r="AI1522"/>
      <c r="AJ1522" t="s">
        <v>62</v>
      </c>
      <c r="AK1522"/>
      <c r="AL1522" t="s">
        <v>2830</v>
      </c>
      <c r="AM1522" t="s">
        <v>54</v>
      </c>
      <c r="AN1522" t="s">
        <v>2831</v>
      </c>
      <c r="AO1522">
        <v>110010</v>
      </c>
      <c r="AP1522"/>
      <c r="AQ1522" s="5">
        <v>108033</v>
      </c>
      <c r="AR1522"/>
      <c r="AS1522"/>
      <c r="AT1522"/>
      <c r="AU1522"/>
      <c r="AV1522"/>
      <c r="AW1522"/>
      <c r="AX1522" s="2" t="str">
        <f t="shared" si="46"/>
        <v>X</v>
      </c>
      <c r="AY1522" s="5">
        <f t="shared" si="47"/>
        <v>642</v>
      </c>
    </row>
    <row r="1523" spans="1:51" s="5" customFormat="1" x14ac:dyDescent="0.25">
      <c r="A1523" s="5" t="s">
        <v>2826</v>
      </c>
      <c r="B1523" s="5" t="s">
        <v>2833</v>
      </c>
      <c r="C1523" s="5" t="s">
        <v>2426</v>
      </c>
      <c r="E1523" s="5" t="s">
        <v>257</v>
      </c>
      <c r="F1523" s="5">
        <v>539</v>
      </c>
      <c r="G1523" s="5" t="s">
        <v>51</v>
      </c>
      <c r="H1523" s="5">
        <v>10.919</v>
      </c>
      <c r="I1523" s="5">
        <v>0.34699999999999998</v>
      </c>
      <c r="J1523">
        <v>197.61585582999999</v>
      </c>
      <c r="K1523">
        <v>197.61585582999999</v>
      </c>
      <c r="L1523" s="5">
        <v>0.23</v>
      </c>
      <c r="M1523">
        <v>40.948424719999998</v>
      </c>
      <c r="N1523">
        <v>-82.08270598</v>
      </c>
      <c r="O1523">
        <v>40.945096640000003</v>
      </c>
      <c r="P1523">
        <v>-82.087425060000001</v>
      </c>
      <c r="Q1523" s="5" t="s">
        <v>2828</v>
      </c>
      <c r="R1523" s="5" t="s">
        <v>53</v>
      </c>
      <c r="S1523" s="1">
        <v>45708</v>
      </c>
      <c r="T1523"/>
      <c r="U1523" t="s">
        <v>56</v>
      </c>
      <c r="V1523" s="5" t="s">
        <v>57</v>
      </c>
      <c r="W1523" s="5" t="s">
        <v>58</v>
      </c>
      <c r="X1523" s="6">
        <v>642</v>
      </c>
      <c r="Y1523" s="5" t="s">
        <v>64</v>
      </c>
      <c r="Z1523"/>
      <c r="AA1523">
        <v>2024</v>
      </c>
      <c r="AB1523"/>
      <c r="AC1523" t="s">
        <v>60</v>
      </c>
      <c r="AD1523"/>
      <c r="AE1523"/>
      <c r="AF1523"/>
      <c r="AG1523" t="s">
        <v>61</v>
      </c>
      <c r="AH1523" t="s">
        <v>54</v>
      </c>
      <c r="AI1523"/>
      <c r="AJ1523" t="s">
        <v>62</v>
      </c>
      <c r="AK1523"/>
      <c r="AL1523" t="s">
        <v>2824</v>
      </c>
      <c r="AM1523" t="s">
        <v>54</v>
      </c>
      <c r="AN1523" t="s">
        <v>2834</v>
      </c>
      <c r="AO1523">
        <v>108033</v>
      </c>
      <c r="AP1523"/>
      <c r="AR1523"/>
      <c r="AS1523"/>
      <c r="AT1523"/>
      <c r="AU1523"/>
      <c r="AV1523"/>
      <c r="AW1523"/>
      <c r="AX1523" s="2" t="str">
        <f t="shared" si="46"/>
        <v>X</v>
      </c>
      <c r="AY1523" s="5">
        <f t="shared" si="47"/>
        <v>642</v>
      </c>
    </row>
    <row r="1524" spans="1:51" s="5" customFormat="1" x14ac:dyDescent="0.25">
      <c r="A1524" s="5" t="s">
        <v>2826</v>
      </c>
      <c r="B1524" s="5" t="s">
        <v>2833</v>
      </c>
      <c r="C1524" s="5" t="s">
        <v>2426</v>
      </c>
      <c r="E1524" s="5" t="s">
        <v>257</v>
      </c>
      <c r="F1524" s="5">
        <v>539</v>
      </c>
      <c r="G1524" s="5" t="s">
        <v>51</v>
      </c>
      <c r="H1524" s="5">
        <v>10.919</v>
      </c>
      <c r="I1524" s="5">
        <v>0.34699999999999998</v>
      </c>
      <c r="J1524">
        <v>197.61585582999999</v>
      </c>
      <c r="K1524">
        <v>197.61585582999999</v>
      </c>
      <c r="L1524" s="5">
        <v>0.23</v>
      </c>
      <c r="M1524">
        <v>40.948424719999998</v>
      </c>
      <c r="N1524">
        <v>-82.08270598</v>
      </c>
      <c r="O1524">
        <v>40.945096640000003</v>
      </c>
      <c r="P1524">
        <v>-82.087425060000001</v>
      </c>
      <c r="Q1524" s="5" t="s">
        <v>2828</v>
      </c>
      <c r="R1524" s="5" t="s">
        <v>53</v>
      </c>
      <c r="S1524" s="1">
        <v>45708</v>
      </c>
      <c r="T1524"/>
      <c r="U1524" t="s">
        <v>56</v>
      </c>
      <c r="V1524" s="5" t="s">
        <v>57</v>
      </c>
      <c r="W1524" s="5" t="s">
        <v>58</v>
      </c>
      <c r="X1524" s="6">
        <v>642</v>
      </c>
      <c r="Y1524" s="5" t="s">
        <v>59</v>
      </c>
      <c r="Z1524"/>
      <c r="AA1524">
        <v>2024</v>
      </c>
      <c r="AB1524"/>
      <c r="AC1524" t="s">
        <v>60</v>
      </c>
      <c r="AD1524"/>
      <c r="AE1524"/>
      <c r="AF1524"/>
      <c r="AG1524" t="s">
        <v>61</v>
      </c>
      <c r="AH1524" t="s">
        <v>54</v>
      </c>
      <c r="AI1524"/>
      <c r="AJ1524" t="s">
        <v>62</v>
      </c>
      <c r="AK1524"/>
      <c r="AL1524" t="s">
        <v>2824</v>
      </c>
      <c r="AM1524" t="s">
        <v>54</v>
      </c>
      <c r="AN1524" t="s">
        <v>2834</v>
      </c>
      <c r="AO1524">
        <v>108033</v>
      </c>
      <c r="AP1524"/>
      <c r="AR1524"/>
      <c r="AS1524"/>
      <c r="AT1524"/>
      <c r="AU1524"/>
      <c r="AV1524"/>
      <c r="AW1524"/>
      <c r="AX1524" s="2" t="str">
        <f t="shared" si="46"/>
        <v>X</v>
      </c>
      <c r="AY1524" s="5">
        <f t="shared" si="47"/>
        <v>642</v>
      </c>
    </row>
    <row r="1525" spans="1:51" s="5" customFormat="1" x14ac:dyDescent="0.25">
      <c r="A1525" s="5" t="s">
        <v>2842</v>
      </c>
      <c r="B1525" s="5" t="s">
        <v>2843</v>
      </c>
      <c r="C1525" s="5" t="s">
        <v>2426</v>
      </c>
      <c r="E1525" s="5" t="s">
        <v>257</v>
      </c>
      <c r="F1525" s="5">
        <v>585</v>
      </c>
      <c r="G1525" s="5" t="s">
        <v>51</v>
      </c>
      <c r="H1525" s="5">
        <v>17.323830829999999</v>
      </c>
      <c r="I1525" s="5">
        <v>17.545704690000001</v>
      </c>
      <c r="J1525">
        <v>17.545704690000001</v>
      </c>
      <c r="K1525">
        <v>17.545704690000001</v>
      </c>
      <c r="L1525" s="5">
        <v>0.09</v>
      </c>
      <c r="M1525">
        <v>40.979756299999998</v>
      </c>
      <c r="N1525">
        <v>-81.700022720000007</v>
      </c>
      <c r="O1525">
        <v>40.980915299999999</v>
      </c>
      <c r="P1525">
        <v>-81.696092280000002</v>
      </c>
      <c r="Q1525" s="5" t="s">
        <v>1067</v>
      </c>
      <c r="R1525" s="5" t="s">
        <v>2844</v>
      </c>
      <c r="S1525" s="1">
        <v>45708</v>
      </c>
      <c r="T1525" t="s">
        <v>2845</v>
      </c>
      <c r="U1525" t="s">
        <v>87</v>
      </c>
      <c r="V1525" s="5" t="s">
        <v>88</v>
      </c>
      <c r="W1525" s="5" t="s">
        <v>58</v>
      </c>
      <c r="X1525" s="6">
        <v>642</v>
      </c>
      <c r="Y1525" s="5" t="s">
        <v>64</v>
      </c>
      <c r="Z1525"/>
      <c r="AA1525">
        <v>2023</v>
      </c>
      <c r="AB1525" s="1">
        <v>45155</v>
      </c>
      <c r="AC1525" t="s">
        <v>60</v>
      </c>
      <c r="AD1525"/>
      <c r="AE1525"/>
      <c r="AF1525"/>
      <c r="AG1525" t="s">
        <v>54</v>
      </c>
      <c r="AH1525" t="s">
        <v>54</v>
      </c>
      <c r="AI1525" s="1">
        <v>45657</v>
      </c>
      <c r="AJ1525" t="s">
        <v>62</v>
      </c>
      <c r="AK1525"/>
      <c r="AL1525" t="s">
        <v>2490</v>
      </c>
      <c r="AM1525" t="s">
        <v>54</v>
      </c>
      <c r="AN1525" t="s">
        <v>2846</v>
      </c>
      <c r="AO1525"/>
      <c r="AP1525"/>
      <c r="AR1525"/>
      <c r="AS1525"/>
      <c r="AT1525"/>
      <c r="AU1525"/>
      <c r="AV1525"/>
      <c r="AW1525"/>
      <c r="AX1525" s="2" t="str">
        <f t="shared" si="46"/>
        <v>X</v>
      </c>
      <c r="AY1525" s="5">
        <f t="shared" si="47"/>
        <v>642</v>
      </c>
    </row>
    <row r="1526" spans="1:51" s="5" customFormat="1" x14ac:dyDescent="0.25">
      <c r="A1526" s="5" t="s">
        <v>2842</v>
      </c>
      <c r="B1526" s="5" t="s">
        <v>2847</v>
      </c>
      <c r="C1526" s="5" t="s">
        <v>2426</v>
      </c>
      <c r="E1526" s="5" t="s">
        <v>257</v>
      </c>
      <c r="F1526" s="5">
        <v>585</v>
      </c>
      <c r="G1526" s="5" t="s">
        <v>229</v>
      </c>
      <c r="H1526" s="5">
        <v>17.399987939999999</v>
      </c>
      <c r="I1526" s="5">
        <v>18.627474410000001</v>
      </c>
      <c r="J1526">
        <v>18.627474410000001</v>
      </c>
      <c r="K1526">
        <v>18.627474410000001</v>
      </c>
      <c r="L1526" s="5">
        <v>1.23</v>
      </c>
      <c r="M1526">
        <v>40.980201610000002</v>
      </c>
      <c r="N1526">
        <v>-81.698702760000003</v>
      </c>
      <c r="O1526">
        <v>40.988575419999997</v>
      </c>
      <c r="P1526">
        <v>-81.678716170000001</v>
      </c>
      <c r="Q1526" s="5" t="s">
        <v>1067</v>
      </c>
      <c r="R1526" s="5" t="s">
        <v>1670</v>
      </c>
      <c r="S1526" s="1">
        <v>45754</v>
      </c>
      <c r="T1526" t="s">
        <v>2848</v>
      </c>
      <c r="U1526" t="s">
        <v>87</v>
      </c>
      <c r="V1526" s="5" t="s">
        <v>57</v>
      </c>
      <c r="W1526" s="5" t="s">
        <v>58</v>
      </c>
      <c r="X1526" s="6">
        <v>642</v>
      </c>
      <c r="Y1526" s="5" t="s">
        <v>64</v>
      </c>
      <c r="Z1526"/>
      <c r="AA1526">
        <v>2025</v>
      </c>
      <c r="AB1526" s="1">
        <v>45155</v>
      </c>
      <c r="AC1526" t="s">
        <v>60</v>
      </c>
      <c r="AD1526"/>
      <c r="AE1526"/>
      <c r="AF1526"/>
      <c r="AG1526" t="s">
        <v>61</v>
      </c>
      <c r="AH1526" t="s">
        <v>54</v>
      </c>
      <c r="AI1526" s="1">
        <v>45657</v>
      </c>
      <c r="AJ1526" t="s">
        <v>62</v>
      </c>
      <c r="AK1526"/>
      <c r="AL1526" t="s">
        <v>2824</v>
      </c>
      <c r="AM1526" t="s">
        <v>54</v>
      </c>
      <c r="AN1526" t="s">
        <v>2849</v>
      </c>
      <c r="AO1526">
        <v>110010</v>
      </c>
      <c r="AP1526"/>
      <c r="AQ1526" s="5">
        <v>108033</v>
      </c>
      <c r="AR1526"/>
      <c r="AS1526"/>
      <c r="AT1526"/>
      <c r="AU1526"/>
      <c r="AV1526"/>
      <c r="AW1526"/>
      <c r="AX1526" s="2" t="str">
        <f t="shared" si="46"/>
        <v>X</v>
      </c>
      <c r="AY1526" s="5">
        <f t="shared" si="47"/>
        <v>642</v>
      </c>
    </row>
    <row r="1527" spans="1:51" s="5" customFormat="1" x14ac:dyDescent="0.25">
      <c r="A1527" s="5" t="s">
        <v>2842</v>
      </c>
      <c r="B1527" s="5" t="s">
        <v>2847</v>
      </c>
      <c r="C1527" s="5" t="s">
        <v>2426</v>
      </c>
      <c r="E1527" s="5" t="s">
        <v>257</v>
      </c>
      <c r="F1527" s="5">
        <v>585</v>
      </c>
      <c r="G1527" s="5" t="s">
        <v>229</v>
      </c>
      <c r="H1527" s="5">
        <v>17.399987939999999</v>
      </c>
      <c r="I1527" s="5">
        <v>18.627474410000001</v>
      </c>
      <c r="J1527">
        <v>18.627474410000001</v>
      </c>
      <c r="K1527">
        <v>18.627474410000001</v>
      </c>
      <c r="L1527" s="5">
        <v>1.23</v>
      </c>
      <c r="M1527">
        <v>40.980201610000002</v>
      </c>
      <c r="N1527">
        <v>-81.698702760000003</v>
      </c>
      <c r="O1527">
        <v>40.988575419999997</v>
      </c>
      <c r="P1527">
        <v>-81.678716170000001</v>
      </c>
      <c r="Q1527" s="5" t="s">
        <v>1067</v>
      </c>
      <c r="R1527" s="5" t="s">
        <v>1670</v>
      </c>
      <c r="S1527" s="1">
        <v>45754</v>
      </c>
      <c r="T1527" t="s">
        <v>2850</v>
      </c>
      <c r="U1527" t="s">
        <v>87</v>
      </c>
      <c r="V1527" s="5" t="s">
        <v>57</v>
      </c>
      <c r="W1527" s="5" t="s">
        <v>58</v>
      </c>
      <c r="X1527" s="6">
        <v>642</v>
      </c>
      <c r="Y1527" s="5" t="s">
        <v>59</v>
      </c>
      <c r="Z1527"/>
      <c r="AA1527">
        <v>2025</v>
      </c>
      <c r="AB1527" s="1">
        <v>45155</v>
      </c>
      <c r="AC1527" t="s">
        <v>60</v>
      </c>
      <c r="AD1527"/>
      <c r="AE1527"/>
      <c r="AF1527"/>
      <c r="AG1527" t="s">
        <v>61</v>
      </c>
      <c r="AH1527" t="s">
        <v>54</v>
      </c>
      <c r="AI1527" s="1">
        <v>45657</v>
      </c>
      <c r="AJ1527" t="s">
        <v>62</v>
      </c>
      <c r="AK1527"/>
      <c r="AL1527" t="s">
        <v>2824</v>
      </c>
      <c r="AM1527" t="s">
        <v>54</v>
      </c>
      <c r="AN1527" t="s">
        <v>2851</v>
      </c>
      <c r="AO1527">
        <v>110010</v>
      </c>
      <c r="AP1527"/>
      <c r="AQ1527" s="5">
        <v>108033</v>
      </c>
      <c r="AR1527"/>
      <c r="AS1527"/>
      <c r="AT1527"/>
      <c r="AU1527"/>
      <c r="AV1527"/>
      <c r="AW1527"/>
      <c r="AX1527" s="2" t="str">
        <f t="shared" si="46"/>
        <v>X</v>
      </c>
      <c r="AY1527" s="5">
        <f t="shared" si="47"/>
        <v>642</v>
      </c>
    </row>
    <row r="1528" spans="1:51" s="5" customFormat="1" x14ac:dyDescent="0.25">
      <c r="A1528" s="5" t="s">
        <v>2842</v>
      </c>
      <c r="B1528" s="5" t="s">
        <v>2847</v>
      </c>
      <c r="C1528" s="5" t="s">
        <v>2426</v>
      </c>
      <c r="E1528" s="5" t="s">
        <v>257</v>
      </c>
      <c r="F1528" s="5">
        <v>585</v>
      </c>
      <c r="G1528" s="5" t="s">
        <v>229</v>
      </c>
      <c r="H1528" s="5">
        <v>17.399987939999999</v>
      </c>
      <c r="I1528" s="5">
        <v>18.627474410000001</v>
      </c>
      <c r="J1528">
        <v>18.627474410000001</v>
      </c>
      <c r="K1528">
        <v>18.627474410000001</v>
      </c>
      <c r="L1528" s="5">
        <v>1.23</v>
      </c>
      <c r="M1528">
        <v>40.980201610000002</v>
      </c>
      <c r="N1528">
        <v>-81.698702760000003</v>
      </c>
      <c r="O1528">
        <v>40.988575419999997</v>
      </c>
      <c r="P1528">
        <v>-81.678716170000001</v>
      </c>
      <c r="Q1528" s="5" t="s">
        <v>1067</v>
      </c>
      <c r="R1528" s="5" t="s">
        <v>1670</v>
      </c>
      <c r="S1528" s="1">
        <v>45754</v>
      </c>
      <c r="T1528" t="s">
        <v>2852</v>
      </c>
      <c r="U1528" t="s">
        <v>87</v>
      </c>
      <c r="V1528" s="5" t="s">
        <v>74</v>
      </c>
      <c r="W1528" s="5" t="s">
        <v>58</v>
      </c>
      <c r="X1528" s="6">
        <v>642</v>
      </c>
      <c r="Y1528" s="5" t="s">
        <v>59</v>
      </c>
      <c r="Z1528"/>
      <c r="AA1528">
        <v>2025</v>
      </c>
      <c r="AB1528" s="1">
        <v>45155</v>
      </c>
      <c r="AC1528" t="s">
        <v>60</v>
      </c>
      <c r="AD1528"/>
      <c r="AE1528"/>
      <c r="AF1528"/>
      <c r="AG1528" t="s">
        <v>61</v>
      </c>
      <c r="AH1528" t="s">
        <v>54</v>
      </c>
      <c r="AI1528" s="1">
        <v>45657</v>
      </c>
      <c r="AJ1528" t="s">
        <v>62</v>
      </c>
      <c r="AK1528"/>
      <c r="AL1528" t="s">
        <v>2824</v>
      </c>
      <c r="AM1528" t="s">
        <v>54</v>
      </c>
      <c r="AN1528" t="s">
        <v>2851</v>
      </c>
      <c r="AO1528">
        <v>110010</v>
      </c>
      <c r="AP1528"/>
      <c r="AQ1528" s="5">
        <v>108033</v>
      </c>
      <c r="AR1528"/>
      <c r="AS1528"/>
      <c r="AT1528"/>
      <c r="AU1528"/>
      <c r="AV1528"/>
      <c r="AW1528"/>
      <c r="AX1528" s="2" t="str">
        <f t="shared" si="46"/>
        <v>X</v>
      </c>
      <c r="AY1528" s="5">
        <f t="shared" si="47"/>
        <v>642</v>
      </c>
    </row>
    <row r="1529" spans="1:51" s="5" customFormat="1" x14ac:dyDescent="0.25">
      <c r="A1529" s="5" t="s">
        <v>2853</v>
      </c>
      <c r="B1529" s="5" t="s">
        <v>2847</v>
      </c>
      <c r="C1529" s="5" t="s">
        <v>2426</v>
      </c>
      <c r="E1529" s="5" t="s">
        <v>257</v>
      </c>
      <c r="F1529" s="5">
        <v>585</v>
      </c>
      <c r="G1529" s="5" t="s">
        <v>51</v>
      </c>
      <c r="H1529" s="5">
        <v>17.400141420000001</v>
      </c>
      <c r="I1529" s="5">
        <v>18.628020500000002</v>
      </c>
      <c r="J1529">
        <v>18.566299999999998</v>
      </c>
      <c r="K1529">
        <v>18.566299999999998</v>
      </c>
      <c r="L1529" s="5">
        <v>1.23</v>
      </c>
      <c r="M1529">
        <v>40.979850169999999</v>
      </c>
      <c r="N1529">
        <v>-81.699870730000001</v>
      </c>
      <c r="O1529">
        <v>40.988120960000003</v>
      </c>
      <c r="P1529">
        <v>-81.679751620000005</v>
      </c>
      <c r="Q1529" s="5" t="s">
        <v>1067</v>
      </c>
      <c r="R1529" s="5" t="s">
        <v>1670</v>
      </c>
      <c r="S1529" s="1">
        <v>45754</v>
      </c>
      <c r="T1529" t="s">
        <v>2854</v>
      </c>
      <c r="U1529" t="s">
        <v>87</v>
      </c>
      <c r="V1529" s="5" t="s">
        <v>74</v>
      </c>
      <c r="W1529" s="5" t="s">
        <v>58</v>
      </c>
      <c r="X1529" s="6">
        <v>642</v>
      </c>
      <c r="Y1529" s="5" t="s">
        <v>59</v>
      </c>
      <c r="Z1529"/>
      <c r="AA1529">
        <v>2025</v>
      </c>
      <c r="AB1529" s="1">
        <v>45155</v>
      </c>
      <c r="AC1529" t="s">
        <v>60</v>
      </c>
      <c r="AD1529"/>
      <c r="AE1529"/>
      <c r="AF1529"/>
      <c r="AG1529" t="s">
        <v>61</v>
      </c>
      <c r="AH1529" t="s">
        <v>54</v>
      </c>
      <c r="AI1529" s="1">
        <v>45657</v>
      </c>
      <c r="AJ1529" t="s">
        <v>62</v>
      </c>
      <c r="AK1529"/>
      <c r="AL1529" t="s">
        <v>2824</v>
      </c>
      <c r="AM1529" t="s">
        <v>54</v>
      </c>
      <c r="AN1529" t="s">
        <v>2851</v>
      </c>
      <c r="AO1529">
        <v>110010</v>
      </c>
      <c r="AP1529"/>
      <c r="AQ1529" s="5">
        <v>108033</v>
      </c>
      <c r="AR1529"/>
      <c r="AS1529"/>
      <c r="AT1529"/>
      <c r="AU1529"/>
      <c r="AV1529"/>
      <c r="AW1529"/>
      <c r="AX1529" s="2" t="str">
        <f t="shared" si="46"/>
        <v>X</v>
      </c>
      <c r="AY1529" s="5">
        <f t="shared" si="47"/>
        <v>642</v>
      </c>
    </row>
    <row r="1530" spans="1:51" s="5" customFormat="1" x14ac:dyDescent="0.25">
      <c r="A1530" s="5" t="s">
        <v>2853</v>
      </c>
      <c r="B1530" s="5" t="s">
        <v>2847</v>
      </c>
      <c r="C1530" s="5" t="s">
        <v>2426</v>
      </c>
      <c r="E1530" s="5" t="s">
        <v>257</v>
      </c>
      <c r="F1530" s="5">
        <v>585</v>
      </c>
      <c r="G1530" s="5" t="s">
        <v>51</v>
      </c>
      <c r="H1530" s="5">
        <v>17.400141420000001</v>
      </c>
      <c r="I1530" s="5">
        <v>18.628020500000002</v>
      </c>
      <c r="J1530">
        <v>18.566299999999998</v>
      </c>
      <c r="K1530">
        <v>18.566299999999998</v>
      </c>
      <c r="L1530" s="5">
        <v>1.23</v>
      </c>
      <c r="M1530">
        <v>40.979850169999999</v>
      </c>
      <c r="N1530">
        <v>-81.699870730000001</v>
      </c>
      <c r="O1530">
        <v>40.988120960000003</v>
      </c>
      <c r="P1530">
        <v>-81.679751620000005</v>
      </c>
      <c r="Q1530" s="5" t="s">
        <v>1067</v>
      </c>
      <c r="R1530" s="5" t="s">
        <v>1670</v>
      </c>
      <c r="S1530" s="1">
        <v>45754</v>
      </c>
      <c r="T1530" t="s">
        <v>2855</v>
      </c>
      <c r="U1530" t="s">
        <v>87</v>
      </c>
      <c r="V1530" s="5" t="s">
        <v>57</v>
      </c>
      <c r="W1530" s="5" t="s">
        <v>58</v>
      </c>
      <c r="X1530" s="6">
        <v>642</v>
      </c>
      <c r="Y1530" s="5" t="s">
        <v>64</v>
      </c>
      <c r="Z1530"/>
      <c r="AA1530">
        <v>2025</v>
      </c>
      <c r="AB1530" s="1">
        <v>45155</v>
      </c>
      <c r="AC1530" t="s">
        <v>60</v>
      </c>
      <c r="AD1530"/>
      <c r="AE1530"/>
      <c r="AF1530"/>
      <c r="AG1530" t="s">
        <v>61</v>
      </c>
      <c r="AH1530" t="s">
        <v>54</v>
      </c>
      <c r="AI1530" s="1">
        <v>45657</v>
      </c>
      <c r="AJ1530" t="s">
        <v>62</v>
      </c>
      <c r="AK1530"/>
      <c r="AL1530" t="s">
        <v>2824</v>
      </c>
      <c r="AM1530" t="s">
        <v>54</v>
      </c>
      <c r="AN1530" t="s">
        <v>2856</v>
      </c>
      <c r="AO1530">
        <v>110010</v>
      </c>
      <c r="AP1530"/>
      <c r="AQ1530" s="5">
        <v>108033</v>
      </c>
      <c r="AR1530"/>
      <c r="AS1530"/>
      <c r="AT1530"/>
      <c r="AU1530"/>
      <c r="AV1530"/>
      <c r="AW1530"/>
      <c r="AX1530" s="2" t="str">
        <f t="shared" si="46"/>
        <v>X</v>
      </c>
      <c r="AY1530" s="5">
        <f t="shared" si="47"/>
        <v>642</v>
      </c>
    </row>
    <row r="1531" spans="1:51" s="5" customFormat="1" x14ac:dyDescent="0.25">
      <c r="A1531" s="5" t="s">
        <v>2853</v>
      </c>
      <c r="B1531" s="5" t="s">
        <v>2847</v>
      </c>
      <c r="C1531" s="5" t="s">
        <v>2426</v>
      </c>
      <c r="E1531" s="5" t="s">
        <v>257</v>
      </c>
      <c r="F1531" s="5">
        <v>585</v>
      </c>
      <c r="G1531" s="5" t="s">
        <v>51</v>
      </c>
      <c r="H1531" s="5">
        <v>17.400141420000001</v>
      </c>
      <c r="I1531" s="5">
        <v>18.628020500000002</v>
      </c>
      <c r="J1531">
        <v>18.566299999999998</v>
      </c>
      <c r="K1531">
        <v>18.566299999999998</v>
      </c>
      <c r="L1531" s="5">
        <v>1.23</v>
      </c>
      <c r="M1531">
        <v>40.979850169999999</v>
      </c>
      <c r="N1531">
        <v>-81.699870730000001</v>
      </c>
      <c r="O1531">
        <v>40.988120960000003</v>
      </c>
      <c r="P1531">
        <v>-81.679751620000005</v>
      </c>
      <c r="Q1531" s="5" t="s">
        <v>1067</v>
      </c>
      <c r="R1531" s="5" t="s">
        <v>1670</v>
      </c>
      <c r="S1531" s="1">
        <v>45754</v>
      </c>
      <c r="T1531" t="s">
        <v>2857</v>
      </c>
      <c r="U1531" t="s">
        <v>87</v>
      </c>
      <c r="V1531" s="5" t="s">
        <v>57</v>
      </c>
      <c r="W1531" s="5" t="s">
        <v>58</v>
      </c>
      <c r="X1531" s="6">
        <v>642</v>
      </c>
      <c r="Y1531" s="5" t="s">
        <v>59</v>
      </c>
      <c r="Z1531"/>
      <c r="AA1531">
        <v>2025</v>
      </c>
      <c r="AB1531" s="1">
        <v>45155</v>
      </c>
      <c r="AC1531" t="s">
        <v>60</v>
      </c>
      <c r="AD1531"/>
      <c r="AE1531"/>
      <c r="AF1531"/>
      <c r="AG1531" t="s">
        <v>61</v>
      </c>
      <c r="AH1531" t="s">
        <v>54</v>
      </c>
      <c r="AI1531" s="1">
        <v>45657</v>
      </c>
      <c r="AJ1531" t="s">
        <v>62</v>
      </c>
      <c r="AK1531"/>
      <c r="AL1531" t="s">
        <v>2824</v>
      </c>
      <c r="AM1531" t="s">
        <v>54</v>
      </c>
      <c r="AN1531" t="s">
        <v>2856</v>
      </c>
      <c r="AO1531">
        <v>110010</v>
      </c>
      <c r="AP1531"/>
      <c r="AQ1531" s="5">
        <v>108033</v>
      </c>
      <c r="AR1531"/>
      <c r="AS1531"/>
      <c r="AT1531"/>
      <c r="AU1531"/>
      <c r="AV1531"/>
      <c r="AW1531"/>
      <c r="AX1531" s="2" t="str">
        <f t="shared" si="46"/>
        <v>X</v>
      </c>
      <c r="AY1531" s="5">
        <f t="shared" si="47"/>
        <v>642</v>
      </c>
    </row>
    <row r="1532" spans="1:51" s="5" customFormat="1" x14ac:dyDescent="0.25">
      <c r="A1532" s="5" t="s">
        <v>2842</v>
      </c>
      <c r="B1532" s="5" t="s">
        <v>2858</v>
      </c>
      <c r="C1532" s="5" t="s">
        <v>2426</v>
      </c>
      <c r="E1532" s="5" t="s">
        <v>257</v>
      </c>
      <c r="F1532" s="5">
        <v>585</v>
      </c>
      <c r="G1532" s="5" t="s">
        <v>229</v>
      </c>
      <c r="H1532" s="5">
        <v>17.485017930000001</v>
      </c>
      <c r="I1532" s="5">
        <v>17.446826439999999</v>
      </c>
      <c r="J1532">
        <v>17.446826439999999</v>
      </c>
      <c r="K1532">
        <v>17.446826439999999</v>
      </c>
      <c r="L1532" s="5">
        <v>0.04</v>
      </c>
      <c r="M1532">
        <v>40.980569510000002</v>
      </c>
      <c r="N1532">
        <v>-81.697162030000001</v>
      </c>
      <c r="O1532">
        <v>40.980423709999997</v>
      </c>
      <c r="P1532">
        <v>-81.697862079999993</v>
      </c>
      <c r="Q1532" s="5" t="s">
        <v>2844</v>
      </c>
      <c r="S1532" s="1">
        <v>45708</v>
      </c>
      <c r="T1532" t="s">
        <v>2859</v>
      </c>
      <c r="U1532" t="s">
        <v>87</v>
      </c>
      <c r="V1532" s="5" t="s">
        <v>96</v>
      </c>
      <c r="W1532" s="5" t="s">
        <v>58</v>
      </c>
      <c r="X1532" s="6">
        <v>642</v>
      </c>
      <c r="Y1532" s="5" t="s">
        <v>59</v>
      </c>
      <c r="Z1532"/>
      <c r="AA1532">
        <v>2023</v>
      </c>
      <c r="AB1532" s="1">
        <v>45155</v>
      </c>
      <c r="AC1532" t="s">
        <v>60</v>
      </c>
      <c r="AD1532"/>
      <c r="AE1532"/>
      <c r="AF1532"/>
      <c r="AG1532" t="s">
        <v>54</v>
      </c>
      <c r="AH1532" t="s">
        <v>54</v>
      </c>
      <c r="AI1532" s="1">
        <v>45657</v>
      </c>
      <c r="AJ1532" t="s">
        <v>62</v>
      </c>
      <c r="AK1532"/>
      <c r="AL1532" t="s">
        <v>2490</v>
      </c>
      <c r="AM1532" t="s">
        <v>54</v>
      </c>
      <c r="AN1532" t="s">
        <v>2860</v>
      </c>
      <c r="AO1532"/>
      <c r="AP1532"/>
      <c r="AR1532"/>
      <c r="AS1532"/>
      <c r="AT1532"/>
      <c r="AU1532"/>
      <c r="AV1532"/>
      <c r="AW1532"/>
      <c r="AX1532" s="2" t="str">
        <f t="shared" si="46"/>
        <v>X</v>
      </c>
      <c r="AY1532" s="5">
        <f t="shared" si="47"/>
        <v>642</v>
      </c>
    </row>
    <row r="1533" spans="1:51" s="5" customFormat="1" x14ac:dyDescent="0.25">
      <c r="A1533" s="5" t="s">
        <v>2842</v>
      </c>
      <c r="B1533" s="5" t="s">
        <v>2861</v>
      </c>
      <c r="C1533" s="5" t="s">
        <v>2426</v>
      </c>
      <c r="E1533" s="5" t="s">
        <v>257</v>
      </c>
      <c r="F1533" s="5">
        <v>585</v>
      </c>
      <c r="G1533" s="5" t="s">
        <v>229</v>
      </c>
      <c r="H1533" s="5">
        <v>17.54202334</v>
      </c>
      <c r="I1533" s="5">
        <v>17.485932900000002</v>
      </c>
      <c r="J1533">
        <v>17.485932900000002</v>
      </c>
      <c r="K1533">
        <v>17.485932900000002</v>
      </c>
      <c r="L1533" s="5">
        <v>0.02</v>
      </c>
      <c r="M1533">
        <v>40.980804059999997</v>
      </c>
      <c r="N1533">
        <v>-81.696125469999998</v>
      </c>
      <c r="O1533">
        <v>40.980573219999997</v>
      </c>
      <c r="P1533">
        <v>-81.697145379999995</v>
      </c>
      <c r="Q1533" s="5" t="s">
        <v>1067</v>
      </c>
      <c r="R1533" s="5" t="s">
        <v>2844</v>
      </c>
      <c r="S1533" s="1">
        <v>45708</v>
      </c>
      <c r="T1533" t="s">
        <v>2862</v>
      </c>
      <c r="U1533" t="s">
        <v>87</v>
      </c>
      <c r="V1533" s="5" t="s">
        <v>88</v>
      </c>
      <c r="W1533" s="5" t="s">
        <v>58</v>
      </c>
      <c r="X1533" s="6">
        <v>642</v>
      </c>
      <c r="Y1533" s="5" t="s">
        <v>59</v>
      </c>
      <c r="Z1533"/>
      <c r="AA1533">
        <v>2023</v>
      </c>
      <c r="AB1533" s="1">
        <v>45155</v>
      </c>
      <c r="AC1533" t="s">
        <v>60</v>
      </c>
      <c r="AD1533"/>
      <c r="AE1533"/>
      <c r="AF1533"/>
      <c r="AG1533" t="s">
        <v>54</v>
      </c>
      <c r="AH1533" t="s">
        <v>54</v>
      </c>
      <c r="AI1533" s="1">
        <v>45657</v>
      </c>
      <c r="AJ1533" t="s">
        <v>62</v>
      </c>
      <c r="AK1533"/>
      <c r="AL1533" t="s">
        <v>2429</v>
      </c>
      <c r="AM1533" t="s">
        <v>61</v>
      </c>
      <c r="AN1533" t="s">
        <v>2860</v>
      </c>
      <c r="AO1533"/>
      <c r="AP1533"/>
      <c r="AR1533"/>
      <c r="AS1533"/>
      <c r="AT1533"/>
      <c r="AU1533"/>
      <c r="AV1533"/>
      <c r="AW1533"/>
      <c r="AX1533" s="2" t="str">
        <f t="shared" si="46"/>
        <v>X</v>
      </c>
      <c r="AY1533" s="5">
        <f t="shared" si="47"/>
        <v>642</v>
      </c>
    </row>
    <row r="1534" spans="1:51" s="5" customFormat="1" x14ac:dyDescent="0.25">
      <c r="A1534" s="5" t="s">
        <v>2842</v>
      </c>
      <c r="B1534" s="5" t="s">
        <v>2863</v>
      </c>
      <c r="C1534" s="5" t="s">
        <v>2426</v>
      </c>
      <c r="E1534" s="5" t="s">
        <v>257</v>
      </c>
      <c r="F1534" s="5">
        <v>585</v>
      </c>
      <c r="G1534" s="5" t="s">
        <v>51</v>
      </c>
      <c r="H1534" s="5">
        <v>17.626603070000002</v>
      </c>
      <c r="I1534" s="5">
        <v>17.56768138</v>
      </c>
      <c r="J1534">
        <v>17.567672479999999</v>
      </c>
      <c r="K1534">
        <v>17.567672479999999</v>
      </c>
      <c r="L1534" s="5">
        <v>0.02</v>
      </c>
      <c r="M1534">
        <v>40.981219619999997</v>
      </c>
      <c r="N1534">
        <v>-81.694595989999996</v>
      </c>
      <c r="O1534">
        <v>40.980980680000002</v>
      </c>
      <c r="P1534">
        <v>-81.695680269999997</v>
      </c>
      <c r="Q1534" s="5" t="s">
        <v>2844</v>
      </c>
      <c r="S1534" s="1">
        <v>45708</v>
      </c>
      <c r="T1534" t="s">
        <v>2864</v>
      </c>
      <c r="U1534" t="s">
        <v>87</v>
      </c>
      <c r="V1534" s="5" t="s">
        <v>88</v>
      </c>
      <c r="W1534" s="5" t="s">
        <v>58</v>
      </c>
      <c r="X1534" s="6">
        <v>642</v>
      </c>
      <c r="Y1534" s="5" t="s">
        <v>59</v>
      </c>
      <c r="Z1534"/>
      <c r="AA1534">
        <v>2023</v>
      </c>
      <c r="AB1534" s="1">
        <v>45155</v>
      </c>
      <c r="AC1534" t="s">
        <v>60</v>
      </c>
      <c r="AD1534"/>
      <c r="AE1534"/>
      <c r="AF1534"/>
      <c r="AG1534" t="s">
        <v>54</v>
      </c>
      <c r="AH1534" t="s">
        <v>54</v>
      </c>
      <c r="AI1534" s="1">
        <v>45657</v>
      </c>
      <c r="AJ1534" t="s">
        <v>62</v>
      </c>
      <c r="AK1534"/>
      <c r="AL1534" t="s">
        <v>2429</v>
      </c>
      <c r="AM1534" t="s">
        <v>61</v>
      </c>
      <c r="AN1534" t="s">
        <v>2865</v>
      </c>
      <c r="AO1534"/>
      <c r="AP1534"/>
      <c r="AR1534"/>
      <c r="AS1534"/>
      <c r="AT1534"/>
      <c r="AU1534"/>
      <c r="AV1534"/>
      <c r="AW1534"/>
      <c r="AX1534" s="2" t="str">
        <f t="shared" si="46"/>
        <v>X</v>
      </c>
      <c r="AY1534" s="5">
        <f t="shared" si="47"/>
        <v>642</v>
      </c>
    </row>
    <row r="1535" spans="1:51" hidden="1" x14ac:dyDescent="0.25">
      <c r="A1535" t="s">
        <v>2909</v>
      </c>
      <c r="B1535" t="s">
        <v>2914</v>
      </c>
      <c r="C1535" t="s">
        <v>2426</v>
      </c>
      <c r="E1535" t="s">
        <v>257</v>
      </c>
      <c r="F1535">
        <v>83</v>
      </c>
      <c r="G1535" t="s">
        <v>84</v>
      </c>
      <c r="H1535">
        <v>9.1029914699999992</v>
      </c>
      <c r="I1535">
        <v>0.13899959000000001</v>
      </c>
      <c r="J1535">
        <v>104.14781531</v>
      </c>
      <c r="K1535">
        <v>104.14781531</v>
      </c>
      <c r="L1535">
        <v>0.2</v>
      </c>
      <c r="M1535">
        <v>40.770744190000002</v>
      </c>
      <c r="N1535">
        <v>-81.913183090000004</v>
      </c>
      <c r="O1535">
        <v>40.7713793</v>
      </c>
      <c r="P1535">
        <v>-81.913207180000001</v>
      </c>
      <c r="Q1535" t="s">
        <v>52</v>
      </c>
      <c r="S1535" s="1">
        <v>45708</v>
      </c>
      <c r="T1535" t="s">
        <v>2915</v>
      </c>
      <c r="U1535" t="s">
        <v>87</v>
      </c>
      <c r="V1535" t="s">
        <v>57</v>
      </c>
      <c r="W1535" t="s">
        <v>84</v>
      </c>
      <c r="X1535" s="4" t="s">
        <v>84</v>
      </c>
      <c r="Y1535" t="s">
        <v>59</v>
      </c>
      <c r="AA1535">
        <v>2024</v>
      </c>
      <c r="AC1535" t="s">
        <v>60</v>
      </c>
      <c r="AG1535" t="s">
        <v>54</v>
      </c>
      <c r="AH1535" t="s">
        <v>54</v>
      </c>
      <c r="AJ1535" t="s">
        <v>62</v>
      </c>
      <c r="AM1535" t="s">
        <v>54</v>
      </c>
      <c r="AN1535" t="s">
        <v>2916</v>
      </c>
      <c r="AO1535">
        <v>108033</v>
      </c>
      <c r="AX1535" s="2" t="str">
        <f t="shared" si="46"/>
        <v/>
      </c>
      <c r="AY1535" t="str">
        <f t="shared" si="47"/>
        <v/>
      </c>
    </row>
    <row r="1536" spans="1:51" s="5" customFormat="1" x14ac:dyDescent="0.25">
      <c r="A1536" s="5" t="s">
        <v>2842</v>
      </c>
      <c r="B1536" s="5" t="s">
        <v>2866</v>
      </c>
      <c r="C1536" s="5" t="s">
        <v>2426</v>
      </c>
      <c r="E1536" s="5" t="s">
        <v>257</v>
      </c>
      <c r="F1536" s="5">
        <v>585</v>
      </c>
      <c r="G1536" s="5" t="s">
        <v>51</v>
      </c>
      <c r="H1536" s="5">
        <v>17.6282022</v>
      </c>
      <c r="I1536" s="5">
        <v>17.668660110000001</v>
      </c>
      <c r="J1536">
        <v>17.668660110000001</v>
      </c>
      <c r="K1536">
        <v>17.668660110000001</v>
      </c>
      <c r="L1536" s="5">
        <v>0.04</v>
      </c>
      <c r="M1536">
        <v>40.981226290000002</v>
      </c>
      <c r="N1536">
        <v>-81.69456649</v>
      </c>
      <c r="O1536">
        <v>40.981376130000001</v>
      </c>
      <c r="P1536">
        <v>-81.693817490000001</v>
      </c>
      <c r="Q1536" s="5" t="s">
        <v>2844</v>
      </c>
      <c r="S1536" s="1">
        <v>45708</v>
      </c>
      <c r="T1536" t="s">
        <v>2867</v>
      </c>
      <c r="U1536" t="s">
        <v>87</v>
      </c>
      <c r="V1536" s="5" t="s">
        <v>96</v>
      </c>
      <c r="W1536" s="5" t="s">
        <v>58</v>
      </c>
      <c r="X1536" s="6">
        <v>642</v>
      </c>
      <c r="Y1536" s="5" t="s">
        <v>59</v>
      </c>
      <c r="Z1536"/>
      <c r="AA1536">
        <v>2023</v>
      </c>
      <c r="AB1536" s="1">
        <v>45155</v>
      </c>
      <c r="AC1536" t="s">
        <v>60</v>
      </c>
      <c r="AD1536"/>
      <c r="AE1536"/>
      <c r="AF1536"/>
      <c r="AG1536" t="s">
        <v>54</v>
      </c>
      <c r="AH1536" t="s">
        <v>54</v>
      </c>
      <c r="AI1536" s="1">
        <v>45657</v>
      </c>
      <c r="AJ1536" t="s">
        <v>62</v>
      </c>
      <c r="AK1536"/>
      <c r="AL1536" t="s">
        <v>2429</v>
      </c>
      <c r="AM1536" t="s">
        <v>61</v>
      </c>
      <c r="AN1536" t="s">
        <v>2868</v>
      </c>
      <c r="AO1536"/>
      <c r="AP1536"/>
      <c r="AR1536"/>
      <c r="AS1536"/>
      <c r="AT1536"/>
      <c r="AU1536"/>
      <c r="AV1536"/>
      <c r="AW1536"/>
      <c r="AX1536" s="2" t="str">
        <f t="shared" si="46"/>
        <v>X</v>
      </c>
      <c r="AY1536" s="5">
        <f t="shared" si="47"/>
        <v>642</v>
      </c>
    </row>
    <row r="1537" spans="1:51" s="5" customFormat="1" x14ac:dyDescent="0.25">
      <c r="A1537" s="5" t="s">
        <v>2431</v>
      </c>
      <c r="B1537" s="5" t="s">
        <v>2432</v>
      </c>
      <c r="C1537" s="5" t="s">
        <v>2426</v>
      </c>
      <c r="E1537" s="5" t="s">
        <v>2433</v>
      </c>
      <c r="F1537" s="5">
        <v>1226</v>
      </c>
      <c r="G1537" s="5" t="s">
        <v>229</v>
      </c>
      <c r="H1537" s="5">
        <v>4.5840819999999997E-2</v>
      </c>
      <c r="I1537" s="5">
        <v>10.213100000000001</v>
      </c>
      <c r="J1537">
        <v>195.6611</v>
      </c>
      <c r="K1537">
        <v>195.6611</v>
      </c>
      <c r="L1537" s="5">
        <v>1.4999999999999999E-2</v>
      </c>
      <c r="M1537">
        <v>40.771003739999998</v>
      </c>
      <c r="N1537">
        <v>-81.973600059999995</v>
      </c>
      <c r="O1537">
        <v>40.77172942</v>
      </c>
      <c r="P1537">
        <v>-81.97292951</v>
      </c>
      <c r="Q1537" s="5" t="s">
        <v>2434</v>
      </c>
      <c r="R1537" s="5" t="s">
        <v>2435</v>
      </c>
      <c r="S1537" s="1">
        <v>45519</v>
      </c>
      <c r="T1537" t="s">
        <v>2436</v>
      </c>
      <c r="U1537" t="s">
        <v>56</v>
      </c>
      <c r="V1537" s="5" t="s">
        <v>88</v>
      </c>
      <c r="W1537" s="5" t="s">
        <v>89</v>
      </c>
      <c r="X1537" s="6">
        <v>643</v>
      </c>
      <c r="Y1537" s="5" t="s">
        <v>59</v>
      </c>
      <c r="Z1537"/>
      <c r="AA1537">
        <v>2024</v>
      </c>
      <c r="AB1537"/>
      <c r="AC1537" t="s">
        <v>60</v>
      </c>
      <c r="AD1537"/>
      <c r="AE1537"/>
      <c r="AF1537"/>
      <c r="AG1537" t="s">
        <v>54</v>
      </c>
      <c r="AH1537" t="s">
        <v>54</v>
      </c>
      <c r="AI1537"/>
      <c r="AJ1537" t="s">
        <v>62</v>
      </c>
      <c r="AK1537"/>
      <c r="AL1537" t="s">
        <v>2437</v>
      </c>
      <c r="AM1537" t="s">
        <v>54</v>
      </c>
      <c r="AN1537" t="s">
        <v>2438</v>
      </c>
      <c r="AO1537">
        <v>108033</v>
      </c>
      <c r="AP1537"/>
      <c r="AR1537"/>
      <c r="AS1537"/>
      <c r="AT1537"/>
      <c r="AU1537"/>
      <c r="AV1537"/>
      <c r="AW1537"/>
      <c r="AX1537" s="2" t="str">
        <f t="shared" si="46"/>
        <v>X</v>
      </c>
      <c r="AY1537" s="5">
        <f t="shared" si="47"/>
        <v>643</v>
      </c>
    </row>
    <row r="1538" spans="1:51" s="5" customFormat="1" x14ac:dyDescent="0.25">
      <c r="A1538" s="5" t="s">
        <v>2921</v>
      </c>
      <c r="B1538" s="5" t="s">
        <v>2922</v>
      </c>
      <c r="C1538" s="5" t="s">
        <v>2426</v>
      </c>
      <c r="E1538" s="5" t="s">
        <v>228</v>
      </c>
      <c r="F1538" s="5">
        <v>85000</v>
      </c>
      <c r="G1538" s="5" t="s">
        <v>303</v>
      </c>
      <c r="H1538" s="5">
        <v>9.1743939999999996E-2</v>
      </c>
      <c r="I1538" s="5">
        <v>0.13056511000000001</v>
      </c>
      <c r="J1538">
        <v>197.7081</v>
      </c>
      <c r="K1538">
        <v>197.7081</v>
      </c>
      <c r="L1538" s="5">
        <v>0.02</v>
      </c>
      <c r="M1538">
        <v>40.945185989999999</v>
      </c>
      <c r="N1538">
        <v>-82.086334750000006</v>
      </c>
      <c r="O1538">
        <v>40.94544278</v>
      </c>
      <c r="P1538">
        <v>-82.085676939999999</v>
      </c>
      <c r="Q1538" s="5" t="s">
        <v>2923</v>
      </c>
      <c r="S1538" s="1">
        <v>45708</v>
      </c>
      <c r="T1538" t="s">
        <v>2924</v>
      </c>
      <c r="U1538" t="s">
        <v>87</v>
      </c>
      <c r="V1538" s="5" t="s">
        <v>1676</v>
      </c>
      <c r="W1538" s="5" t="s">
        <v>58</v>
      </c>
      <c r="X1538" s="6">
        <v>642</v>
      </c>
      <c r="Y1538" s="5" t="s">
        <v>59</v>
      </c>
      <c r="Z1538"/>
      <c r="AA1538">
        <v>2023</v>
      </c>
      <c r="AB1538" s="1">
        <v>45152</v>
      </c>
      <c r="AC1538" t="s">
        <v>60</v>
      </c>
      <c r="AD1538"/>
      <c r="AE1538"/>
      <c r="AF1538"/>
      <c r="AG1538" t="s">
        <v>54</v>
      </c>
      <c r="AH1538" t="s">
        <v>54</v>
      </c>
      <c r="AI1538" s="1">
        <v>45518</v>
      </c>
      <c r="AJ1538" t="s">
        <v>62</v>
      </c>
      <c r="AK1538"/>
      <c r="AL1538" t="s">
        <v>2481</v>
      </c>
      <c r="AM1538" t="s">
        <v>54</v>
      </c>
      <c r="AN1538" t="s">
        <v>2925</v>
      </c>
      <c r="AO1538"/>
      <c r="AP1538"/>
      <c r="AR1538"/>
      <c r="AS1538"/>
      <c r="AT1538"/>
      <c r="AU1538"/>
      <c r="AV1538"/>
      <c r="AW1538"/>
      <c r="AX1538" s="2" t="str">
        <f t="shared" ref="AX1538:AX1590" si="48">IF(AND(X1538=807,AA1538&lt;2023),"X",IF(AND(X1538=642,AA1538&lt;2026),"X",IF(AND(X1538=644,AA1538&lt;2023),"X",IF(AND(X1538=643,AA1538&lt;2025),"X",""))))</f>
        <v>X</v>
      </c>
      <c r="AY1538" s="5">
        <f t="shared" ref="AY1538:AY1590" si="49">IF(AND(AX1538="X",X1538=642),642,IF(AND(AX1538="X",X1538=643),643,IF(AND(AX1538="X",X1538=644),643,IF(AND(AX1538="X",X1538=807),807,""))))</f>
        <v>642</v>
      </c>
    </row>
    <row r="1539" spans="1:51" s="5" customFormat="1" x14ac:dyDescent="0.25">
      <c r="A1539" s="5" t="s">
        <v>2926</v>
      </c>
      <c r="B1539" s="5" t="s">
        <v>2927</v>
      </c>
      <c r="C1539" s="5" t="s">
        <v>2426</v>
      </c>
      <c r="E1539" s="5" t="s">
        <v>228</v>
      </c>
      <c r="F1539" s="5">
        <v>85002</v>
      </c>
      <c r="G1539" s="5" t="s">
        <v>51</v>
      </c>
      <c r="H1539" s="5">
        <v>0</v>
      </c>
      <c r="I1539" s="5">
        <v>10.919</v>
      </c>
      <c r="J1539">
        <v>10.919</v>
      </c>
      <c r="K1539">
        <v>10.919</v>
      </c>
      <c r="L1539" s="5">
        <v>0.14000000000000001</v>
      </c>
      <c r="M1539">
        <v>40.950063319999998</v>
      </c>
      <c r="N1539">
        <v>-82.076321550000003</v>
      </c>
      <c r="O1539">
        <v>40.948424719999998</v>
      </c>
      <c r="P1539">
        <v>-82.08270598</v>
      </c>
      <c r="Q1539" s="5" t="s">
        <v>2828</v>
      </c>
      <c r="R1539" s="5" t="s">
        <v>172</v>
      </c>
      <c r="S1539" s="1">
        <v>45708</v>
      </c>
      <c r="T1539"/>
      <c r="U1539" t="s">
        <v>56</v>
      </c>
      <c r="V1539" s="5" t="s">
        <v>57</v>
      </c>
      <c r="W1539" s="5" t="s">
        <v>58</v>
      </c>
      <c r="X1539" s="6">
        <v>642</v>
      </c>
      <c r="Y1539" s="5" t="s">
        <v>59</v>
      </c>
      <c r="Z1539"/>
      <c r="AA1539">
        <v>2024</v>
      </c>
      <c r="AB1539"/>
      <c r="AC1539" t="s">
        <v>60</v>
      </c>
      <c r="AD1539"/>
      <c r="AE1539"/>
      <c r="AF1539"/>
      <c r="AG1539" t="s">
        <v>61</v>
      </c>
      <c r="AH1539" t="s">
        <v>54</v>
      </c>
      <c r="AI1539"/>
      <c r="AJ1539" t="s">
        <v>62</v>
      </c>
      <c r="AK1539"/>
      <c r="AL1539" t="s">
        <v>2824</v>
      </c>
      <c r="AM1539" t="s">
        <v>54</v>
      </c>
      <c r="AN1539" t="s">
        <v>2928</v>
      </c>
      <c r="AO1539">
        <v>108033</v>
      </c>
      <c r="AP1539"/>
      <c r="AR1539"/>
      <c r="AS1539"/>
      <c r="AT1539"/>
      <c r="AU1539"/>
      <c r="AV1539"/>
      <c r="AW1539"/>
      <c r="AX1539" s="2" t="str">
        <f t="shared" si="48"/>
        <v>X</v>
      </c>
      <c r="AY1539" s="5">
        <f t="shared" si="49"/>
        <v>642</v>
      </c>
    </row>
    <row r="1540" spans="1:51" s="5" customFormat="1" x14ac:dyDescent="0.25">
      <c r="A1540" s="5" t="s">
        <v>2926</v>
      </c>
      <c r="B1540" s="5" t="s">
        <v>2927</v>
      </c>
      <c r="C1540" s="5" t="s">
        <v>2426</v>
      </c>
      <c r="E1540" s="5" t="s">
        <v>228</v>
      </c>
      <c r="F1540" s="5">
        <v>85002</v>
      </c>
      <c r="G1540" s="5" t="s">
        <v>51</v>
      </c>
      <c r="H1540" s="5">
        <v>0</v>
      </c>
      <c r="I1540" s="5">
        <v>10.919</v>
      </c>
      <c r="J1540">
        <v>10.919</v>
      </c>
      <c r="K1540">
        <v>10.919</v>
      </c>
      <c r="L1540" s="5">
        <v>0.14000000000000001</v>
      </c>
      <c r="M1540">
        <v>40.950063319999998</v>
      </c>
      <c r="N1540">
        <v>-82.076321550000003</v>
      </c>
      <c r="O1540">
        <v>40.948424719999998</v>
      </c>
      <c r="P1540">
        <v>-82.08270598</v>
      </c>
      <c r="Q1540" s="5" t="s">
        <v>2828</v>
      </c>
      <c r="R1540" s="5" t="s">
        <v>172</v>
      </c>
      <c r="S1540" s="1">
        <v>45708</v>
      </c>
      <c r="T1540"/>
      <c r="U1540" t="s">
        <v>56</v>
      </c>
      <c r="V1540" s="5" t="s">
        <v>57</v>
      </c>
      <c r="W1540" s="5" t="s">
        <v>58</v>
      </c>
      <c r="X1540" s="6">
        <v>642</v>
      </c>
      <c r="Y1540" s="5" t="s">
        <v>64</v>
      </c>
      <c r="Z1540"/>
      <c r="AA1540">
        <v>2024</v>
      </c>
      <c r="AB1540"/>
      <c r="AC1540" t="s">
        <v>60</v>
      </c>
      <c r="AD1540"/>
      <c r="AE1540"/>
      <c r="AF1540"/>
      <c r="AG1540" t="s">
        <v>61</v>
      </c>
      <c r="AH1540" t="s">
        <v>54</v>
      </c>
      <c r="AI1540"/>
      <c r="AJ1540" t="s">
        <v>62</v>
      </c>
      <c r="AK1540"/>
      <c r="AL1540" t="s">
        <v>2824</v>
      </c>
      <c r="AM1540" t="s">
        <v>54</v>
      </c>
      <c r="AN1540" t="s">
        <v>2890</v>
      </c>
      <c r="AO1540">
        <v>108033</v>
      </c>
      <c r="AP1540"/>
      <c r="AR1540"/>
      <c r="AS1540"/>
      <c r="AT1540"/>
      <c r="AU1540"/>
      <c r="AV1540"/>
      <c r="AW1540"/>
      <c r="AX1540" s="2" t="str">
        <f t="shared" si="48"/>
        <v>X</v>
      </c>
      <c r="AY1540" s="5">
        <f t="shared" si="49"/>
        <v>642</v>
      </c>
    </row>
    <row r="1541" spans="1:51" s="5" customFormat="1" x14ac:dyDescent="0.25">
      <c r="A1541" s="5" t="s">
        <v>2926</v>
      </c>
      <c r="B1541" s="5" t="s">
        <v>2929</v>
      </c>
      <c r="C1541" s="5" t="s">
        <v>2426</v>
      </c>
      <c r="E1541" s="5" t="s">
        <v>228</v>
      </c>
      <c r="F1541" s="5">
        <v>85002</v>
      </c>
      <c r="G1541" s="5" t="s">
        <v>303</v>
      </c>
      <c r="H1541" s="5">
        <v>0.21864267000000001</v>
      </c>
      <c r="I1541" s="5">
        <v>0.17100562</v>
      </c>
      <c r="J1541">
        <v>198.11944228999999</v>
      </c>
      <c r="K1541">
        <v>198.11944228999999</v>
      </c>
      <c r="L1541" s="5">
        <v>0.02</v>
      </c>
      <c r="M1541">
        <v>40.94843006</v>
      </c>
      <c r="N1541">
        <v>-82.079911839999994</v>
      </c>
      <c r="O1541">
        <v>40.948755220000002</v>
      </c>
      <c r="P1541">
        <v>-82.07910047</v>
      </c>
      <c r="Q1541" s="5" t="s">
        <v>2923</v>
      </c>
      <c r="S1541" s="1">
        <v>45708</v>
      </c>
      <c r="T1541" t="s">
        <v>2930</v>
      </c>
      <c r="U1541" t="s">
        <v>87</v>
      </c>
      <c r="V1541" s="5" t="s">
        <v>1676</v>
      </c>
      <c r="W1541" s="5" t="s">
        <v>58</v>
      </c>
      <c r="X1541" s="6">
        <v>642</v>
      </c>
      <c r="Y1541" s="5" t="s">
        <v>59</v>
      </c>
      <c r="Z1541"/>
      <c r="AA1541">
        <v>2023</v>
      </c>
      <c r="AB1541" s="1">
        <v>45152</v>
      </c>
      <c r="AC1541" t="s">
        <v>60</v>
      </c>
      <c r="AD1541"/>
      <c r="AE1541"/>
      <c r="AF1541"/>
      <c r="AG1541" t="s">
        <v>54</v>
      </c>
      <c r="AH1541" t="s">
        <v>54</v>
      </c>
      <c r="AI1541" s="1">
        <v>45518</v>
      </c>
      <c r="AJ1541" t="s">
        <v>62</v>
      </c>
      <c r="AK1541"/>
      <c r="AL1541" t="s">
        <v>2481</v>
      </c>
      <c r="AM1541" t="s">
        <v>54</v>
      </c>
      <c r="AN1541" t="s">
        <v>2931</v>
      </c>
      <c r="AO1541"/>
      <c r="AP1541"/>
      <c r="AR1541"/>
      <c r="AS1541"/>
      <c r="AT1541"/>
      <c r="AU1541"/>
      <c r="AV1541"/>
      <c r="AW1541"/>
      <c r="AX1541" s="2" t="str">
        <f t="shared" si="48"/>
        <v>X</v>
      </c>
      <c r="AY1541" s="5">
        <f t="shared" si="49"/>
        <v>642</v>
      </c>
    </row>
    <row r="1542" spans="1:51" s="5" customFormat="1" x14ac:dyDescent="0.25">
      <c r="A1542" s="5" t="s">
        <v>2932</v>
      </c>
      <c r="B1542" s="5" t="s">
        <v>2933</v>
      </c>
      <c r="C1542" s="5" t="s">
        <v>2426</v>
      </c>
      <c r="E1542" s="5" t="s">
        <v>228</v>
      </c>
      <c r="F1542" s="5">
        <v>85004</v>
      </c>
      <c r="G1542" s="5" t="s">
        <v>303</v>
      </c>
      <c r="H1542" s="5">
        <v>0.16260178</v>
      </c>
      <c r="I1542" s="5">
        <v>0.21165473000000001</v>
      </c>
      <c r="J1542">
        <v>196.05420000000001</v>
      </c>
      <c r="K1542">
        <v>196.05420000000001</v>
      </c>
      <c r="L1542" s="5">
        <v>0.02</v>
      </c>
      <c r="M1542">
        <v>40.93308888</v>
      </c>
      <c r="N1542">
        <v>-82.113834449999999</v>
      </c>
      <c r="O1542">
        <v>40.93346932</v>
      </c>
      <c r="P1542">
        <v>-82.113037160000005</v>
      </c>
      <c r="Q1542" s="5" t="s">
        <v>2662</v>
      </c>
      <c r="S1542" s="1">
        <v>45708</v>
      </c>
      <c r="T1542" t="s">
        <v>2934</v>
      </c>
      <c r="U1542" t="s">
        <v>87</v>
      </c>
      <c r="V1542" s="5" t="s">
        <v>88</v>
      </c>
      <c r="W1542" s="5" t="s">
        <v>58</v>
      </c>
      <c r="X1542" s="6">
        <v>642</v>
      </c>
      <c r="Y1542" s="5" t="s">
        <v>59</v>
      </c>
      <c r="Z1542"/>
      <c r="AA1542">
        <v>2023</v>
      </c>
      <c r="AB1542" s="1">
        <v>45152</v>
      </c>
      <c r="AC1542" t="s">
        <v>60</v>
      </c>
      <c r="AD1542"/>
      <c r="AE1542"/>
      <c r="AF1542"/>
      <c r="AG1542" t="s">
        <v>54</v>
      </c>
      <c r="AH1542" t="s">
        <v>54</v>
      </c>
      <c r="AI1542" s="1">
        <v>45518</v>
      </c>
      <c r="AJ1542" t="s">
        <v>62</v>
      </c>
      <c r="AK1542"/>
      <c r="AL1542" t="s">
        <v>2481</v>
      </c>
      <c r="AM1542" t="s">
        <v>54</v>
      </c>
      <c r="AN1542" t="s">
        <v>2935</v>
      </c>
      <c r="AO1542"/>
      <c r="AP1542"/>
      <c r="AR1542"/>
      <c r="AS1542"/>
      <c r="AT1542"/>
      <c r="AU1542"/>
      <c r="AV1542"/>
      <c r="AW1542"/>
      <c r="AX1542" s="2" t="str">
        <f t="shared" si="48"/>
        <v>X</v>
      </c>
      <c r="AY1542" s="5">
        <f t="shared" si="49"/>
        <v>642</v>
      </c>
    </row>
    <row r="1543" spans="1:51" hidden="1" x14ac:dyDescent="0.25">
      <c r="A1543" t="s">
        <v>2936</v>
      </c>
      <c r="B1543" t="s">
        <v>2937</v>
      </c>
      <c r="C1543" t="s">
        <v>2426</v>
      </c>
      <c r="E1543" t="s">
        <v>228</v>
      </c>
      <c r="F1543">
        <v>85015</v>
      </c>
      <c r="G1543" t="s">
        <v>84</v>
      </c>
      <c r="H1543">
        <v>6.9898740000000001E-2</v>
      </c>
      <c r="I1543">
        <v>0.11958394999999999</v>
      </c>
      <c r="J1543">
        <v>105.93557918</v>
      </c>
      <c r="K1543">
        <v>105.93557918</v>
      </c>
      <c r="M1543">
        <v>40.797753530000001</v>
      </c>
      <c r="N1543">
        <v>-81.912573210000005</v>
      </c>
      <c r="O1543">
        <v>40.797024360000002</v>
      </c>
      <c r="P1543">
        <v>-81.912632840000001</v>
      </c>
      <c r="Q1543" t="s">
        <v>2938</v>
      </c>
      <c r="R1543" t="s">
        <v>2627</v>
      </c>
      <c r="S1543" s="1">
        <v>45708</v>
      </c>
      <c r="T1543" t="s">
        <v>2939</v>
      </c>
      <c r="U1543" t="s">
        <v>56</v>
      </c>
      <c r="V1543" t="s">
        <v>88</v>
      </c>
      <c r="W1543" t="s">
        <v>84</v>
      </c>
      <c r="X1543" s="4" t="s">
        <v>84</v>
      </c>
      <c r="Y1543" t="s">
        <v>59</v>
      </c>
      <c r="AC1543" t="s">
        <v>60</v>
      </c>
      <c r="AG1543" t="s">
        <v>54</v>
      </c>
      <c r="AH1543" t="s">
        <v>54</v>
      </c>
      <c r="AJ1543" t="s">
        <v>62</v>
      </c>
      <c r="AM1543" t="s">
        <v>54</v>
      </c>
      <c r="AN1543" t="s">
        <v>2940</v>
      </c>
      <c r="AX1543" s="2" t="str">
        <f t="shared" si="48"/>
        <v/>
      </c>
      <c r="AY1543" t="str">
        <f t="shared" si="49"/>
        <v/>
      </c>
    </row>
    <row r="1544" spans="1:51" hidden="1" x14ac:dyDescent="0.25">
      <c r="A1544" t="s">
        <v>2936</v>
      </c>
      <c r="B1544" t="s">
        <v>2941</v>
      </c>
      <c r="C1544" t="s">
        <v>2426</v>
      </c>
      <c r="E1544" t="s">
        <v>228</v>
      </c>
      <c r="F1544">
        <v>85015</v>
      </c>
      <c r="G1544" t="s">
        <v>84</v>
      </c>
      <c r="H1544">
        <v>7.2818010000000002E-2</v>
      </c>
      <c r="I1544">
        <v>0.22750000000000001</v>
      </c>
      <c r="L1544">
        <v>0.3</v>
      </c>
      <c r="M1544">
        <v>40.797713399999999</v>
      </c>
      <c r="N1544">
        <v>-81.912636719999995</v>
      </c>
      <c r="O1544">
        <v>40.795651059999997</v>
      </c>
      <c r="P1544">
        <v>-81.913713619999996</v>
      </c>
      <c r="Q1544" t="s">
        <v>2942</v>
      </c>
      <c r="R1544" t="s">
        <v>2592</v>
      </c>
      <c r="S1544" s="1">
        <v>45708</v>
      </c>
      <c r="T1544" t="s">
        <v>2943</v>
      </c>
      <c r="U1544" t="s">
        <v>87</v>
      </c>
      <c r="V1544" t="s">
        <v>57</v>
      </c>
      <c r="W1544" t="s">
        <v>84</v>
      </c>
      <c r="X1544" s="4" t="s">
        <v>84</v>
      </c>
      <c r="Y1544" t="s">
        <v>59</v>
      </c>
      <c r="AA1544">
        <v>2024</v>
      </c>
      <c r="AC1544" t="s">
        <v>60</v>
      </c>
      <c r="AG1544" t="s">
        <v>54</v>
      </c>
      <c r="AH1544" t="s">
        <v>54</v>
      </c>
      <c r="AJ1544" t="s">
        <v>62</v>
      </c>
      <c r="AM1544" t="s">
        <v>54</v>
      </c>
      <c r="AN1544" t="s">
        <v>2944</v>
      </c>
      <c r="AO1544">
        <v>108033</v>
      </c>
      <c r="AX1544" s="2" t="str">
        <f t="shared" si="48"/>
        <v/>
      </c>
      <c r="AY1544" t="str">
        <f t="shared" si="49"/>
        <v/>
      </c>
    </row>
    <row r="1545" spans="1:51" hidden="1" x14ac:dyDescent="0.25">
      <c r="A1545" t="s">
        <v>2936</v>
      </c>
      <c r="B1545" t="s">
        <v>2945</v>
      </c>
      <c r="C1545" t="s">
        <v>2426</v>
      </c>
      <c r="E1545" t="s">
        <v>228</v>
      </c>
      <c r="F1545">
        <v>85015</v>
      </c>
      <c r="G1545" t="s">
        <v>84</v>
      </c>
      <c r="H1545">
        <v>0.11742134</v>
      </c>
      <c r="I1545">
        <v>0.23034846</v>
      </c>
      <c r="L1545">
        <v>0.3</v>
      </c>
      <c r="M1545">
        <v>40.797066409999999</v>
      </c>
      <c r="N1545">
        <v>-81.91268298</v>
      </c>
      <c r="O1545">
        <v>40.795608909999999</v>
      </c>
      <c r="P1545">
        <v>-81.913529100000005</v>
      </c>
      <c r="Q1545" t="s">
        <v>2942</v>
      </c>
      <c r="R1545" t="s">
        <v>2946</v>
      </c>
      <c r="S1545" s="1">
        <v>45708</v>
      </c>
      <c r="T1545" t="s">
        <v>2947</v>
      </c>
      <c r="U1545" t="s">
        <v>87</v>
      </c>
      <c r="V1545" t="s">
        <v>57</v>
      </c>
      <c r="W1545" t="s">
        <v>84</v>
      </c>
      <c r="X1545" s="4" t="s">
        <v>84</v>
      </c>
      <c r="Y1545" t="s">
        <v>64</v>
      </c>
      <c r="AC1545" t="s">
        <v>60</v>
      </c>
      <c r="AG1545" t="s">
        <v>54</v>
      </c>
      <c r="AH1545" t="s">
        <v>54</v>
      </c>
      <c r="AJ1545" t="s">
        <v>62</v>
      </c>
      <c r="AM1545" t="s">
        <v>54</v>
      </c>
      <c r="AN1545" t="s">
        <v>2948</v>
      </c>
      <c r="AX1545" s="2" t="str">
        <f t="shared" si="48"/>
        <v/>
      </c>
      <c r="AY1545" t="str">
        <f t="shared" si="49"/>
        <v/>
      </c>
    </row>
    <row r="1546" spans="1:51" hidden="1" x14ac:dyDescent="0.25">
      <c r="A1546" t="s">
        <v>2936</v>
      </c>
      <c r="B1546" t="s">
        <v>2949</v>
      </c>
      <c r="C1546" t="s">
        <v>2426</v>
      </c>
      <c r="E1546" t="s">
        <v>228</v>
      </c>
      <c r="F1546">
        <v>85015</v>
      </c>
      <c r="G1546" t="s">
        <v>84</v>
      </c>
      <c r="H1546">
        <v>0.1865</v>
      </c>
      <c r="I1546">
        <v>0.23150000000000001</v>
      </c>
      <c r="L1546">
        <v>0.08</v>
      </c>
      <c r="M1546">
        <v>40.796214759999998</v>
      </c>
      <c r="N1546">
        <v>-81.913371130000002</v>
      </c>
      <c r="O1546">
        <v>40.795604189999999</v>
      </c>
      <c r="P1546">
        <v>-81.913606099999996</v>
      </c>
      <c r="S1546" s="1">
        <v>45708</v>
      </c>
      <c r="T1546" t="s">
        <v>2950</v>
      </c>
      <c r="U1546" t="s">
        <v>87</v>
      </c>
      <c r="V1546" t="s">
        <v>96</v>
      </c>
      <c r="W1546" t="s">
        <v>84</v>
      </c>
      <c r="X1546" s="4" t="s">
        <v>84</v>
      </c>
      <c r="Y1546" t="s">
        <v>59</v>
      </c>
      <c r="AC1546" t="s">
        <v>60</v>
      </c>
      <c r="AG1546" t="s">
        <v>54</v>
      </c>
      <c r="AH1546" t="s">
        <v>54</v>
      </c>
      <c r="AJ1546" t="s">
        <v>62</v>
      </c>
      <c r="AM1546" t="s">
        <v>54</v>
      </c>
      <c r="AN1546" t="s">
        <v>2944</v>
      </c>
      <c r="AX1546" s="2" t="str">
        <f t="shared" si="48"/>
        <v/>
      </c>
      <c r="AY1546" t="str">
        <f t="shared" si="49"/>
        <v/>
      </c>
    </row>
    <row r="1547" spans="1:51" s="5" customFormat="1" x14ac:dyDescent="0.25">
      <c r="A1547" s="5" t="s">
        <v>2951</v>
      </c>
      <c r="B1547" s="5" t="s">
        <v>2952</v>
      </c>
      <c r="C1547" s="5" t="s">
        <v>2426</v>
      </c>
      <c r="E1547" s="5" t="s">
        <v>228</v>
      </c>
      <c r="F1547" s="5">
        <v>85018</v>
      </c>
      <c r="G1547" s="5" t="s">
        <v>76</v>
      </c>
      <c r="H1547" s="5">
        <v>0</v>
      </c>
      <c r="I1547" s="5">
        <v>0.186</v>
      </c>
      <c r="J1547">
        <v>162.43489561999999</v>
      </c>
      <c r="K1547">
        <v>162.43489561999999</v>
      </c>
      <c r="M1547">
        <v>40.79605128</v>
      </c>
      <c r="N1547">
        <v>-81.918184080000003</v>
      </c>
      <c r="O1547">
        <v>40.793915990000002</v>
      </c>
      <c r="P1547">
        <v>-81.920273370000004</v>
      </c>
      <c r="Q1547" s="5" t="s">
        <v>2548</v>
      </c>
      <c r="R1547" s="5" t="s">
        <v>53</v>
      </c>
      <c r="S1547" s="1">
        <v>45708</v>
      </c>
      <c r="T1547" t="s">
        <v>2953</v>
      </c>
      <c r="U1547" t="s">
        <v>87</v>
      </c>
      <c r="V1547" s="5" t="s">
        <v>57</v>
      </c>
      <c r="W1547" s="5" t="s">
        <v>58</v>
      </c>
      <c r="X1547" s="6">
        <v>642</v>
      </c>
      <c r="Y1547" s="5" t="s">
        <v>59</v>
      </c>
      <c r="Z1547"/>
      <c r="AA1547">
        <v>2024</v>
      </c>
      <c r="AB1547"/>
      <c r="AC1547" t="s">
        <v>84</v>
      </c>
      <c r="AD1547"/>
      <c r="AE1547"/>
      <c r="AF1547"/>
      <c r="AG1547" t="s">
        <v>61</v>
      </c>
      <c r="AH1547" t="s">
        <v>54</v>
      </c>
      <c r="AI1547"/>
      <c r="AJ1547" t="s">
        <v>62</v>
      </c>
      <c r="AK1547"/>
      <c r="AL1547" t="s">
        <v>2481</v>
      </c>
      <c r="AM1547" t="s">
        <v>54</v>
      </c>
      <c r="AN1547" t="s">
        <v>2954</v>
      </c>
      <c r="AO1547">
        <v>108033</v>
      </c>
      <c r="AP1547"/>
      <c r="AR1547"/>
      <c r="AS1547"/>
      <c r="AT1547"/>
      <c r="AU1547"/>
      <c r="AV1547"/>
      <c r="AW1547"/>
      <c r="AX1547" s="2" t="str">
        <f t="shared" si="48"/>
        <v>X</v>
      </c>
      <c r="AY1547" s="5">
        <f t="shared" si="49"/>
        <v>642</v>
      </c>
    </row>
    <row r="1548" spans="1:51" s="5" customFormat="1" x14ac:dyDescent="0.25">
      <c r="A1548" s="5" t="s">
        <v>2951</v>
      </c>
      <c r="B1548" s="5" t="s">
        <v>2952</v>
      </c>
      <c r="C1548" s="5" t="s">
        <v>2426</v>
      </c>
      <c r="E1548" s="5" t="s">
        <v>228</v>
      </c>
      <c r="F1548" s="5">
        <v>85018</v>
      </c>
      <c r="G1548" s="5" t="s">
        <v>76</v>
      </c>
      <c r="H1548" s="5">
        <v>0</v>
      </c>
      <c r="I1548" s="5">
        <v>0.186</v>
      </c>
      <c r="J1548">
        <v>162.43489561999999</v>
      </c>
      <c r="K1548">
        <v>162.43489561999999</v>
      </c>
      <c r="L1548" s="5">
        <v>0.13</v>
      </c>
      <c r="M1548">
        <v>40.79605128</v>
      </c>
      <c r="N1548">
        <v>-81.918184080000003</v>
      </c>
      <c r="O1548">
        <v>40.793915990000002</v>
      </c>
      <c r="P1548">
        <v>-81.920273370000004</v>
      </c>
      <c r="Q1548" s="5" t="s">
        <v>2548</v>
      </c>
      <c r="R1548" s="5" t="s">
        <v>53</v>
      </c>
      <c r="S1548" s="1">
        <v>45708</v>
      </c>
      <c r="T1548"/>
      <c r="U1548" t="s">
        <v>56</v>
      </c>
      <c r="V1548" s="5" t="s">
        <v>57</v>
      </c>
      <c r="W1548" s="5" t="s">
        <v>58</v>
      </c>
      <c r="X1548" s="6">
        <v>642</v>
      </c>
      <c r="Y1548" s="5" t="s">
        <v>64</v>
      </c>
      <c r="Z1548"/>
      <c r="AA1548">
        <v>2024</v>
      </c>
      <c r="AB1548"/>
      <c r="AC1548" t="s">
        <v>60</v>
      </c>
      <c r="AD1548"/>
      <c r="AE1548"/>
      <c r="AF1548"/>
      <c r="AG1548" t="s">
        <v>61</v>
      </c>
      <c r="AH1548" t="s">
        <v>54</v>
      </c>
      <c r="AI1548"/>
      <c r="AJ1548" t="s">
        <v>62</v>
      </c>
      <c r="AK1548"/>
      <c r="AL1548" t="s">
        <v>2531</v>
      </c>
      <c r="AM1548" t="s">
        <v>54</v>
      </c>
      <c r="AN1548" t="s">
        <v>2955</v>
      </c>
      <c r="AO1548">
        <v>108033</v>
      </c>
      <c r="AP1548"/>
      <c r="AR1548"/>
      <c r="AS1548"/>
      <c r="AT1548"/>
      <c r="AU1548"/>
      <c r="AV1548"/>
      <c r="AW1548"/>
      <c r="AX1548" s="2" t="str">
        <f t="shared" si="48"/>
        <v>X</v>
      </c>
      <c r="AY1548" s="5">
        <f t="shared" si="49"/>
        <v>642</v>
      </c>
    </row>
    <row r="1549" spans="1:51" hidden="1" x14ac:dyDescent="0.25">
      <c r="A1549" t="s">
        <v>2956</v>
      </c>
      <c r="B1549" t="s">
        <v>2957</v>
      </c>
      <c r="C1549" t="s">
        <v>2426</v>
      </c>
      <c r="E1549" t="s">
        <v>228</v>
      </c>
      <c r="F1549">
        <v>85029</v>
      </c>
      <c r="G1549" t="s">
        <v>84</v>
      </c>
      <c r="H1549">
        <v>4.24E-2</v>
      </c>
      <c r="I1549">
        <v>1.016977E-2</v>
      </c>
      <c r="J1549">
        <v>71.311405190000002</v>
      </c>
      <c r="K1549">
        <v>71.311405190000002</v>
      </c>
      <c r="L1549">
        <v>0.7</v>
      </c>
      <c r="M1549">
        <v>40.771289160000002</v>
      </c>
      <c r="N1549">
        <v>-81.915910260000004</v>
      </c>
      <c r="O1549">
        <v>40.770846409999997</v>
      </c>
      <c r="P1549">
        <v>-81.916100029999996</v>
      </c>
      <c r="Q1549" t="s">
        <v>228</v>
      </c>
      <c r="R1549" t="s">
        <v>52</v>
      </c>
      <c r="S1549" s="1">
        <v>45608</v>
      </c>
      <c r="T1549" t="s">
        <v>2958</v>
      </c>
      <c r="U1549" t="s">
        <v>87</v>
      </c>
      <c r="V1549" t="s">
        <v>57</v>
      </c>
      <c r="W1549" t="s">
        <v>84</v>
      </c>
      <c r="X1549" s="4" t="s">
        <v>84</v>
      </c>
      <c r="Y1549" t="s">
        <v>64</v>
      </c>
      <c r="AA1549">
        <v>2024</v>
      </c>
      <c r="AC1549" t="s">
        <v>60</v>
      </c>
      <c r="AG1549" t="s">
        <v>54</v>
      </c>
      <c r="AH1549" t="s">
        <v>54</v>
      </c>
      <c r="AJ1549" t="s">
        <v>62</v>
      </c>
      <c r="AM1549" t="s">
        <v>54</v>
      </c>
      <c r="AN1549" t="s">
        <v>2959</v>
      </c>
      <c r="AO1549">
        <v>108033</v>
      </c>
      <c r="AX1549" s="2" t="str">
        <f t="shared" si="48"/>
        <v/>
      </c>
      <c r="AY1549" t="str">
        <f t="shared" si="49"/>
        <v/>
      </c>
    </row>
    <row r="1550" spans="1:51" hidden="1" x14ac:dyDescent="0.25">
      <c r="A1550" t="s">
        <v>2956</v>
      </c>
      <c r="B1550" t="s">
        <v>2957</v>
      </c>
      <c r="C1550" t="s">
        <v>2426</v>
      </c>
      <c r="E1550" t="s">
        <v>228</v>
      </c>
      <c r="F1550">
        <v>85029</v>
      </c>
      <c r="G1550" t="s">
        <v>84</v>
      </c>
      <c r="H1550">
        <v>4.24E-2</v>
      </c>
      <c r="I1550">
        <v>1.18E-2</v>
      </c>
      <c r="J1550">
        <v>71.313322420000006</v>
      </c>
      <c r="K1550">
        <v>71.313322420000006</v>
      </c>
      <c r="L1550">
        <v>0.2</v>
      </c>
      <c r="M1550">
        <v>40.771275899999999</v>
      </c>
      <c r="N1550">
        <v>-81.915842060000003</v>
      </c>
      <c r="O1550">
        <v>40.770856250000001</v>
      </c>
      <c r="P1550">
        <v>-81.916060569999999</v>
      </c>
      <c r="Q1550" t="s">
        <v>228</v>
      </c>
      <c r="R1550" t="s">
        <v>52</v>
      </c>
      <c r="S1550" s="1">
        <v>45608</v>
      </c>
      <c r="T1550" t="s">
        <v>2960</v>
      </c>
      <c r="U1550" t="s">
        <v>87</v>
      </c>
      <c r="V1550" t="s">
        <v>57</v>
      </c>
      <c r="W1550" t="s">
        <v>84</v>
      </c>
      <c r="X1550" s="4" t="s">
        <v>84</v>
      </c>
      <c r="Y1550" t="s">
        <v>59</v>
      </c>
      <c r="AA1550">
        <v>2024</v>
      </c>
      <c r="AC1550" t="s">
        <v>60</v>
      </c>
      <c r="AG1550" t="s">
        <v>54</v>
      </c>
      <c r="AH1550" t="s">
        <v>54</v>
      </c>
      <c r="AJ1550" t="s">
        <v>62</v>
      </c>
      <c r="AM1550" t="s">
        <v>54</v>
      </c>
      <c r="AN1550" t="s">
        <v>2961</v>
      </c>
      <c r="AO1550">
        <v>108033</v>
      </c>
      <c r="AX1550" s="2" t="str">
        <f t="shared" si="48"/>
        <v/>
      </c>
      <c r="AY1550" t="str">
        <f t="shared" si="49"/>
        <v/>
      </c>
    </row>
    <row r="1551" spans="1:51" hidden="1" x14ac:dyDescent="0.25">
      <c r="A1551" t="s">
        <v>2962</v>
      </c>
      <c r="B1551" t="s">
        <v>2963</v>
      </c>
      <c r="C1551" t="s">
        <v>2426</v>
      </c>
      <c r="E1551" t="s">
        <v>228</v>
      </c>
      <c r="F1551">
        <v>85030</v>
      </c>
      <c r="G1551" t="s">
        <v>51</v>
      </c>
      <c r="H1551">
        <v>7.0118799999999995E-2</v>
      </c>
      <c r="I1551">
        <v>4.4429280000000002E-2</v>
      </c>
      <c r="J1551">
        <v>71.532957769999996</v>
      </c>
      <c r="K1551">
        <v>71.532957769999996</v>
      </c>
      <c r="L1551">
        <v>0.01</v>
      </c>
      <c r="M1551">
        <v>40.7705488</v>
      </c>
      <c r="N1551">
        <v>-81.912471159999996</v>
      </c>
      <c r="O1551">
        <v>40.770385789999999</v>
      </c>
      <c r="P1551">
        <v>-81.912017199999994</v>
      </c>
      <c r="Q1551" t="s">
        <v>52</v>
      </c>
      <c r="S1551" s="1">
        <v>45497</v>
      </c>
      <c r="T1551" t="s">
        <v>2964</v>
      </c>
      <c r="U1551" t="s">
        <v>56</v>
      </c>
      <c r="V1551" t="s">
        <v>88</v>
      </c>
      <c r="W1551" t="s">
        <v>84</v>
      </c>
      <c r="X1551" s="4" t="s">
        <v>84</v>
      </c>
      <c r="Y1551" t="s">
        <v>59</v>
      </c>
      <c r="AC1551" t="s">
        <v>60</v>
      </c>
      <c r="AG1551" t="s">
        <v>54</v>
      </c>
      <c r="AH1551" t="s">
        <v>54</v>
      </c>
      <c r="AJ1551" t="s">
        <v>62</v>
      </c>
      <c r="AL1551" t="s">
        <v>2481</v>
      </c>
      <c r="AM1551" t="s">
        <v>54</v>
      </c>
      <c r="AN1551" t="s">
        <v>2965</v>
      </c>
      <c r="AX1551" s="2" t="str">
        <f t="shared" si="48"/>
        <v/>
      </c>
      <c r="AY1551" t="str">
        <f t="shared" si="49"/>
        <v/>
      </c>
    </row>
    <row r="1552" spans="1:51" s="5" customFormat="1" x14ac:dyDescent="0.25">
      <c r="A1552" s="5" t="s">
        <v>2966</v>
      </c>
      <c r="B1552" s="5" t="s">
        <v>2967</v>
      </c>
      <c r="C1552" s="5" t="s">
        <v>2426</v>
      </c>
      <c r="E1552" s="5" t="s">
        <v>228</v>
      </c>
      <c r="F1552" s="5">
        <v>85037</v>
      </c>
      <c r="G1552" s="5" t="s">
        <v>67</v>
      </c>
      <c r="H1552" s="5">
        <v>0</v>
      </c>
      <c r="I1552" s="5">
        <v>11.64</v>
      </c>
      <c r="J1552">
        <v>162.81899999999999</v>
      </c>
      <c r="K1552">
        <v>162.81899999999999</v>
      </c>
      <c r="L1552" s="5">
        <v>0.13</v>
      </c>
      <c r="M1552">
        <v>40.795623130000003</v>
      </c>
      <c r="N1552">
        <v>-81.915951680000006</v>
      </c>
      <c r="O1552">
        <v>40.79729347</v>
      </c>
      <c r="P1552">
        <v>-81.914417279999995</v>
      </c>
      <c r="Q1552" s="5" t="s">
        <v>2548</v>
      </c>
      <c r="R1552" s="5" t="s">
        <v>53</v>
      </c>
      <c r="S1552" s="1">
        <v>45754</v>
      </c>
      <c r="T1552" t="s">
        <v>2968</v>
      </c>
      <c r="U1552" t="s">
        <v>56</v>
      </c>
      <c r="V1552" s="5" t="s">
        <v>57</v>
      </c>
      <c r="W1552" s="5" t="s">
        <v>58</v>
      </c>
      <c r="X1552" s="6">
        <v>642</v>
      </c>
      <c r="Y1552" s="5" t="s">
        <v>64</v>
      </c>
      <c r="Z1552"/>
      <c r="AA1552">
        <v>2025</v>
      </c>
      <c r="AB1552"/>
      <c r="AC1552" t="s">
        <v>60</v>
      </c>
      <c r="AD1552"/>
      <c r="AE1552"/>
      <c r="AF1552"/>
      <c r="AG1552" t="s">
        <v>61</v>
      </c>
      <c r="AH1552" t="s">
        <v>54</v>
      </c>
      <c r="AI1552"/>
      <c r="AJ1552" t="s">
        <v>62</v>
      </c>
      <c r="AK1552"/>
      <c r="AL1552" t="s">
        <v>2531</v>
      </c>
      <c r="AM1552" t="s">
        <v>54</v>
      </c>
      <c r="AN1552" t="s">
        <v>2969</v>
      </c>
      <c r="AO1552">
        <v>110010</v>
      </c>
      <c r="AP1552"/>
      <c r="AQ1552" s="5">
        <v>108033</v>
      </c>
      <c r="AR1552"/>
      <c r="AS1552"/>
      <c r="AT1552"/>
      <c r="AU1552"/>
      <c r="AV1552"/>
      <c r="AW1552"/>
      <c r="AX1552" s="2" t="str">
        <f t="shared" si="48"/>
        <v>X</v>
      </c>
      <c r="AY1552" s="5">
        <f t="shared" si="49"/>
        <v>642</v>
      </c>
    </row>
    <row r="1553" spans="1:51" s="5" customFormat="1" x14ac:dyDescent="0.25">
      <c r="A1553" s="5" t="s">
        <v>2966</v>
      </c>
      <c r="B1553" s="5" t="s">
        <v>2967</v>
      </c>
      <c r="C1553" s="5" t="s">
        <v>2426</v>
      </c>
      <c r="E1553" s="5" t="s">
        <v>228</v>
      </c>
      <c r="F1553" s="5">
        <v>85037</v>
      </c>
      <c r="G1553" s="5" t="s">
        <v>67</v>
      </c>
      <c r="H1553" s="5">
        <v>0</v>
      </c>
      <c r="I1553" s="5">
        <v>11.64</v>
      </c>
      <c r="J1553">
        <v>162.81899999999999</v>
      </c>
      <c r="K1553">
        <v>162.81899999999999</v>
      </c>
      <c r="L1553" s="5">
        <v>0.13</v>
      </c>
      <c r="M1553">
        <v>40.795623130000003</v>
      </c>
      <c r="N1553">
        <v>-81.915951680000006</v>
      </c>
      <c r="O1553">
        <v>40.79729347</v>
      </c>
      <c r="P1553">
        <v>-81.914417279999995</v>
      </c>
      <c r="Q1553" s="5" t="s">
        <v>2548</v>
      </c>
      <c r="R1553" s="5" t="s">
        <v>53</v>
      </c>
      <c r="S1553" s="1">
        <v>45754</v>
      </c>
      <c r="T1553" t="s">
        <v>2970</v>
      </c>
      <c r="U1553" t="s">
        <v>56</v>
      </c>
      <c r="V1553" s="5" t="s">
        <v>57</v>
      </c>
      <c r="W1553" s="5" t="s">
        <v>58</v>
      </c>
      <c r="X1553" s="6">
        <v>642</v>
      </c>
      <c r="Y1553" s="5" t="s">
        <v>59</v>
      </c>
      <c r="Z1553"/>
      <c r="AA1553">
        <v>2025</v>
      </c>
      <c r="AB1553"/>
      <c r="AC1553" t="s">
        <v>60</v>
      </c>
      <c r="AD1553"/>
      <c r="AE1553"/>
      <c r="AF1553"/>
      <c r="AG1553" t="s">
        <v>61</v>
      </c>
      <c r="AH1553" t="s">
        <v>54</v>
      </c>
      <c r="AI1553"/>
      <c r="AJ1553" t="s">
        <v>62</v>
      </c>
      <c r="AK1553"/>
      <c r="AL1553" t="s">
        <v>2971</v>
      </c>
      <c r="AM1553" t="s">
        <v>61</v>
      </c>
      <c r="AN1553" t="s">
        <v>2969</v>
      </c>
      <c r="AO1553">
        <v>110010</v>
      </c>
      <c r="AP1553"/>
      <c r="AQ1553" s="5">
        <v>108033</v>
      </c>
      <c r="AR1553"/>
      <c r="AS1553"/>
      <c r="AT1553"/>
      <c r="AU1553"/>
      <c r="AV1553"/>
      <c r="AW1553"/>
      <c r="AX1553" s="2" t="str">
        <f t="shared" si="48"/>
        <v>X</v>
      </c>
      <c r="AY1553" s="5">
        <f t="shared" si="49"/>
        <v>642</v>
      </c>
    </row>
    <row r="1554" spans="1:51" s="5" customFormat="1" x14ac:dyDescent="0.25">
      <c r="A1554" s="5" t="s">
        <v>2972</v>
      </c>
      <c r="B1554" s="5" t="s">
        <v>2973</v>
      </c>
      <c r="C1554" s="5" t="s">
        <v>2426</v>
      </c>
      <c r="E1554" s="5" t="s">
        <v>228</v>
      </c>
      <c r="F1554" s="5">
        <v>85041</v>
      </c>
      <c r="G1554" s="5" t="s">
        <v>229</v>
      </c>
      <c r="H1554" s="5">
        <v>2.7914310000000001E-2</v>
      </c>
      <c r="I1554" s="5">
        <v>7.3080530000000005E-2</v>
      </c>
      <c r="J1554">
        <v>195.596</v>
      </c>
      <c r="K1554">
        <v>195.596</v>
      </c>
      <c r="L1554" s="5">
        <v>0.01</v>
      </c>
      <c r="M1554">
        <v>40.769889310000003</v>
      </c>
      <c r="N1554">
        <v>-81.974879139999999</v>
      </c>
      <c r="O1554">
        <v>40.770354480000002</v>
      </c>
      <c r="P1554">
        <v>-81.974274300000005</v>
      </c>
      <c r="Q1554" s="5" t="s">
        <v>2434</v>
      </c>
      <c r="S1554" s="1">
        <v>45608</v>
      </c>
      <c r="T1554" t="s">
        <v>2974</v>
      </c>
      <c r="U1554" t="s">
        <v>56</v>
      </c>
      <c r="V1554" s="5" t="s">
        <v>88</v>
      </c>
      <c r="W1554" s="5" t="s">
        <v>89</v>
      </c>
      <c r="X1554" s="6">
        <v>643</v>
      </c>
      <c r="Y1554" s="5" t="s">
        <v>59</v>
      </c>
      <c r="Z1554"/>
      <c r="AA1554">
        <v>2024</v>
      </c>
      <c r="AB1554"/>
      <c r="AC1554" t="s">
        <v>60</v>
      </c>
      <c r="AD1554"/>
      <c r="AE1554"/>
      <c r="AF1554"/>
      <c r="AG1554" t="s">
        <v>54</v>
      </c>
      <c r="AH1554" t="s">
        <v>54</v>
      </c>
      <c r="AI1554"/>
      <c r="AJ1554" t="s">
        <v>62</v>
      </c>
      <c r="AK1554"/>
      <c r="AL1554"/>
      <c r="AM1554" t="s">
        <v>54</v>
      </c>
      <c r="AN1554" t="s">
        <v>2975</v>
      </c>
      <c r="AO1554">
        <v>108033</v>
      </c>
      <c r="AP1554"/>
      <c r="AR1554"/>
      <c r="AS1554"/>
      <c r="AT1554"/>
      <c r="AU1554"/>
      <c r="AV1554"/>
      <c r="AW1554"/>
      <c r="AX1554" s="2" t="str">
        <f t="shared" si="48"/>
        <v>X</v>
      </c>
      <c r="AY1554" s="5">
        <f t="shared" si="49"/>
        <v>643</v>
      </c>
    </row>
    <row r="1555" spans="1:51" s="5" customFormat="1" x14ac:dyDescent="0.25">
      <c r="A1555" s="5" t="s">
        <v>2976</v>
      </c>
      <c r="B1555" s="5" t="s">
        <v>2977</v>
      </c>
      <c r="C1555" s="5" t="s">
        <v>2426</v>
      </c>
      <c r="E1555" s="5" t="s">
        <v>228</v>
      </c>
      <c r="F1555" s="5">
        <v>85044</v>
      </c>
      <c r="G1555" s="5" t="s">
        <v>67</v>
      </c>
      <c r="H1555" s="5">
        <v>4.7102680000000001E-2</v>
      </c>
      <c r="I1555" s="5">
        <v>9.1576610000000003E-2</v>
      </c>
      <c r="J1555">
        <v>169.99610222999999</v>
      </c>
      <c r="K1555">
        <v>169.99610222999999</v>
      </c>
      <c r="L1555" s="5">
        <v>0.05</v>
      </c>
      <c r="M1555">
        <v>40.791482610000003</v>
      </c>
      <c r="N1555">
        <v>-81.790130289999993</v>
      </c>
      <c r="O1555">
        <v>40.791662330000001</v>
      </c>
      <c r="P1555">
        <v>-81.789312219999999</v>
      </c>
      <c r="Q1555" s="5" t="s">
        <v>2695</v>
      </c>
      <c r="S1555" s="1">
        <v>45708</v>
      </c>
      <c r="T1555" t="s">
        <v>2978</v>
      </c>
      <c r="U1555" t="s">
        <v>87</v>
      </c>
      <c r="V1555" s="5" t="s">
        <v>88</v>
      </c>
      <c r="W1555" s="5" t="s">
        <v>286</v>
      </c>
      <c r="X1555" s="6">
        <v>642</v>
      </c>
      <c r="Y1555" s="5" t="s">
        <v>59</v>
      </c>
      <c r="Z1555"/>
      <c r="AA1555">
        <v>2023</v>
      </c>
      <c r="AB1555" s="1">
        <v>45152</v>
      </c>
      <c r="AC1555" t="s">
        <v>60</v>
      </c>
      <c r="AD1555"/>
      <c r="AE1555"/>
      <c r="AF1555"/>
      <c r="AG1555" t="s">
        <v>54</v>
      </c>
      <c r="AH1555" t="s">
        <v>54</v>
      </c>
      <c r="AI1555"/>
      <c r="AJ1555" t="s">
        <v>62</v>
      </c>
      <c r="AK1555"/>
      <c r="AL1555" t="s">
        <v>2481</v>
      </c>
      <c r="AM1555" t="s">
        <v>54</v>
      </c>
      <c r="AN1555" t="s">
        <v>2979</v>
      </c>
      <c r="AO1555"/>
      <c r="AP1555"/>
      <c r="AR1555"/>
      <c r="AS1555"/>
      <c r="AT1555"/>
      <c r="AU1555"/>
      <c r="AV1555"/>
      <c r="AW1555"/>
      <c r="AX1555" s="2" t="str">
        <f t="shared" si="48"/>
        <v>X</v>
      </c>
      <c r="AY1555" s="5">
        <f t="shared" si="49"/>
        <v>642</v>
      </c>
    </row>
    <row r="1556" spans="1:51" s="5" customFormat="1" x14ac:dyDescent="0.25">
      <c r="A1556" s="5" t="s">
        <v>2980</v>
      </c>
      <c r="B1556" s="5" t="s">
        <v>2981</v>
      </c>
      <c r="C1556" s="5" t="s">
        <v>2426</v>
      </c>
      <c r="E1556" s="5" t="s">
        <v>228</v>
      </c>
      <c r="F1556" s="5">
        <v>85046</v>
      </c>
      <c r="G1556" s="5" t="s">
        <v>67</v>
      </c>
      <c r="H1556" s="5">
        <v>0</v>
      </c>
      <c r="I1556" s="5">
        <v>19.254999999999999</v>
      </c>
      <c r="J1556">
        <v>170.434</v>
      </c>
      <c r="K1556">
        <v>170.434</v>
      </c>
      <c r="M1556">
        <v>40.792350759999998</v>
      </c>
      <c r="N1556">
        <v>-81.785017879999998</v>
      </c>
      <c r="O1556">
        <v>40.794757850000003</v>
      </c>
      <c r="P1556">
        <v>-81.782020160000002</v>
      </c>
      <c r="Q1556" s="5" t="s">
        <v>2695</v>
      </c>
      <c r="R1556" s="5" t="s">
        <v>53</v>
      </c>
      <c r="S1556" s="1">
        <v>45754</v>
      </c>
      <c r="T1556" t="s">
        <v>2982</v>
      </c>
      <c r="U1556" t="s">
        <v>56</v>
      </c>
      <c r="V1556" s="5" t="s">
        <v>57</v>
      </c>
      <c r="W1556" s="5" t="s">
        <v>58</v>
      </c>
      <c r="X1556" s="6">
        <v>642</v>
      </c>
      <c r="Y1556" s="5" t="s">
        <v>59</v>
      </c>
      <c r="Z1556"/>
      <c r="AA1556">
        <v>2025</v>
      </c>
      <c r="AB1556"/>
      <c r="AC1556" t="s">
        <v>84</v>
      </c>
      <c r="AD1556"/>
      <c r="AE1556"/>
      <c r="AF1556"/>
      <c r="AG1556" t="s">
        <v>61</v>
      </c>
      <c r="AH1556" t="s">
        <v>54</v>
      </c>
      <c r="AI1556"/>
      <c r="AJ1556" t="s">
        <v>62</v>
      </c>
      <c r="AK1556"/>
      <c r="AL1556" t="s">
        <v>2640</v>
      </c>
      <c r="AM1556" t="s">
        <v>54</v>
      </c>
      <c r="AN1556" t="s">
        <v>2697</v>
      </c>
      <c r="AO1556">
        <v>110010</v>
      </c>
      <c r="AP1556"/>
      <c r="AQ1556" s="5">
        <v>108033</v>
      </c>
      <c r="AR1556"/>
      <c r="AS1556"/>
      <c r="AT1556"/>
      <c r="AU1556"/>
      <c r="AV1556"/>
      <c r="AW1556"/>
      <c r="AX1556" s="2" t="str">
        <f t="shared" si="48"/>
        <v>X</v>
      </c>
      <c r="AY1556" s="5">
        <f t="shared" si="49"/>
        <v>642</v>
      </c>
    </row>
    <row r="1557" spans="1:51" s="5" customFormat="1" x14ac:dyDescent="0.25">
      <c r="A1557" s="5" t="s">
        <v>2980</v>
      </c>
      <c r="B1557" s="5" t="s">
        <v>2981</v>
      </c>
      <c r="C1557" s="5" t="s">
        <v>2426</v>
      </c>
      <c r="E1557" s="5" t="s">
        <v>228</v>
      </c>
      <c r="F1557" s="5">
        <v>85046</v>
      </c>
      <c r="G1557" s="5" t="s">
        <v>67</v>
      </c>
      <c r="H1557" s="5">
        <v>0</v>
      </c>
      <c r="I1557" s="5">
        <v>19.254999999999999</v>
      </c>
      <c r="J1557">
        <v>170.434</v>
      </c>
      <c r="K1557">
        <v>170.434</v>
      </c>
      <c r="L1557" s="5">
        <v>0.2</v>
      </c>
      <c r="M1557">
        <v>40.792350759999998</v>
      </c>
      <c r="N1557">
        <v>-81.785017879999998</v>
      </c>
      <c r="O1557">
        <v>40.794757850000003</v>
      </c>
      <c r="P1557">
        <v>-81.782020160000002</v>
      </c>
      <c r="Q1557" s="5" t="s">
        <v>2695</v>
      </c>
      <c r="R1557" s="5" t="s">
        <v>53</v>
      </c>
      <c r="S1557" s="1">
        <v>45754</v>
      </c>
      <c r="T1557" t="s">
        <v>2983</v>
      </c>
      <c r="U1557" t="s">
        <v>56</v>
      </c>
      <c r="V1557" s="5" t="s">
        <v>57</v>
      </c>
      <c r="W1557" s="5" t="s">
        <v>58</v>
      </c>
      <c r="X1557" s="6">
        <v>642</v>
      </c>
      <c r="Y1557" s="5" t="s">
        <v>64</v>
      </c>
      <c r="Z1557"/>
      <c r="AA1557">
        <v>2025</v>
      </c>
      <c r="AB1557"/>
      <c r="AC1557" t="s">
        <v>60</v>
      </c>
      <c r="AD1557"/>
      <c r="AE1557"/>
      <c r="AF1557"/>
      <c r="AG1557" t="s">
        <v>61</v>
      </c>
      <c r="AH1557" t="s">
        <v>54</v>
      </c>
      <c r="AI1557"/>
      <c r="AJ1557" t="s">
        <v>62</v>
      </c>
      <c r="AK1557"/>
      <c r="AL1557" t="s">
        <v>2481</v>
      </c>
      <c r="AM1557" t="s">
        <v>54</v>
      </c>
      <c r="AN1557" t="s">
        <v>2984</v>
      </c>
      <c r="AO1557">
        <v>110010</v>
      </c>
      <c r="AP1557"/>
      <c r="AQ1557" s="5">
        <v>108033</v>
      </c>
      <c r="AR1557"/>
      <c r="AS1557"/>
      <c r="AT1557"/>
      <c r="AU1557"/>
      <c r="AV1557"/>
      <c r="AW1557"/>
      <c r="AX1557" s="2" t="str">
        <f t="shared" si="48"/>
        <v>X</v>
      </c>
      <c r="AY1557" s="5">
        <f t="shared" si="49"/>
        <v>642</v>
      </c>
    </row>
    <row r="1558" spans="1:51" s="5" customFormat="1" x14ac:dyDescent="0.25">
      <c r="A1558" s="5" t="s">
        <v>2985</v>
      </c>
      <c r="B1558" s="5" t="s">
        <v>2986</v>
      </c>
      <c r="C1558" s="5" t="s">
        <v>2426</v>
      </c>
      <c r="E1558" s="5" t="s">
        <v>228</v>
      </c>
      <c r="F1558" s="5">
        <v>85047</v>
      </c>
      <c r="G1558" s="5" t="s">
        <v>76</v>
      </c>
      <c r="H1558" s="5">
        <v>0</v>
      </c>
      <c r="I1558" s="5">
        <v>0.254</v>
      </c>
      <c r="J1558">
        <v>200.285</v>
      </c>
      <c r="K1558">
        <v>200.285</v>
      </c>
      <c r="M1558">
        <v>40.798717420000003</v>
      </c>
      <c r="N1558">
        <v>-81.912893209999993</v>
      </c>
      <c r="O1558">
        <v>40.799149509999999</v>
      </c>
      <c r="P1558">
        <v>-81.912592619999998</v>
      </c>
      <c r="Q1558" s="5" t="s">
        <v>1236</v>
      </c>
      <c r="R1558" s="5" t="s">
        <v>172</v>
      </c>
      <c r="S1558" s="1">
        <v>45708</v>
      </c>
      <c r="T1558" t="s">
        <v>2987</v>
      </c>
      <c r="U1558" t="s">
        <v>56</v>
      </c>
      <c r="V1558" s="5" t="s">
        <v>57</v>
      </c>
      <c r="W1558" s="5" t="s">
        <v>58</v>
      </c>
      <c r="X1558" s="6">
        <v>642</v>
      </c>
      <c r="Y1558" s="5" t="s">
        <v>59</v>
      </c>
      <c r="Z1558"/>
      <c r="AA1558"/>
      <c r="AB1558"/>
      <c r="AC1558" t="s">
        <v>84</v>
      </c>
      <c r="AD1558"/>
      <c r="AE1558"/>
      <c r="AF1558"/>
      <c r="AG1558" t="s">
        <v>61</v>
      </c>
      <c r="AH1558" t="s">
        <v>54</v>
      </c>
      <c r="AI1558"/>
      <c r="AJ1558" t="s">
        <v>62</v>
      </c>
      <c r="AK1558"/>
      <c r="AL1558" t="s">
        <v>2531</v>
      </c>
      <c r="AM1558" t="s">
        <v>54</v>
      </c>
      <c r="AN1558" t="s">
        <v>2988</v>
      </c>
      <c r="AO1558"/>
      <c r="AP1558"/>
      <c r="AR1558"/>
      <c r="AS1558"/>
      <c r="AT1558"/>
      <c r="AU1558"/>
      <c r="AV1558"/>
      <c r="AW1558"/>
      <c r="AX1558" s="2" t="str">
        <f t="shared" si="48"/>
        <v>X</v>
      </c>
      <c r="AY1558" s="5">
        <f t="shared" si="49"/>
        <v>642</v>
      </c>
    </row>
    <row r="1559" spans="1:51" s="5" customFormat="1" x14ac:dyDescent="0.25">
      <c r="A1559" s="5" t="s">
        <v>2985</v>
      </c>
      <c r="B1559" s="5" t="s">
        <v>2986</v>
      </c>
      <c r="C1559" s="5" t="s">
        <v>2426</v>
      </c>
      <c r="E1559" s="5" t="s">
        <v>228</v>
      </c>
      <c r="F1559" s="5">
        <v>85047</v>
      </c>
      <c r="G1559" s="5" t="s">
        <v>76</v>
      </c>
      <c r="H1559" s="5">
        <v>0</v>
      </c>
      <c r="I1559" s="5">
        <v>0.254</v>
      </c>
      <c r="J1559">
        <v>200.285</v>
      </c>
      <c r="K1559">
        <v>200.285</v>
      </c>
      <c r="L1559" s="5">
        <v>0.23</v>
      </c>
      <c r="M1559">
        <v>40.798717420000003</v>
      </c>
      <c r="N1559">
        <v>-81.912893209999993</v>
      </c>
      <c r="O1559">
        <v>40.799149509999999</v>
      </c>
      <c r="P1559">
        <v>-81.912592619999998</v>
      </c>
      <c r="Q1559" s="5" t="s">
        <v>1236</v>
      </c>
      <c r="R1559" s="5" t="s">
        <v>172</v>
      </c>
      <c r="S1559" s="1">
        <v>45708</v>
      </c>
      <c r="T1559"/>
      <c r="U1559" t="s">
        <v>56</v>
      </c>
      <c r="V1559" s="5" t="s">
        <v>57</v>
      </c>
      <c r="W1559" s="5" t="s">
        <v>58</v>
      </c>
      <c r="X1559" s="6">
        <v>642</v>
      </c>
      <c r="Y1559" s="5" t="s">
        <v>64</v>
      </c>
      <c r="Z1559"/>
      <c r="AA1559">
        <v>2024</v>
      </c>
      <c r="AB1559"/>
      <c r="AC1559" t="s">
        <v>60</v>
      </c>
      <c r="AD1559"/>
      <c r="AE1559"/>
      <c r="AF1559"/>
      <c r="AG1559" t="s">
        <v>61</v>
      </c>
      <c r="AH1559" t="s">
        <v>54</v>
      </c>
      <c r="AI1559"/>
      <c r="AJ1559" t="s">
        <v>62</v>
      </c>
      <c r="AK1559"/>
      <c r="AL1559" t="s">
        <v>2531</v>
      </c>
      <c r="AM1559" t="s">
        <v>54</v>
      </c>
      <c r="AN1559" t="s">
        <v>2989</v>
      </c>
      <c r="AO1559">
        <v>108033</v>
      </c>
      <c r="AP1559"/>
      <c r="AR1559"/>
      <c r="AS1559"/>
      <c r="AT1559"/>
      <c r="AU1559"/>
      <c r="AV1559"/>
      <c r="AW1559"/>
      <c r="AX1559" s="2" t="str">
        <f t="shared" si="48"/>
        <v>X</v>
      </c>
      <c r="AY1559" s="5">
        <f t="shared" si="49"/>
        <v>642</v>
      </c>
    </row>
    <row r="1560" spans="1:51" s="5" customFormat="1" x14ac:dyDescent="0.25">
      <c r="A1560" s="5" t="s">
        <v>2985</v>
      </c>
      <c r="B1560" s="5" t="s">
        <v>2990</v>
      </c>
      <c r="C1560" s="5" t="s">
        <v>2426</v>
      </c>
      <c r="E1560" s="5" t="s">
        <v>228</v>
      </c>
      <c r="F1560" s="5">
        <v>85047</v>
      </c>
      <c r="G1560" s="5" t="s">
        <v>76</v>
      </c>
      <c r="H1560" s="5">
        <v>2.8901E-2</v>
      </c>
      <c r="I1560" s="5">
        <v>7.9352099999999998E-3</v>
      </c>
      <c r="J1560">
        <v>200.25319999999999</v>
      </c>
      <c r="K1560">
        <v>200.25319999999999</v>
      </c>
      <c r="L1560" s="5">
        <v>0.03</v>
      </c>
      <c r="M1560">
        <v>40.798588250000002</v>
      </c>
      <c r="N1560">
        <v>-81.913431529999997</v>
      </c>
      <c r="O1560">
        <v>40.798706529999997</v>
      </c>
      <c r="P1560">
        <v>-81.913043279999997</v>
      </c>
      <c r="Q1560" s="5" t="s">
        <v>1236</v>
      </c>
      <c r="S1560" s="1">
        <v>45708</v>
      </c>
      <c r="T1560" t="s">
        <v>2991</v>
      </c>
      <c r="U1560" t="s">
        <v>87</v>
      </c>
      <c r="V1560" s="5" t="s">
        <v>88</v>
      </c>
      <c r="W1560" s="5" t="s">
        <v>89</v>
      </c>
      <c r="X1560" s="6">
        <v>643</v>
      </c>
      <c r="Y1560" s="5" t="s">
        <v>59</v>
      </c>
      <c r="Z1560"/>
      <c r="AA1560">
        <v>2024</v>
      </c>
      <c r="AB1560" s="1">
        <v>45152</v>
      </c>
      <c r="AC1560" t="s">
        <v>60</v>
      </c>
      <c r="AD1560"/>
      <c r="AE1560"/>
      <c r="AF1560"/>
      <c r="AG1560" t="s">
        <v>54</v>
      </c>
      <c r="AH1560" t="s">
        <v>54</v>
      </c>
      <c r="AI1560"/>
      <c r="AJ1560" t="s">
        <v>62</v>
      </c>
      <c r="AK1560"/>
      <c r="AL1560" t="s">
        <v>2481</v>
      </c>
      <c r="AM1560" t="s">
        <v>54</v>
      </c>
      <c r="AN1560" t="s">
        <v>2988</v>
      </c>
      <c r="AO1560">
        <v>108033</v>
      </c>
      <c r="AP1560"/>
      <c r="AR1560"/>
      <c r="AS1560"/>
      <c r="AT1560"/>
      <c r="AU1560"/>
      <c r="AV1560"/>
      <c r="AW1560"/>
      <c r="AX1560" s="2" t="str">
        <f t="shared" si="48"/>
        <v>X</v>
      </c>
      <c r="AY1560" s="5">
        <f t="shared" si="49"/>
        <v>643</v>
      </c>
    </row>
    <row r="1561" spans="1:51" hidden="1" x14ac:dyDescent="0.25">
      <c r="A1561" t="s">
        <v>2985</v>
      </c>
      <c r="B1561" t="s">
        <v>2992</v>
      </c>
      <c r="C1561" t="s">
        <v>2426</v>
      </c>
      <c r="E1561" t="s">
        <v>228</v>
      </c>
      <c r="F1561">
        <v>85047</v>
      </c>
      <c r="G1561" t="s">
        <v>84</v>
      </c>
      <c r="H1561">
        <v>0.23021634999999999</v>
      </c>
      <c r="I1561">
        <v>0.2437</v>
      </c>
      <c r="J1561">
        <v>200.29275024</v>
      </c>
      <c r="K1561">
        <v>200.29275024</v>
      </c>
      <c r="M1561">
        <v>40.79947378</v>
      </c>
      <c r="N1561">
        <v>-81.912666110000004</v>
      </c>
      <c r="O1561">
        <v>40.799259739999997</v>
      </c>
      <c r="P1561">
        <v>-81.912632169999995</v>
      </c>
      <c r="Q1561" t="s">
        <v>2993</v>
      </c>
      <c r="R1561" t="s">
        <v>1236</v>
      </c>
      <c r="S1561" s="1">
        <v>45708</v>
      </c>
      <c r="T1561" t="s">
        <v>2994</v>
      </c>
      <c r="U1561" t="s">
        <v>56</v>
      </c>
      <c r="V1561" t="s">
        <v>88</v>
      </c>
      <c r="W1561" t="s">
        <v>84</v>
      </c>
      <c r="X1561" s="4" t="s">
        <v>84</v>
      </c>
      <c r="Y1561" t="s">
        <v>59</v>
      </c>
      <c r="AC1561" t="s">
        <v>60</v>
      </c>
      <c r="AG1561" t="s">
        <v>54</v>
      </c>
      <c r="AH1561" t="s">
        <v>54</v>
      </c>
      <c r="AJ1561" t="s">
        <v>62</v>
      </c>
      <c r="AM1561" t="s">
        <v>54</v>
      </c>
      <c r="AN1561" t="s">
        <v>2995</v>
      </c>
      <c r="AX1561" s="2" t="str">
        <f t="shared" si="48"/>
        <v/>
      </c>
      <c r="AY1561" t="str">
        <f t="shared" si="49"/>
        <v/>
      </c>
    </row>
    <row r="1562" spans="1:51" s="5" customFormat="1" x14ac:dyDescent="0.25">
      <c r="A1562" s="5" t="s">
        <v>2996</v>
      </c>
      <c r="B1562" s="5" t="s">
        <v>2997</v>
      </c>
      <c r="C1562" s="5" t="s">
        <v>2426</v>
      </c>
      <c r="E1562" s="5" t="s">
        <v>228</v>
      </c>
      <c r="F1562" s="5">
        <v>85048</v>
      </c>
      <c r="G1562" s="5" t="s">
        <v>76</v>
      </c>
      <c r="H1562" s="5">
        <v>0</v>
      </c>
      <c r="I1562" s="5">
        <v>0</v>
      </c>
      <c r="J1562"/>
      <c r="K1562"/>
      <c r="L1562" s="5">
        <v>0.18</v>
      </c>
      <c r="M1562">
        <v>40.796127060000003</v>
      </c>
      <c r="N1562">
        <v>-81.778871429999995</v>
      </c>
      <c r="O1562">
        <v>40.794613310000003</v>
      </c>
      <c r="P1562">
        <v>-81.784984949999995</v>
      </c>
      <c r="Q1562" s="5" t="s">
        <v>2695</v>
      </c>
      <c r="R1562" s="5" t="s">
        <v>172</v>
      </c>
      <c r="S1562" s="1">
        <v>45708</v>
      </c>
      <c r="T1562"/>
      <c r="U1562" t="s">
        <v>56</v>
      </c>
      <c r="V1562" s="5" t="s">
        <v>57</v>
      </c>
      <c r="W1562" s="5" t="s">
        <v>58</v>
      </c>
      <c r="X1562" s="6">
        <v>642</v>
      </c>
      <c r="Y1562" s="5" t="s">
        <v>64</v>
      </c>
      <c r="Z1562"/>
      <c r="AA1562">
        <v>2024</v>
      </c>
      <c r="AB1562"/>
      <c r="AC1562" t="s">
        <v>60</v>
      </c>
      <c r="AD1562"/>
      <c r="AE1562"/>
      <c r="AF1562"/>
      <c r="AG1562" t="s">
        <v>61</v>
      </c>
      <c r="AH1562" t="s">
        <v>54</v>
      </c>
      <c r="AI1562"/>
      <c r="AJ1562" t="s">
        <v>62</v>
      </c>
      <c r="AK1562"/>
      <c r="AL1562" t="s">
        <v>2481</v>
      </c>
      <c r="AM1562" t="s">
        <v>54</v>
      </c>
      <c r="AN1562" t="s">
        <v>2998</v>
      </c>
      <c r="AO1562">
        <v>108033</v>
      </c>
      <c r="AP1562"/>
      <c r="AR1562"/>
      <c r="AS1562"/>
      <c r="AT1562"/>
      <c r="AU1562"/>
      <c r="AV1562"/>
      <c r="AW1562"/>
      <c r="AX1562" s="2" t="str">
        <f t="shared" si="48"/>
        <v>X</v>
      </c>
      <c r="AY1562" s="5">
        <f t="shared" si="49"/>
        <v>642</v>
      </c>
    </row>
    <row r="1563" spans="1:51" s="5" customFormat="1" x14ac:dyDescent="0.25">
      <c r="A1563" s="5" t="s">
        <v>2996</v>
      </c>
      <c r="B1563" s="5" t="s">
        <v>2997</v>
      </c>
      <c r="C1563" s="5" t="s">
        <v>2426</v>
      </c>
      <c r="E1563" s="5" t="s">
        <v>228</v>
      </c>
      <c r="F1563" s="5">
        <v>85048</v>
      </c>
      <c r="G1563" s="5" t="s">
        <v>76</v>
      </c>
      <c r="H1563" s="5">
        <v>0</v>
      </c>
      <c r="I1563" s="5">
        <v>0</v>
      </c>
      <c r="J1563"/>
      <c r="K1563"/>
      <c r="L1563" s="5">
        <v>0.18</v>
      </c>
      <c r="M1563">
        <v>40.796127060000003</v>
      </c>
      <c r="N1563">
        <v>-81.778871429999995</v>
      </c>
      <c r="O1563">
        <v>40.794613310000003</v>
      </c>
      <c r="P1563">
        <v>-81.784984949999995</v>
      </c>
      <c r="Q1563" s="5" t="s">
        <v>2695</v>
      </c>
      <c r="R1563" s="5" t="s">
        <v>172</v>
      </c>
      <c r="S1563" s="1">
        <v>45708</v>
      </c>
      <c r="T1563"/>
      <c r="U1563" t="s">
        <v>56</v>
      </c>
      <c r="V1563" s="5" t="s">
        <v>57</v>
      </c>
      <c r="W1563" s="5" t="s">
        <v>58</v>
      </c>
      <c r="X1563" s="6">
        <v>642</v>
      </c>
      <c r="Y1563" s="5" t="s">
        <v>59</v>
      </c>
      <c r="Z1563"/>
      <c r="AA1563">
        <v>2024</v>
      </c>
      <c r="AB1563"/>
      <c r="AC1563" t="s">
        <v>60</v>
      </c>
      <c r="AD1563"/>
      <c r="AE1563"/>
      <c r="AF1563"/>
      <c r="AG1563" t="s">
        <v>61</v>
      </c>
      <c r="AH1563" t="s">
        <v>54</v>
      </c>
      <c r="AI1563"/>
      <c r="AJ1563" t="s">
        <v>62</v>
      </c>
      <c r="AK1563"/>
      <c r="AL1563" t="s">
        <v>2481</v>
      </c>
      <c r="AM1563" t="s">
        <v>54</v>
      </c>
      <c r="AN1563" t="s">
        <v>2999</v>
      </c>
      <c r="AO1563">
        <v>108033</v>
      </c>
      <c r="AP1563"/>
      <c r="AR1563"/>
      <c r="AS1563"/>
      <c r="AT1563"/>
      <c r="AU1563"/>
      <c r="AV1563"/>
      <c r="AW1563"/>
      <c r="AX1563" s="2" t="str">
        <f t="shared" si="48"/>
        <v>X</v>
      </c>
      <c r="AY1563" s="5">
        <f t="shared" si="49"/>
        <v>642</v>
      </c>
    </row>
    <row r="1564" spans="1:51" s="5" customFormat="1" x14ac:dyDescent="0.25">
      <c r="A1564" s="5" t="s">
        <v>2996</v>
      </c>
      <c r="B1564" s="5" t="s">
        <v>3000</v>
      </c>
      <c r="C1564" s="5" t="s">
        <v>2426</v>
      </c>
      <c r="E1564" s="5" t="s">
        <v>228</v>
      </c>
      <c r="F1564" s="5">
        <v>85048</v>
      </c>
      <c r="G1564" s="5" t="s">
        <v>76</v>
      </c>
      <c r="H1564" s="5">
        <v>0.15440112</v>
      </c>
      <c r="I1564" s="5">
        <v>0.11850049</v>
      </c>
      <c r="J1564">
        <v>170.5083841</v>
      </c>
      <c r="K1564">
        <v>170.5083841</v>
      </c>
      <c r="L1564" s="5">
        <v>0.02</v>
      </c>
      <c r="M1564">
        <v>40.795250179999996</v>
      </c>
      <c r="N1564">
        <v>-81.781545879999996</v>
      </c>
      <c r="O1564">
        <v>40.795475570000001</v>
      </c>
      <c r="P1564">
        <v>-81.780920929999994</v>
      </c>
      <c r="Q1564" s="5" t="s">
        <v>2695</v>
      </c>
      <c r="S1564" s="1">
        <v>45708</v>
      </c>
      <c r="T1564" t="s">
        <v>3001</v>
      </c>
      <c r="U1564" t="s">
        <v>87</v>
      </c>
      <c r="V1564" s="5" t="s">
        <v>88</v>
      </c>
      <c r="W1564" s="5" t="s">
        <v>58</v>
      </c>
      <c r="X1564" s="6">
        <v>642</v>
      </c>
      <c r="Y1564" s="5" t="s">
        <v>59</v>
      </c>
      <c r="Z1564"/>
      <c r="AA1564">
        <v>2023</v>
      </c>
      <c r="AB1564" s="1">
        <v>45152</v>
      </c>
      <c r="AC1564" t="s">
        <v>60</v>
      </c>
      <c r="AD1564"/>
      <c r="AE1564"/>
      <c r="AF1564"/>
      <c r="AG1564" t="s">
        <v>54</v>
      </c>
      <c r="AH1564" t="s">
        <v>54</v>
      </c>
      <c r="AI1564"/>
      <c r="AJ1564" t="s">
        <v>62</v>
      </c>
      <c r="AK1564"/>
      <c r="AL1564" t="s">
        <v>2481</v>
      </c>
      <c r="AM1564" t="s">
        <v>54</v>
      </c>
      <c r="AN1564" t="s">
        <v>3002</v>
      </c>
      <c r="AO1564"/>
      <c r="AP1564"/>
      <c r="AR1564"/>
      <c r="AS1564"/>
      <c r="AT1564"/>
      <c r="AU1564"/>
      <c r="AV1564"/>
      <c r="AW1564"/>
      <c r="AX1564" s="2" t="str">
        <f t="shared" si="48"/>
        <v>X</v>
      </c>
      <c r="AY1564" s="5">
        <f t="shared" si="49"/>
        <v>642</v>
      </c>
    </row>
    <row r="1565" spans="1:51" s="5" customFormat="1" x14ac:dyDescent="0.25">
      <c r="A1565" s="5" t="s">
        <v>3003</v>
      </c>
      <c r="B1565" s="5" t="s">
        <v>3004</v>
      </c>
      <c r="C1565" s="5" t="s">
        <v>2426</v>
      </c>
      <c r="E1565" s="5" t="s">
        <v>228</v>
      </c>
      <c r="F1565" s="5">
        <v>85049</v>
      </c>
      <c r="G1565" s="5" t="s">
        <v>76</v>
      </c>
      <c r="H1565" s="5">
        <v>0</v>
      </c>
      <c r="I1565" s="5">
        <v>0.217</v>
      </c>
      <c r="J1565"/>
      <c r="K1565"/>
      <c r="L1565" s="5">
        <v>0.19</v>
      </c>
      <c r="M1565">
        <v>40.790324679999998</v>
      </c>
      <c r="N1565">
        <v>-81.914468330000005</v>
      </c>
      <c r="O1565">
        <v>40.792858959999997</v>
      </c>
      <c r="P1565">
        <v>-81.912249270000004</v>
      </c>
      <c r="Q1565" s="5" t="s">
        <v>2557</v>
      </c>
      <c r="R1565" s="5" t="s">
        <v>172</v>
      </c>
      <c r="S1565" s="1">
        <v>45708</v>
      </c>
      <c r="T1565"/>
      <c r="U1565" t="s">
        <v>87</v>
      </c>
      <c r="V1565" s="5" t="s">
        <v>57</v>
      </c>
      <c r="W1565" s="5" t="s">
        <v>58</v>
      </c>
      <c r="X1565" s="6">
        <v>642</v>
      </c>
      <c r="Y1565" s="5" t="s">
        <v>59</v>
      </c>
      <c r="Z1565"/>
      <c r="AA1565">
        <v>2024</v>
      </c>
      <c r="AB1565" s="1">
        <v>45154</v>
      </c>
      <c r="AC1565" t="s">
        <v>60</v>
      </c>
      <c r="AD1565"/>
      <c r="AE1565"/>
      <c r="AF1565"/>
      <c r="AG1565" t="s">
        <v>61</v>
      </c>
      <c r="AH1565" t="s">
        <v>54</v>
      </c>
      <c r="AI1565" s="1">
        <v>45520</v>
      </c>
      <c r="AJ1565" t="s">
        <v>62</v>
      </c>
      <c r="AK1565"/>
      <c r="AL1565" t="s">
        <v>2481</v>
      </c>
      <c r="AM1565" t="s">
        <v>54</v>
      </c>
      <c r="AN1565" t="s">
        <v>2534</v>
      </c>
      <c r="AO1565">
        <v>108033</v>
      </c>
      <c r="AP1565"/>
      <c r="AR1565"/>
      <c r="AS1565"/>
      <c r="AT1565"/>
      <c r="AU1565"/>
      <c r="AV1565"/>
      <c r="AW1565"/>
      <c r="AX1565" s="2" t="str">
        <f t="shared" si="48"/>
        <v>X</v>
      </c>
      <c r="AY1565" s="5">
        <f t="shared" si="49"/>
        <v>642</v>
      </c>
    </row>
    <row r="1566" spans="1:51" s="5" customFormat="1" x14ac:dyDescent="0.25">
      <c r="A1566" s="5" t="s">
        <v>3003</v>
      </c>
      <c r="B1566" s="5" t="s">
        <v>3004</v>
      </c>
      <c r="C1566" s="5" t="s">
        <v>2426</v>
      </c>
      <c r="E1566" s="5" t="s">
        <v>228</v>
      </c>
      <c r="F1566" s="5">
        <v>85049</v>
      </c>
      <c r="G1566" s="5" t="s">
        <v>76</v>
      </c>
      <c r="H1566" s="5">
        <v>0</v>
      </c>
      <c r="I1566" s="5">
        <v>0.217</v>
      </c>
      <c r="J1566"/>
      <c r="K1566"/>
      <c r="L1566" s="5">
        <v>0.19</v>
      </c>
      <c r="M1566">
        <v>40.790324679999998</v>
      </c>
      <c r="N1566">
        <v>-81.914468330000005</v>
      </c>
      <c r="O1566">
        <v>40.792858959999997</v>
      </c>
      <c r="P1566">
        <v>-81.912249270000004</v>
      </c>
      <c r="Q1566" s="5" t="s">
        <v>2557</v>
      </c>
      <c r="R1566" s="5" t="s">
        <v>172</v>
      </c>
      <c r="S1566" s="1">
        <v>45708</v>
      </c>
      <c r="T1566"/>
      <c r="U1566" t="s">
        <v>87</v>
      </c>
      <c r="V1566" s="5" t="s">
        <v>57</v>
      </c>
      <c r="W1566" s="5" t="s">
        <v>58</v>
      </c>
      <c r="X1566" s="6">
        <v>642</v>
      </c>
      <c r="Y1566" s="5" t="s">
        <v>64</v>
      </c>
      <c r="Z1566"/>
      <c r="AA1566">
        <v>2024</v>
      </c>
      <c r="AB1566" s="1">
        <v>45154</v>
      </c>
      <c r="AC1566" t="s">
        <v>60</v>
      </c>
      <c r="AD1566"/>
      <c r="AE1566"/>
      <c r="AF1566"/>
      <c r="AG1566" t="s">
        <v>61</v>
      </c>
      <c r="AH1566" t="s">
        <v>54</v>
      </c>
      <c r="AI1566" s="1">
        <v>45520</v>
      </c>
      <c r="AJ1566" t="s">
        <v>62</v>
      </c>
      <c r="AK1566"/>
      <c r="AL1566" t="s">
        <v>2481</v>
      </c>
      <c r="AM1566" t="s">
        <v>54</v>
      </c>
      <c r="AN1566" t="s">
        <v>3005</v>
      </c>
      <c r="AO1566">
        <v>108033</v>
      </c>
      <c r="AP1566"/>
      <c r="AR1566"/>
      <c r="AS1566"/>
      <c r="AT1566"/>
      <c r="AU1566"/>
      <c r="AV1566"/>
      <c r="AW1566"/>
      <c r="AX1566" s="2" t="str">
        <f t="shared" si="48"/>
        <v>X</v>
      </c>
      <c r="AY1566" s="5">
        <f t="shared" si="49"/>
        <v>642</v>
      </c>
    </row>
    <row r="1567" spans="1:51" s="5" customFormat="1" x14ac:dyDescent="0.25">
      <c r="A1567" s="5" t="s">
        <v>3006</v>
      </c>
      <c r="B1567" s="5" t="s">
        <v>3007</v>
      </c>
      <c r="C1567" s="5" t="s">
        <v>2426</v>
      </c>
      <c r="E1567" s="5" t="s">
        <v>228</v>
      </c>
      <c r="F1567" s="5">
        <v>85050</v>
      </c>
      <c r="G1567" s="5" t="s">
        <v>67</v>
      </c>
      <c r="H1567" s="5">
        <v>0</v>
      </c>
      <c r="I1567" s="5">
        <v>0.193</v>
      </c>
      <c r="J1567">
        <v>69.722999999999999</v>
      </c>
      <c r="K1567">
        <v>69.722999999999999</v>
      </c>
      <c r="L1567" s="5">
        <v>0.17</v>
      </c>
      <c r="M1567">
        <v>40.793373029999998</v>
      </c>
      <c r="N1567">
        <v>-81.914235129999994</v>
      </c>
      <c r="O1567">
        <v>40.790642030000001</v>
      </c>
      <c r="P1567">
        <v>-81.914668660000004</v>
      </c>
      <c r="Q1567" s="5" t="s">
        <v>2557</v>
      </c>
      <c r="R1567" s="5" t="s">
        <v>53</v>
      </c>
      <c r="S1567" s="1">
        <v>45608</v>
      </c>
      <c r="T1567" t="s">
        <v>3008</v>
      </c>
      <c r="U1567" t="s">
        <v>87</v>
      </c>
      <c r="V1567" s="5" t="s">
        <v>57</v>
      </c>
      <c r="W1567" s="5" t="s">
        <v>58</v>
      </c>
      <c r="X1567" s="6">
        <v>642</v>
      </c>
      <c r="Y1567" s="5" t="s">
        <v>64</v>
      </c>
      <c r="Z1567"/>
      <c r="AA1567">
        <v>2024</v>
      </c>
      <c r="AB1567" s="1">
        <v>45154</v>
      </c>
      <c r="AC1567" t="s">
        <v>84</v>
      </c>
      <c r="AD1567"/>
      <c r="AE1567"/>
      <c r="AF1567"/>
      <c r="AG1567" t="s">
        <v>61</v>
      </c>
      <c r="AH1567" t="s">
        <v>54</v>
      </c>
      <c r="AI1567" s="1">
        <v>45520</v>
      </c>
      <c r="AJ1567" t="s">
        <v>62</v>
      </c>
      <c r="AK1567"/>
      <c r="AL1567" t="s">
        <v>2481</v>
      </c>
      <c r="AM1567" t="s">
        <v>54</v>
      </c>
      <c r="AN1567" t="s">
        <v>3009</v>
      </c>
      <c r="AO1567">
        <v>108033</v>
      </c>
      <c r="AP1567"/>
      <c r="AR1567"/>
      <c r="AS1567"/>
      <c r="AT1567"/>
      <c r="AU1567"/>
      <c r="AV1567"/>
      <c r="AW1567"/>
      <c r="AX1567" s="2" t="str">
        <f t="shared" si="48"/>
        <v>X</v>
      </c>
      <c r="AY1567" s="5">
        <f t="shared" si="49"/>
        <v>642</v>
      </c>
    </row>
    <row r="1568" spans="1:51" s="5" customFormat="1" x14ac:dyDescent="0.25">
      <c r="A1568" s="5" t="s">
        <v>3006</v>
      </c>
      <c r="B1568" s="5" t="s">
        <v>3007</v>
      </c>
      <c r="C1568" s="5" t="s">
        <v>2426</v>
      </c>
      <c r="E1568" s="5" t="s">
        <v>228</v>
      </c>
      <c r="F1568" s="5">
        <v>85050</v>
      </c>
      <c r="G1568" s="5" t="s">
        <v>67</v>
      </c>
      <c r="H1568" s="5">
        <v>0</v>
      </c>
      <c r="I1568" s="5">
        <v>0.193</v>
      </c>
      <c r="J1568">
        <v>69.722999999999999</v>
      </c>
      <c r="K1568">
        <v>69.722999999999999</v>
      </c>
      <c r="L1568" s="5">
        <v>0.17</v>
      </c>
      <c r="M1568">
        <v>40.793373029999998</v>
      </c>
      <c r="N1568">
        <v>-81.914235129999994</v>
      </c>
      <c r="O1568">
        <v>40.790642030000001</v>
      </c>
      <c r="P1568">
        <v>-81.914668660000004</v>
      </c>
      <c r="Q1568" s="5" t="s">
        <v>2557</v>
      </c>
      <c r="R1568" s="5" t="s">
        <v>53</v>
      </c>
      <c r="S1568" s="1">
        <v>45608</v>
      </c>
      <c r="T1568"/>
      <c r="U1568" t="s">
        <v>87</v>
      </c>
      <c r="V1568" s="5" t="s">
        <v>57</v>
      </c>
      <c r="W1568" s="5" t="s">
        <v>58</v>
      </c>
      <c r="X1568" s="6">
        <v>642</v>
      </c>
      <c r="Y1568" s="5" t="s">
        <v>59</v>
      </c>
      <c r="Z1568"/>
      <c r="AA1568">
        <v>2024</v>
      </c>
      <c r="AB1568" s="1">
        <v>45154</v>
      </c>
      <c r="AC1568" t="s">
        <v>60</v>
      </c>
      <c r="AD1568"/>
      <c r="AE1568"/>
      <c r="AF1568"/>
      <c r="AG1568" t="s">
        <v>61</v>
      </c>
      <c r="AH1568" t="s">
        <v>54</v>
      </c>
      <c r="AI1568" s="1">
        <v>45520</v>
      </c>
      <c r="AJ1568" t="s">
        <v>62</v>
      </c>
      <c r="AK1568"/>
      <c r="AL1568" t="s">
        <v>2481</v>
      </c>
      <c r="AM1568" t="s">
        <v>54</v>
      </c>
      <c r="AN1568" t="s">
        <v>3010</v>
      </c>
      <c r="AO1568">
        <v>108033</v>
      </c>
      <c r="AP1568"/>
      <c r="AR1568"/>
      <c r="AS1568"/>
      <c r="AT1568"/>
      <c r="AU1568"/>
      <c r="AV1568"/>
      <c r="AW1568"/>
      <c r="AX1568" s="2" t="str">
        <f t="shared" si="48"/>
        <v>X</v>
      </c>
      <c r="AY1568" s="5">
        <f t="shared" si="49"/>
        <v>642</v>
      </c>
    </row>
    <row r="1569" spans="1:51" s="5" customFormat="1" x14ac:dyDescent="0.25">
      <c r="A1569" s="5" t="s">
        <v>3011</v>
      </c>
      <c r="B1569" s="5" t="s">
        <v>3012</v>
      </c>
      <c r="C1569" s="5" t="s">
        <v>2426</v>
      </c>
      <c r="E1569" s="5" t="s">
        <v>228</v>
      </c>
      <c r="F1569" s="5">
        <v>85051</v>
      </c>
      <c r="G1569" s="5" t="s">
        <v>76</v>
      </c>
      <c r="H1569" s="5">
        <v>0</v>
      </c>
      <c r="I1569" s="5">
        <v>0.45100000000000001</v>
      </c>
      <c r="J1569">
        <v>169.84468390999999</v>
      </c>
      <c r="K1569">
        <v>169.84468390999999</v>
      </c>
      <c r="M1569">
        <v>40.794613310000003</v>
      </c>
      <c r="N1569">
        <v>-81.784984949999995</v>
      </c>
      <c r="O1569">
        <v>40.791366850000003</v>
      </c>
      <c r="P1569">
        <v>-81.792181040000003</v>
      </c>
      <c r="Q1569" s="5" t="s">
        <v>2695</v>
      </c>
      <c r="R1569" s="5" t="s">
        <v>53</v>
      </c>
      <c r="S1569" s="1">
        <v>45708</v>
      </c>
      <c r="T1569" t="s">
        <v>3013</v>
      </c>
      <c r="U1569" t="s">
        <v>56</v>
      </c>
      <c r="V1569" s="5" t="s">
        <v>57</v>
      </c>
      <c r="W1569" s="5" t="s">
        <v>58</v>
      </c>
      <c r="X1569" s="6">
        <v>642</v>
      </c>
      <c r="Y1569" s="5" t="s">
        <v>64</v>
      </c>
      <c r="Z1569"/>
      <c r="AA1569">
        <v>2024</v>
      </c>
      <c r="AB1569"/>
      <c r="AC1569" t="s">
        <v>84</v>
      </c>
      <c r="AD1569"/>
      <c r="AE1569"/>
      <c r="AF1569"/>
      <c r="AG1569" t="s">
        <v>61</v>
      </c>
      <c r="AH1569" t="s">
        <v>54</v>
      </c>
      <c r="AI1569"/>
      <c r="AJ1569" t="s">
        <v>62</v>
      </c>
      <c r="AK1569"/>
      <c r="AL1569" t="s">
        <v>2481</v>
      </c>
      <c r="AM1569" t="s">
        <v>54</v>
      </c>
      <c r="AN1569" t="s">
        <v>2999</v>
      </c>
      <c r="AO1569">
        <v>108033</v>
      </c>
      <c r="AP1569"/>
      <c r="AR1569"/>
      <c r="AS1569"/>
      <c r="AT1569"/>
      <c r="AU1569"/>
      <c r="AV1569"/>
      <c r="AW1569"/>
      <c r="AX1569" s="2" t="str">
        <f t="shared" si="48"/>
        <v>X</v>
      </c>
      <c r="AY1569" s="5">
        <f t="shared" si="49"/>
        <v>642</v>
      </c>
    </row>
    <row r="1570" spans="1:51" s="5" customFormat="1" x14ac:dyDescent="0.25">
      <c r="A1570" s="5" t="s">
        <v>3011</v>
      </c>
      <c r="B1570" s="5" t="s">
        <v>3012</v>
      </c>
      <c r="C1570" s="5" t="s">
        <v>2426</v>
      </c>
      <c r="E1570" s="5" t="s">
        <v>228</v>
      </c>
      <c r="F1570" s="5">
        <v>85051</v>
      </c>
      <c r="G1570" s="5" t="s">
        <v>76</v>
      </c>
      <c r="H1570" s="5">
        <v>0</v>
      </c>
      <c r="I1570" s="5">
        <v>0.45100000000000001</v>
      </c>
      <c r="J1570">
        <v>169.84468390999999</v>
      </c>
      <c r="K1570">
        <v>169.84468390999999</v>
      </c>
      <c r="L1570" s="5">
        <v>0.32</v>
      </c>
      <c r="M1570">
        <v>40.794613310000003</v>
      </c>
      <c r="N1570">
        <v>-81.784984949999995</v>
      </c>
      <c r="O1570">
        <v>40.791366850000003</v>
      </c>
      <c r="P1570">
        <v>-81.792181040000003</v>
      </c>
      <c r="Q1570" s="5" t="s">
        <v>2695</v>
      </c>
      <c r="R1570" s="5" t="s">
        <v>53</v>
      </c>
      <c r="S1570" s="1">
        <v>45708</v>
      </c>
      <c r="T1570"/>
      <c r="U1570" t="s">
        <v>56</v>
      </c>
      <c r="V1570" s="5" t="s">
        <v>57</v>
      </c>
      <c r="W1570" s="5" t="s">
        <v>58</v>
      </c>
      <c r="X1570" s="6">
        <v>642</v>
      </c>
      <c r="Y1570" s="5" t="s">
        <v>59</v>
      </c>
      <c r="Z1570"/>
      <c r="AA1570">
        <v>2024</v>
      </c>
      <c r="AB1570"/>
      <c r="AC1570" t="s">
        <v>60</v>
      </c>
      <c r="AD1570"/>
      <c r="AE1570"/>
      <c r="AF1570"/>
      <c r="AG1570" t="s">
        <v>61</v>
      </c>
      <c r="AH1570" t="s">
        <v>54</v>
      </c>
      <c r="AI1570"/>
      <c r="AJ1570" t="s">
        <v>62</v>
      </c>
      <c r="AK1570"/>
      <c r="AL1570" t="s">
        <v>2481</v>
      </c>
      <c r="AM1570" t="s">
        <v>54</v>
      </c>
      <c r="AN1570" t="s">
        <v>2999</v>
      </c>
      <c r="AO1570">
        <v>108033</v>
      </c>
      <c r="AP1570"/>
      <c r="AR1570"/>
      <c r="AS1570"/>
      <c r="AT1570"/>
      <c r="AU1570"/>
      <c r="AV1570"/>
      <c r="AW1570"/>
      <c r="AX1570" s="2" t="str">
        <f t="shared" si="48"/>
        <v>X</v>
      </c>
      <c r="AY1570" s="5">
        <f t="shared" si="49"/>
        <v>642</v>
      </c>
    </row>
    <row r="1571" spans="1:51" s="5" customFormat="1" x14ac:dyDescent="0.25">
      <c r="A1571" s="5" t="s">
        <v>3014</v>
      </c>
      <c r="B1571" s="5" t="s">
        <v>3015</v>
      </c>
      <c r="C1571" s="5" t="s">
        <v>2426</v>
      </c>
      <c r="E1571" s="5" t="s">
        <v>228</v>
      </c>
      <c r="F1571" s="5">
        <v>85052</v>
      </c>
      <c r="G1571" s="5" t="s">
        <v>76</v>
      </c>
      <c r="H1571" s="5">
        <v>0</v>
      </c>
      <c r="I1571" s="5">
        <v>0</v>
      </c>
      <c r="J1571">
        <v>166.68503405999999</v>
      </c>
      <c r="K1571">
        <v>166.68503405999999</v>
      </c>
      <c r="M1571">
        <v>40.80986017</v>
      </c>
      <c r="N1571">
        <v>-81.837866750000003</v>
      </c>
      <c r="O1571">
        <v>40.810215470000003</v>
      </c>
      <c r="P1571">
        <v>-81.844091610000007</v>
      </c>
      <c r="Q1571" s="5" t="s">
        <v>2690</v>
      </c>
      <c r="R1571" s="5" t="s">
        <v>172</v>
      </c>
      <c r="S1571" s="1">
        <v>45708</v>
      </c>
      <c r="T1571" t="s">
        <v>3016</v>
      </c>
      <c r="U1571" t="s">
        <v>87</v>
      </c>
      <c r="V1571" s="5" t="s">
        <v>57</v>
      </c>
      <c r="W1571" s="5" t="s">
        <v>58</v>
      </c>
      <c r="X1571" s="6">
        <v>642</v>
      </c>
      <c r="Y1571" s="5" t="s">
        <v>59</v>
      </c>
      <c r="Z1571"/>
      <c r="AA1571">
        <v>2024</v>
      </c>
      <c r="AB1571" s="1">
        <v>45152</v>
      </c>
      <c r="AC1571" t="s">
        <v>60</v>
      </c>
      <c r="AD1571"/>
      <c r="AE1571"/>
      <c r="AF1571"/>
      <c r="AG1571" t="s">
        <v>61</v>
      </c>
      <c r="AH1571" t="s">
        <v>54</v>
      </c>
      <c r="AI1571" s="1">
        <v>45518</v>
      </c>
      <c r="AJ1571" t="s">
        <v>62</v>
      </c>
      <c r="AK1571"/>
      <c r="AL1571" t="s">
        <v>2481</v>
      </c>
      <c r="AM1571" t="s">
        <v>54</v>
      </c>
      <c r="AN1571" t="s">
        <v>3017</v>
      </c>
      <c r="AO1571">
        <v>108033</v>
      </c>
      <c r="AP1571"/>
      <c r="AR1571"/>
      <c r="AS1571"/>
      <c r="AT1571"/>
      <c r="AU1571"/>
      <c r="AV1571"/>
      <c r="AW1571"/>
      <c r="AX1571" s="2" t="str">
        <f t="shared" si="48"/>
        <v>X</v>
      </c>
      <c r="AY1571" s="5">
        <f t="shared" si="49"/>
        <v>642</v>
      </c>
    </row>
    <row r="1572" spans="1:51" s="5" customFormat="1" x14ac:dyDescent="0.25">
      <c r="A1572" s="5" t="s">
        <v>3014</v>
      </c>
      <c r="B1572" s="5" t="s">
        <v>3015</v>
      </c>
      <c r="C1572" s="5" t="s">
        <v>2426</v>
      </c>
      <c r="E1572" s="5" t="s">
        <v>228</v>
      </c>
      <c r="F1572" s="5">
        <v>85052</v>
      </c>
      <c r="G1572" s="5" t="s">
        <v>76</v>
      </c>
      <c r="H1572" s="5">
        <v>0</v>
      </c>
      <c r="I1572" s="5">
        <v>0</v>
      </c>
      <c r="J1572">
        <v>166.68503405999999</v>
      </c>
      <c r="K1572">
        <v>166.68503405999999</v>
      </c>
      <c r="L1572" s="5">
        <v>0.19</v>
      </c>
      <c r="M1572">
        <v>40.80986017</v>
      </c>
      <c r="N1572">
        <v>-81.837866750000003</v>
      </c>
      <c r="O1572">
        <v>40.810215470000003</v>
      </c>
      <c r="P1572">
        <v>-81.844091610000007</v>
      </c>
      <c r="Q1572" s="5" t="s">
        <v>2690</v>
      </c>
      <c r="R1572" s="5" t="s">
        <v>172</v>
      </c>
      <c r="S1572" s="1">
        <v>45708</v>
      </c>
      <c r="T1572"/>
      <c r="U1572" t="s">
        <v>87</v>
      </c>
      <c r="V1572" s="5" t="s">
        <v>57</v>
      </c>
      <c r="W1572" s="5" t="s">
        <v>58</v>
      </c>
      <c r="X1572" s="6">
        <v>642</v>
      </c>
      <c r="Y1572" s="5" t="s">
        <v>64</v>
      </c>
      <c r="Z1572"/>
      <c r="AA1572">
        <v>2024</v>
      </c>
      <c r="AB1572" s="1">
        <v>45152</v>
      </c>
      <c r="AC1572" t="s">
        <v>60</v>
      </c>
      <c r="AD1572"/>
      <c r="AE1572"/>
      <c r="AF1572"/>
      <c r="AG1572" t="s">
        <v>61</v>
      </c>
      <c r="AH1572" t="s">
        <v>54</v>
      </c>
      <c r="AI1572" s="1">
        <v>45518</v>
      </c>
      <c r="AJ1572" t="s">
        <v>62</v>
      </c>
      <c r="AK1572"/>
      <c r="AL1572" t="s">
        <v>2481</v>
      </c>
      <c r="AM1572" t="s">
        <v>54</v>
      </c>
      <c r="AN1572" t="s">
        <v>3017</v>
      </c>
      <c r="AO1572">
        <v>108033</v>
      </c>
      <c r="AP1572"/>
      <c r="AR1572"/>
      <c r="AS1572"/>
      <c r="AT1572"/>
      <c r="AU1572"/>
      <c r="AV1572"/>
      <c r="AW1572"/>
      <c r="AX1572" s="2" t="str">
        <f t="shared" si="48"/>
        <v>X</v>
      </c>
      <c r="AY1572" s="5">
        <f t="shared" si="49"/>
        <v>642</v>
      </c>
    </row>
    <row r="1573" spans="1:51" s="5" customFormat="1" x14ac:dyDescent="0.25">
      <c r="A1573" s="5" t="s">
        <v>3014</v>
      </c>
      <c r="B1573" s="5" t="s">
        <v>3018</v>
      </c>
      <c r="C1573" s="5" t="s">
        <v>2426</v>
      </c>
      <c r="E1573" s="5" t="s">
        <v>228</v>
      </c>
      <c r="F1573" s="5">
        <v>85052</v>
      </c>
      <c r="G1573" s="5" t="s">
        <v>76</v>
      </c>
      <c r="H1573" s="5">
        <v>0.14032871999999999</v>
      </c>
      <c r="I1573" s="5">
        <v>9.926944E-2</v>
      </c>
      <c r="J1573">
        <v>166.91035937000001</v>
      </c>
      <c r="K1573">
        <v>166.91035937000001</v>
      </c>
      <c r="L1573" s="5">
        <v>0.01</v>
      </c>
      <c r="M1573">
        <v>40.81006739</v>
      </c>
      <c r="N1573">
        <v>-81.840470379999999</v>
      </c>
      <c r="O1573">
        <v>40.810012579999999</v>
      </c>
      <c r="P1573">
        <v>-81.839703259999993</v>
      </c>
      <c r="Q1573" s="5" t="s">
        <v>3019</v>
      </c>
      <c r="S1573" s="1">
        <v>45708</v>
      </c>
      <c r="T1573" t="s">
        <v>3020</v>
      </c>
      <c r="U1573" t="s">
        <v>87</v>
      </c>
      <c r="V1573" s="5" t="s">
        <v>88</v>
      </c>
      <c r="W1573" s="5" t="s">
        <v>58</v>
      </c>
      <c r="X1573" s="6">
        <v>642</v>
      </c>
      <c r="Y1573" s="5" t="s">
        <v>59</v>
      </c>
      <c r="Z1573"/>
      <c r="AA1573">
        <v>2023</v>
      </c>
      <c r="AB1573" s="1">
        <v>45152</v>
      </c>
      <c r="AC1573" t="s">
        <v>60</v>
      </c>
      <c r="AD1573"/>
      <c r="AE1573"/>
      <c r="AF1573"/>
      <c r="AG1573" t="s">
        <v>54</v>
      </c>
      <c r="AH1573" t="s">
        <v>54</v>
      </c>
      <c r="AI1573"/>
      <c r="AJ1573" t="s">
        <v>62</v>
      </c>
      <c r="AK1573"/>
      <c r="AL1573" t="s">
        <v>2481</v>
      </c>
      <c r="AM1573" t="s">
        <v>54</v>
      </c>
      <c r="AN1573" t="s">
        <v>3002</v>
      </c>
      <c r="AO1573"/>
      <c r="AP1573"/>
      <c r="AR1573"/>
      <c r="AS1573"/>
      <c r="AT1573"/>
      <c r="AU1573"/>
      <c r="AV1573"/>
      <c r="AW1573"/>
      <c r="AX1573" s="2" t="str">
        <f t="shared" si="48"/>
        <v>X</v>
      </c>
      <c r="AY1573" s="5">
        <f t="shared" si="49"/>
        <v>642</v>
      </c>
    </row>
    <row r="1574" spans="1:51" s="5" customFormat="1" x14ac:dyDescent="0.25">
      <c r="A1574" s="5" t="s">
        <v>3021</v>
      </c>
      <c r="B1574" s="5" t="s">
        <v>3022</v>
      </c>
      <c r="C1574" s="5" t="s">
        <v>2426</v>
      </c>
      <c r="E1574" s="5" t="s">
        <v>228</v>
      </c>
      <c r="F1574" s="5">
        <v>85054</v>
      </c>
      <c r="G1574" s="5" t="s">
        <v>67</v>
      </c>
      <c r="H1574" s="5">
        <v>7.8015050000000002E-2</v>
      </c>
      <c r="I1574" s="5">
        <v>15.132464779999999</v>
      </c>
      <c r="J1574">
        <v>166.31146477999999</v>
      </c>
      <c r="K1574">
        <v>166.31146477999999</v>
      </c>
      <c r="L1574" s="5">
        <v>0.05</v>
      </c>
      <c r="M1574">
        <v>40.808208039999997</v>
      </c>
      <c r="N1574">
        <v>-81.851760470000002</v>
      </c>
      <c r="O1574">
        <v>40.808421209999999</v>
      </c>
      <c r="P1574">
        <v>-81.850911550000006</v>
      </c>
      <c r="Q1574" s="5" t="s">
        <v>3019</v>
      </c>
      <c r="S1574" s="1">
        <v>45708</v>
      </c>
      <c r="T1574" t="s">
        <v>3023</v>
      </c>
      <c r="U1574" t="s">
        <v>87</v>
      </c>
      <c r="V1574" s="5" t="s">
        <v>88</v>
      </c>
      <c r="W1574" s="5" t="s">
        <v>58</v>
      </c>
      <c r="X1574" s="6">
        <v>642</v>
      </c>
      <c r="Y1574" s="5" t="s">
        <v>59</v>
      </c>
      <c r="Z1574"/>
      <c r="AA1574">
        <v>2023</v>
      </c>
      <c r="AB1574" s="1">
        <v>45152</v>
      </c>
      <c r="AC1574" t="s">
        <v>60</v>
      </c>
      <c r="AD1574"/>
      <c r="AE1574"/>
      <c r="AF1574"/>
      <c r="AG1574" t="s">
        <v>54</v>
      </c>
      <c r="AH1574" t="s">
        <v>54</v>
      </c>
      <c r="AI1574"/>
      <c r="AJ1574" t="s">
        <v>62</v>
      </c>
      <c r="AK1574"/>
      <c r="AL1574"/>
      <c r="AM1574" t="s">
        <v>54</v>
      </c>
      <c r="AN1574" t="s">
        <v>3024</v>
      </c>
      <c r="AO1574"/>
      <c r="AP1574"/>
      <c r="AR1574"/>
      <c r="AS1574"/>
      <c r="AT1574"/>
      <c r="AU1574"/>
      <c r="AV1574"/>
      <c r="AW1574"/>
      <c r="AX1574" s="2" t="str">
        <f t="shared" si="48"/>
        <v>X</v>
      </c>
      <c r="AY1574" s="5">
        <f t="shared" si="49"/>
        <v>642</v>
      </c>
    </row>
    <row r="1575" spans="1:51" s="5" customFormat="1" x14ac:dyDescent="0.25">
      <c r="A1575" s="5" t="s">
        <v>3021</v>
      </c>
      <c r="B1575" s="5" t="s">
        <v>3025</v>
      </c>
      <c r="C1575" s="5" t="s">
        <v>2426</v>
      </c>
      <c r="E1575" s="5" t="s">
        <v>228</v>
      </c>
      <c r="F1575" s="5">
        <v>85054</v>
      </c>
      <c r="G1575" s="5" t="s">
        <v>67</v>
      </c>
      <c r="H1575" s="5">
        <v>0.47899999999999998</v>
      </c>
      <c r="I1575" s="5">
        <v>15.938000000000001</v>
      </c>
      <c r="J1575">
        <v>167.11699999999999</v>
      </c>
      <c r="K1575">
        <v>167.11699999999999</v>
      </c>
      <c r="L1575" s="5">
        <v>0.4</v>
      </c>
      <c r="M1575">
        <v>40.808856929999997</v>
      </c>
      <c r="N1575">
        <v>-81.844079829999998</v>
      </c>
      <c r="O1575">
        <v>40.809360839999997</v>
      </c>
      <c r="P1575">
        <v>-81.835828919999997</v>
      </c>
      <c r="Q1575" s="5" t="s">
        <v>2690</v>
      </c>
      <c r="R1575" s="5" t="s">
        <v>53</v>
      </c>
      <c r="S1575" s="1">
        <v>45754</v>
      </c>
      <c r="T1575" t="s">
        <v>3026</v>
      </c>
      <c r="U1575" t="s">
        <v>87</v>
      </c>
      <c r="V1575" s="5" t="s">
        <v>57</v>
      </c>
      <c r="W1575" s="5" t="s">
        <v>58</v>
      </c>
      <c r="X1575" s="6">
        <v>642</v>
      </c>
      <c r="Y1575" s="5" t="s">
        <v>64</v>
      </c>
      <c r="Z1575"/>
      <c r="AA1575">
        <v>2025</v>
      </c>
      <c r="AB1575" s="1">
        <v>45152</v>
      </c>
      <c r="AC1575" t="s">
        <v>60</v>
      </c>
      <c r="AD1575"/>
      <c r="AE1575"/>
      <c r="AF1575"/>
      <c r="AG1575" t="s">
        <v>61</v>
      </c>
      <c r="AH1575" t="s">
        <v>54</v>
      </c>
      <c r="AI1575" s="1">
        <v>45518</v>
      </c>
      <c r="AJ1575" t="s">
        <v>62</v>
      </c>
      <c r="AK1575"/>
      <c r="AL1575" t="s">
        <v>2640</v>
      </c>
      <c r="AM1575" t="s">
        <v>54</v>
      </c>
      <c r="AN1575" t="s">
        <v>2693</v>
      </c>
      <c r="AO1575">
        <v>110010</v>
      </c>
      <c r="AP1575"/>
      <c r="AQ1575" s="5">
        <v>108033</v>
      </c>
      <c r="AR1575"/>
      <c r="AS1575"/>
      <c r="AT1575"/>
      <c r="AU1575"/>
      <c r="AV1575"/>
      <c r="AW1575"/>
      <c r="AX1575" s="2" t="str">
        <f t="shared" si="48"/>
        <v>X</v>
      </c>
      <c r="AY1575" s="5">
        <f t="shared" si="49"/>
        <v>642</v>
      </c>
    </row>
    <row r="1576" spans="1:51" s="5" customFormat="1" x14ac:dyDescent="0.25">
      <c r="A1576" s="5" t="s">
        <v>3021</v>
      </c>
      <c r="B1576" s="5" t="s">
        <v>3025</v>
      </c>
      <c r="C1576" s="5" t="s">
        <v>2426</v>
      </c>
      <c r="E1576" s="5" t="s">
        <v>228</v>
      </c>
      <c r="F1576" s="5">
        <v>85054</v>
      </c>
      <c r="G1576" s="5" t="s">
        <v>67</v>
      </c>
      <c r="H1576" s="5">
        <v>0.47899999999999998</v>
      </c>
      <c r="I1576" s="5">
        <v>15.938000000000001</v>
      </c>
      <c r="J1576">
        <v>167.11699999999999</v>
      </c>
      <c r="K1576">
        <v>167.11699999999999</v>
      </c>
      <c r="L1576" s="5">
        <v>0.4</v>
      </c>
      <c r="M1576">
        <v>40.808856929999997</v>
      </c>
      <c r="N1576">
        <v>-81.844079829999998</v>
      </c>
      <c r="O1576">
        <v>40.809360839999997</v>
      </c>
      <c r="P1576">
        <v>-81.835828919999997</v>
      </c>
      <c r="Q1576" s="5" t="s">
        <v>2690</v>
      </c>
      <c r="R1576" s="5" t="s">
        <v>53</v>
      </c>
      <c r="S1576" s="1">
        <v>45754</v>
      </c>
      <c r="T1576" t="s">
        <v>3027</v>
      </c>
      <c r="U1576" t="s">
        <v>87</v>
      </c>
      <c r="V1576" s="5" t="s">
        <v>57</v>
      </c>
      <c r="W1576" s="5" t="s">
        <v>58</v>
      </c>
      <c r="X1576" s="6">
        <v>642</v>
      </c>
      <c r="Y1576" s="5" t="s">
        <v>59</v>
      </c>
      <c r="Z1576"/>
      <c r="AA1576">
        <v>2025</v>
      </c>
      <c r="AB1576" s="1">
        <v>45152</v>
      </c>
      <c r="AC1576" t="s">
        <v>60</v>
      </c>
      <c r="AD1576"/>
      <c r="AE1576"/>
      <c r="AF1576"/>
      <c r="AG1576" t="s">
        <v>61</v>
      </c>
      <c r="AH1576" t="s">
        <v>54</v>
      </c>
      <c r="AI1576" s="1">
        <v>45518</v>
      </c>
      <c r="AJ1576" t="s">
        <v>62</v>
      </c>
      <c r="AK1576"/>
      <c r="AL1576" t="s">
        <v>2640</v>
      </c>
      <c r="AM1576" t="s">
        <v>54</v>
      </c>
      <c r="AN1576" t="s">
        <v>2693</v>
      </c>
      <c r="AO1576">
        <v>110010</v>
      </c>
      <c r="AP1576"/>
      <c r="AQ1576" s="5">
        <v>108033</v>
      </c>
      <c r="AR1576"/>
      <c r="AS1576"/>
      <c r="AT1576"/>
      <c r="AU1576"/>
      <c r="AV1576"/>
      <c r="AW1576"/>
      <c r="AX1576" s="2" t="str">
        <f t="shared" si="48"/>
        <v>X</v>
      </c>
      <c r="AY1576" s="5">
        <f t="shared" si="49"/>
        <v>642</v>
      </c>
    </row>
    <row r="1577" spans="1:51" s="5" customFormat="1" x14ac:dyDescent="0.25">
      <c r="A1577" s="5" t="s">
        <v>3028</v>
      </c>
      <c r="B1577" s="5" t="s">
        <v>3029</v>
      </c>
      <c r="C1577" s="5" t="s">
        <v>2426</v>
      </c>
      <c r="E1577" s="5" t="s">
        <v>228</v>
      </c>
      <c r="F1577" s="5">
        <v>85055</v>
      </c>
      <c r="G1577" s="5" t="s">
        <v>76</v>
      </c>
      <c r="H1577" s="5">
        <v>0</v>
      </c>
      <c r="I1577" s="5">
        <v>0.499</v>
      </c>
      <c r="J1577">
        <v>166.19034870999999</v>
      </c>
      <c r="K1577">
        <v>166.19034870999999</v>
      </c>
      <c r="L1577" s="5">
        <v>0.35</v>
      </c>
      <c r="M1577">
        <v>40.810215470000003</v>
      </c>
      <c r="N1577">
        <v>-81.844091610000007</v>
      </c>
      <c r="O1577">
        <v>40.80809884</v>
      </c>
      <c r="P1577">
        <v>-81.853219559999999</v>
      </c>
      <c r="Q1577" s="5" t="s">
        <v>2690</v>
      </c>
      <c r="R1577" s="5" t="s">
        <v>53</v>
      </c>
      <c r="S1577" s="1">
        <v>45708</v>
      </c>
      <c r="T1577"/>
      <c r="U1577" t="s">
        <v>87</v>
      </c>
      <c r="V1577" s="5" t="s">
        <v>57</v>
      </c>
      <c r="W1577" s="5" t="s">
        <v>58</v>
      </c>
      <c r="X1577" s="6">
        <v>642</v>
      </c>
      <c r="Y1577" s="5" t="s">
        <v>59</v>
      </c>
      <c r="Z1577"/>
      <c r="AA1577">
        <v>2024</v>
      </c>
      <c r="AB1577" s="1">
        <v>45152</v>
      </c>
      <c r="AC1577" t="s">
        <v>60</v>
      </c>
      <c r="AD1577"/>
      <c r="AE1577"/>
      <c r="AF1577"/>
      <c r="AG1577" t="s">
        <v>61</v>
      </c>
      <c r="AH1577" t="s">
        <v>54</v>
      </c>
      <c r="AI1577" s="1">
        <v>45518</v>
      </c>
      <c r="AJ1577" t="s">
        <v>62</v>
      </c>
      <c r="AK1577"/>
      <c r="AL1577"/>
      <c r="AM1577" t="s">
        <v>54</v>
      </c>
      <c r="AN1577" t="s">
        <v>3030</v>
      </c>
      <c r="AO1577">
        <v>108033</v>
      </c>
      <c r="AP1577"/>
      <c r="AR1577"/>
      <c r="AS1577"/>
      <c r="AT1577"/>
      <c r="AU1577"/>
      <c r="AV1577"/>
      <c r="AW1577"/>
      <c r="AX1577" s="2" t="str">
        <f t="shared" si="48"/>
        <v>X</v>
      </c>
      <c r="AY1577" s="5">
        <f t="shared" si="49"/>
        <v>642</v>
      </c>
    </row>
    <row r="1578" spans="1:51" s="5" customFormat="1" x14ac:dyDescent="0.25">
      <c r="A1578" s="5" t="s">
        <v>3028</v>
      </c>
      <c r="B1578" s="5" t="s">
        <v>3029</v>
      </c>
      <c r="C1578" s="5" t="s">
        <v>2426</v>
      </c>
      <c r="E1578" s="5" t="s">
        <v>228</v>
      </c>
      <c r="F1578" s="5">
        <v>85055</v>
      </c>
      <c r="G1578" s="5" t="s">
        <v>76</v>
      </c>
      <c r="H1578" s="5">
        <v>0</v>
      </c>
      <c r="I1578" s="5">
        <v>0.499</v>
      </c>
      <c r="J1578">
        <v>166.19034870999999</v>
      </c>
      <c r="K1578">
        <v>166.19034870999999</v>
      </c>
      <c r="L1578" s="5">
        <v>0.35</v>
      </c>
      <c r="M1578">
        <v>40.810215470000003</v>
      </c>
      <c r="N1578">
        <v>-81.844091610000007</v>
      </c>
      <c r="O1578">
        <v>40.80809884</v>
      </c>
      <c r="P1578">
        <v>-81.853219559999999</v>
      </c>
      <c r="Q1578" s="5" t="s">
        <v>2690</v>
      </c>
      <c r="R1578" s="5" t="s">
        <v>53</v>
      </c>
      <c r="S1578" s="1">
        <v>45708</v>
      </c>
      <c r="T1578"/>
      <c r="U1578" t="s">
        <v>87</v>
      </c>
      <c r="V1578" s="5" t="s">
        <v>57</v>
      </c>
      <c r="W1578" s="5" t="s">
        <v>58</v>
      </c>
      <c r="X1578" s="6">
        <v>642</v>
      </c>
      <c r="Y1578" s="5" t="s">
        <v>64</v>
      </c>
      <c r="Z1578"/>
      <c r="AA1578">
        <v>2024</v>
      </c>
      <c r="AB1578" s="1">
        <v>45152</v>
      </c>
      <c r="AC1578" t="s">
        <v>60</v>
      </c>
      <c r="AD1578"/>
      <c r="AE1578"/>
      <c r="AF1578"/>
      <c r="AG1578" t="s">
        <v>61</v>
      </c>
      <c r="AH1578" t="s">
        <v>54</v>
      </c>
      <c r="AI1578" s="1">
        <v>45518</v>
      </c>
      <c r="AJ1578" t="s">
        <v>62</v>
      </c>
      <c r="AK1578"/>
      <c r="AL1578" t="s">
        <v>2481</v>
      </c>
      <c r="AM1578" t="s">
        <v>54</v>
      </c>
      <c r="AN1578" t="s">
        <v>3030</v>
      </c>
      <c r="AO1578">
        <v>108033</v>
      </c>
      <c r="AP1578"/>
      <c r="AR1578"/>
      <c r="AS1578"/>
      <c r="AT1578"/>
      <c r="AU1578"/>
      <c r="AV1578"/>
      <c r="AW1578"/>
      <c r="AX1578" s="2" t="str">
        <f t="shared" si="48"/>
        <v>X</v>
      </c>
      <c r="AY1578" s="5">
        <f t="shared" si="49"/>
        <v>642</v>
      </c>
    </row>
    <row r="1579" spans="1:51" s="5" customFormat="1" x14ac:dyDescent="0.25">
      <c r="A1579" s="5" t="s">
        <v>3031</v>
      </c>
      <c r="B1579" s="5" t="s">
        <v>3032</v>
      </c>
      <c r="C1579" s="5" t="s">
        <v>2426</v>
      </c>
      <c r="E1579" s="5" t="s">
        <v>228</v>
      </c>
      <c r="F1579" s="5">
        <v>85056</v>
      </c>
      <c r="G1579" s="5" t="s">
        <v>76</v>
      </c>
      <c r="H1579" s="5">
        <v>0</v>
      </c>
      <c r="I1579" s="5">
        <v>15.1</v>
      </c>
      <c r="J1579">
        <v>200.601</v>
      </c>
      <c r="K1579">
        <v>200.601</v>
      </c>
      <c r="L1579" s="5">
        <v>0.4</v>
      </c>
      <c r="M1579">
        <v>40.799590340000002</v>
      </c>
      <c r="N1579">
        <v>-81.908228840000007</v>
      </c>
      <c r="O1579">
        <v>40.803640010000002</v>
      </c>
      <c r="P1579">
        <v>-81.913522029999996</v>
      </c>
      <c r="Q1579" s="5" t="s">
        <v>1851</v>
      </c>
      <c r="R1579" s="5" t="s">
        <v>172</v>
      </c>
      <c r="S1579" s="1">
        <v>45708</v>
      </c>
      <c r="T1579"/>
      <c r="U1579" t="s">
        <v>56</v>
      </c>
      <c r="V1579" s="5" t="s">
        <v>57</v>
      </c>
      <c r="W1579" s="5" t="s">
        <v>58</v>
      </c>
      <c r="X1579" s="6">
        <v>642</v>
      </c>
      <c r="Y1579" s="5" t="s">
        <v>59</v>
      </c>
      <c r="Z1579"/>
      <c r="AA1579">
        <v>2024</v>
      </c>
      <c r="AB1579"/>
      <c r="AC1579" t="s">
        <v>60</v>
      </c>
      <c r="AD1579"/>
      <c r="AE1579"/>
      <c r="AF1579"/>
      <c r="AG1579" t="s">
        <v>61</v>
      </c>
      <c r="AH1579" t="s">
        <v>54</v>
      </c>
      <c r="AI1579"/>
      <c r="AJ1579" t="s">
        <v>62</v>
      </c>
      <c r="AK1579"/>
      <c r="AL1579" t="s">
        <v>2531</v>
      </c>
      <c r="AM1579" t="s">
        <v>54</v>
      </c>
      <c r="AN1579" t="s">
        <v>3033</v>
      </c>
      <c r="AO1579">
        <v>108033</v>
      </c>
      <c r="AP1579"/>
      <c r="AR1579"/>
      <c r="AS1579"/>
      <c r="AT1579"/>
      <c r="AU1579"/>
      <c r="AV1579"/>
      <c r="AW1579"/>
      <c r="AX1579" s="2" t="str">
        <f t="shared" si="48"/>
        <v>X</v>
      </c>
      <c r="AY1579" s="5">
        <f t="shared" si="49"/>
        <v>642</v>
      </c>
    </row>
    <row r="1580" spans="1:51" s="5" customFormat="1" x14ac:dyDescent="0.25">
      <c r="A1580" s="5" t="s">
        <v>3031</v>
      </c>
      <c r="B1580" s="5" t="s">
        <v>3032</v>
      </c>
      <c r="C1580" s="5" t="s">
        <v>2426</v>
      </c>
      <c r="E1580" s="5" t="s">
        <v>228</v>
      </c>
      <c r="F1580" s="5">
        <v>85056</v>
      </c>
      <c r="G1580" s="5" t="s">
        <v>76</v>
      </c>
      <c r="H1580" s="5">
        <v>0</v>
      </c>
      <c r="I1580" s="5">
        <v>15.1</v>
      </c>
      <c r="J1580">
        <v>200.601</v>
      </c>
      <c r="K1580">
        <v>200.601</v>
      </c>
      <c r="L1580" s="5">
        <v>0.4</v>
      </c>
      <c r="M1580">
        <v>40.799590340000002</v>
      </c>
      <c r="N1580">
        <v>-81.908228840000007</v>
      </c>
      <c r="O1580">
        <v>40.803640010000002</v>
      </c>
      <c r="P1580">
        <v>-81.913522029999996</v>
      </c>
      <c r="Q1580" s="5" t="s">
        <v>1851</v>
      </c>
      <c r="R1580" s="5" t="s">
        <v>172</v>
      </c>
      <c r="S1580" s="1">
        <v>45708</v>
      </c>
      <c r="T1580"/>
      <c r="U1580" t="s">
        <v>56</v>
      </c>
      <c r="V1580" s="5" t="s">
        <v>57</v>
      </c>
      <c r="W1580" s="5" t="s">
        <v>58</v>
      </c>
      <c r="X1580" s="6">
        <v>642</v>
      </c>
      <c r="Y1580" s="5" t="s">
        <v>64</v>
      </c>
      <c r="Z1580"/>
      <c r="AA1580">
        <v>2024</v>
      </c>
      <c r="AB1580"/>
      <c r="AC1580" t="s">
        <v>60</v>
      </c>
      <c r="AD1580"/>
      <c r="AE1580"/>
      <c r="AF1580"/>
      <c r="AG1580" t="s">
        <v>61</v>
      </c>
      <c r="AH1580" t="s">
        <v>54</v>
      </c>
      <c r="AI1580"/>
      <c r="AJ1580" t="s">
        <v>62</v>
      </c>
      <c r="AK1580"/>
      <c r="AL1580" t="s">
        <v>2531</v>
      </c>
      <c r="AM1580" t="s">
        <v>54</v>
      </c>
      <c r="AN1580" t="s">
        <v>3033</v>
      </c>
      <c r="AO1580">
        <v>108033</v>
      </c>
      <c r="AP1580"/>
      <c r="AR1580"/>
      <c r="AS1580"/>
      <c r="AT1580"/>
      <c r="AU1580"/>
      <c r="AV1580"/>
      <c r="AW1580"/>
      <c r="AX1580" s="2" t="str">
        <f t="shared" si="48"/>
        <v>X</v>
      </c>
      <c r="AY1580" s="5">
        <f t="shared" si="49"/>
        <v>642</v>
      </c>
    </row>
    <row r="1581" spans="1:51" s="5" customFormat="1" x14ac:dyDescent="0.25">
      <c r="A1581" s="5" t="s">
        <v>3031</v>
      </c>
      <c r="B1581" s="5" t="s">
        <v>3034</v>
      </c>
      <c r="C1581" s="5" t="s">
        <v>2426</v>
      </c>
      <c r="E1581" s="5" t="s">
        <v>228</v>
      </c>
      <c r="F1581" s="5">
        <v>85056</v>
      </c>
      <c r="G1581" s="5" t="s">
        <v>76</v>
      </c>
      <c r="H1581" s="5">
        <v>1.094562E-2</v>
      </c>
      <c r="I1581" s="5">
        <v>12.023570729999999</v>
      </c>
      <c r="J1581">
        <v>163.20257072999999</v>
      </c>
      <c r="K1581">
        <v>163.20257072999999</v>
      </c>
      <c r="L1581" s="5">
        <v>0.01</v>
      </c>
      <c r="M1581">
        <v>40.799658039999997</v>
      </c>
      <c r="N1581">
        <v>-81.908410900000007</v>
      </c>
      <c r="O1581">
        <v>40.799643830000001</v>
      </c>
      <c r="P1581">
        <v>-81.907816120000007</v>
      </c>
      <c r="Q1581" s="5" t="s">
        <v>52</v>
      </c>
      <c r="S1581" s="1">
        <v>45708</v>
      </c>
      <c r="T1581" t="s">
        <v>3035</v>
      </c>
      <c r="U1581" t="s">
        <v>87</v>
      </c>
      <c r="V1581" s="5" t="s">
        <v>88</v>
      </c>
      <c r="W1581" s="5" t="s">
        <v>89</v>
      </c>
      <c r="X1581" s="6">
        <v>643</v>
      </c>
      <c r="Y1581" s="5" t="s">
        <v>59</v>
      </c>
      <c r="Z1581"/>
      <c r="AA1581">
        <v>2024</v>
      </c>
      <c r="AB1581" s="1">
        <v>45152</v>
      </c>
      <c r="AC1581" t="s">
        <v>60</v>
      </c>
      <c r="AD1581"/>
      <c r="AE1581"/>
      <c r="AF1581"/>
      <c r="AG1581" t="s">
        <v>54</v>
      </c>
      <c r="AH1581" t="s">
        <v>54</v>
      </c>
      <c r="AI1581"/>
      <c r="AJ1581" t="s">
        <v>62</v>
      </c>
      <c r="AK1581"/>
      <c r="AL1581" t="s">
        <v>2481</v>
      </c>
      <c r="AM1581" t="s">
        <v>54</v>
      </c>
      <c r="AN1581" t="s">
        <v>3036</v>
      </c>
      <c r="AO1581">
        <v>108033</v>
      </c>
      <c r="AP1581"/>
      <c r="AR1581"/>
      <c r="AS1581"/>
      <c r="AT1581"/>
      <c r="AU1581"/>
      <c r="AV1581"/>
      <c r="AW1581"/>
      <c r="AX1581" s="2" t="str">
        <f t="shared" si="48"/>
        <v>X</v>
      </c>
      <c r="AY1581" s="5">
        <f t="shared" si="49"/>
        <v>643</v>
      </c>
    </row>
    <row r="1582" spans="1:51" hidden="1" x14ac:dyDescent="0.25">
      <c r="A1582" t="s">
        <v>3037</v>
      </c>
      <c r="B1582" t="s">
        <v>3038</v>
      </c>
      <c r="C1582" t="s">
        <v>2426</v>
      </c>
      <c r="E1582" t="s">
        <v>228</v>
      </c>
      <c r="F1582">
        <v>85057</v>
      </c>
      <c r="G1582" t="s">
        <v>84</v>
      </c>
      <c r="H1582">
        <v>0.11157122</v>
      </c>
      <c r="I1582">
        <v>10.8777492</v>
      </c>
      <c r="J1582">
        <v>105.87974920000001</v>
      </c>
      <c r="K1582">
        <v>105.87974920000001</v>
      </c>
      <c r="M1582">
        <v>40.795859729999997</v>
      </c>
      <c r="N1582">
        <v>-81.912468360000005</v>
      </c>
      <c r="O1582">
        <v>40.796206869999999</v>
      </c>
      <c r="P1582">
        <v>-81.912395410000002</v>
      </c>
      <c r="Q1582" t="s">
        <v>3039</v>
      </c>
      <c r="R1582" t="s">
        <v>3040</v>
      </c>
      <c r="S1582" s="1">
        <v>45708</v>
      </c>
      <c r="T1582" t="s">
        <v>3041</v>
      </c>
      <c r="U1582" t="s">
        <v>56</v>
      </c>
      <c r="V1582" t="s">
        <v>88</v>
      </c>
      <c r="W1582" t="s">
        <v>84</v>
      </c>
      <c r="X1582" s="4" t="s">
        <v>84</v>
      </c>
      <c r="Y1582" t="s">
        <v>59</v>
      </c>
      <c r="AC1582" t="s">
        <v>60</v>
      </c>
      <c r="AG1582" t="s">
        <v>54</v>
      </c>
      <c r="AH1582" t="s">
        <v>54</v>
      </c>
      <c r="AJ1582" t="s">
        <v>62</v>
      </c>
      <c r="AL1582" t="s">
        <v>3042</v>
      </c>
      <c r="AM1582" t="s">
        <v>61</v>
      </c>
      <c r="AN1582" t="s">
        <v>3043</v>
      </c>
      <c r="AX1582" s="2" t="str">
        <f t="shared" si="48"/>
        <v/>
      </c>
      <c r="AY1582" t="str">
        <f t="shared" si="49"/>
        <v/>
      </c>
    </row>
    <row r="1583" spans="1:51" hidden="1" x14ac:dyDescent="0.25">
      <c r="A1583" t="s">
        <v>3044</v>
      </c>
      <c r="B1583" t="s">
        <v>3045</v>
      </c>
      <c r="C1583" t="s">
        <v>2426</v>
      </c>
      <c r="E1583" t="s">
        <v>228</v>
      </c>
      <c r="F1583">
        <v>85060</v>
      </c>
      <c r="G1583" t="s">
        <v>76</v>
      </c>
      <c r="H1583">
        <v>0</v>
      </c>
      <c r="I1583">
        <v>6.9380534899999997</v>
      </c>
      <c r="J1583">
        <v>63.965053490000003</v>
      </c>
      <c r="K1583">
        <v>63.965053490000003</v>
      </c>
      <c r="L1583">
        <v>0.02</v>
      </c>
      <c r="M1583">
        <v>40.802329190000002</v>
      </c>
      <c r="N1583">
        <v>-82.009203940000006</v>
      </c>
      <c r="O1583">
        <v>40.802502269999998</v>
      </c>
      <c r="P1583">
        <v>-82.009454719999994</v>
      </c>
      <c r="Q1583" t="s">
        <v>2592</v>
      </c>
      <c r="S1583" s="1">
        <v>45608</v>
      </c>
      <c r="T1583" t="s">
        <v>3046</v>
      </c>
      <c r="U1583" t="s">
        <v>87</v>
      </c>
      <c r="V1583" t="s">
        <v>96</v>
      </c>
      <c r="W1583" t="s">
        <v>84</v>
      </c>
      <c r="X1583" s="4" t="s">
        <v>84</v>
      </c>
      <c r="Y1583" t="s">
        <v>59</v>
      </c>
      <c r="AC1583" t="s">
        <v>60</v>
      </c>
      <c r="AG1583" t="s">
        <v>54</v>
      </c>
      <c r="AH1583" t="s">
        <v>54</v>
      </c>
      <c r="AJ1583" t="s">
        <v>62</v>
      </c>
      <c r="AM1583" t="s">
        <v>54</v>
      </c>
      <c r="AN1583" t="s">
        <v>2574</v>
      </c>
      <c r="AX1583" s="2" t="str">
        <f t="shared" si="48"/>
        <v/>
      </c>
      <c r="AY1583" t="str">
        <f t="shared" si="49"/>
        <v/>
      </c>
    </row>
    <row r="1584" spans="1:51" hidden="1" x14ac:dyDescent="0.25">
      <c r="A1584" t="s">
        <v>3044</v>
      </c>
      <c r="B1584" t="s">
        <v>3045</v>
      </c>
      <c r="C1584" t="s">
        <v>2426</v>
      </c>
      <c r="E1584" t="s">
        <v>228</v>
      </c>
      <c r="F1584">
        <v>85060</v>
      </c>
      <c r="G1584" t="s">
        <v>84</v>
      </c>
      <c r="H1584">
        <v>0</v>
      </c>
      <c r="I1584">
        <v>1.692923E-2</v>
      </c>
      <c r="J1584">
        <v>63.985401349999997</v>
      </c>
      <c r="K1584">
        <v>63.985401349999997</v>
      </c>
      <c r="L1584">
        <v>0.01</v>
      </c>
      <c r="M1584">
        <v>40.802288910000001</v>
      </c>
      <c r="N1584">
        <v>-82.008998450000007</v>
      </c>
      <c r="O1584">
        <v>40.802505189999998</v>
      </c>
      <c r="P1584">
        <v>-82.008925939999997</v>
      </c>
      <c r="Q1584" t="s">
        <v>52</v>
      </c>
      <c r="R1584" t="s">
        <v>2592</v>
      </c>
      <c r="S1584" s="1">
        <v>45608</v>
      </c>
      <c r="T1584" t="s">
        <v>3047</v>
      </c>
      <c r="U1584" t="s">
        <v>87</v>
      </c>
      <c r="V1584" t="s">
        <v>57</v>
      </c>
      <c r="W1584" t="s">
        <v>84</v>
      </c>
      <c r="X1584" s="4" t="s">
        <v>84</v>
      </c>
      <c r="Y1584" t="s">
        <v>59</v>
      </c>
      <c r="AC1584" t="s">
        <v>60</v>
      </c>
      <c r="AG1584" t="s">
        <v>54</v>
      </c>
      <c r="AH1584" t="s">
        <v>54</v>
      </c>
      <c r="AJ1584" t="s">
        <v>62</v>
      </c>
      <c r="AL1584" t="s">
        <v>2620</v>
      </c>
      <c r="AM1584" t="s">
        <v>61</v>
      </c>
      <c r="AN1584" t="s">
        <v>3048</v>
      </c>
      <c r="AX1584" s="2" t="str">
        <f t="shared" si="48"/>
        <v/>
      </c>
      <c r="AY1584" t="str">
        <f t="shared" si="49"/>
        <v/>
      </c>
    </row>
    <row r="1585" spans="1:51" hidden="1" x14ac:dyDescent="0.25">
      <c r="A1585" t="s">
        <v>3044</v>
      </c>
      <c r="B1585" t="s">
        <v>3049</v>
      </c>
      <c r="C1585" t="s">
        <v>2426</v>
      </c>
      <c r="E1585" t="s">
        <v>228</v>
      </c>
      <c r="F1585">
        <v>85060</v>
      </c>
      <c r="G1585" t="s">
        <v>84</v>
      </c>
      <c r="H1585">
        <v>2.9640399999999998E-3</v>
      </c>
      <c r="I1585">
        <v>1.2E-2</v>
      </c>
      <c r="J1585">
        <v>63.979304140000004</v>
      </c>
      <c r="K1585">
        <v>63.979304140000004</v>
      </c>
      <c r="L1585">
        <v>0.01</v>
      </c>
      <c r="M1585">
        <v>40.802378269999998</v>
      </c>
      <c r="N1585">
        <v>-82.009145910000001</v>
      </c>
      <c r="O1585">
        <v>40.802515849999999</v>
      </c>
      <c r="P1585">
        <v>-82.009070550000004</v>
      </c>
      <c r="Q1585" t="s">
        <v>52</v>
      </c>
      <c r="R1585" t="s">
        <v>2592</v>
      </c>
      <c r="S1585" s="1">
        <v>45608</v>
      </c>
      <c r="T1585" t="s">
        <v>3050</v>
      </c>
      <c r="U1585" t="s">
        <v>87</v>
      </c>
      <c r="V1585" t="s">
        <v>57</v>
      </c>
      <c r="W1585" t="s">
        <v>84</v>
      </c>
      <c r="X1585" s="4" t="s">
        <v>84</v>
      </c>
      <c r="Y1585" t="s">
        <v>64</v>
      </c>
      <c r="AC1585" t="s">
        <v>60</v>
      </c>
      <c r="AG1585" t="s">
        <v>54</v>
      </c>
      <c r="AH1585" t="s">
        <v>54</v>
      </c>
      <c r="AJ1585" t="s">
        <v>62</v>
      </c>
      <c r="AL1585" t="s">
        <v>3051</v>
      </c>
      <c r="AM1585" t="s">
        <v>61</v>
      </c>
      <c r="AN1585" t="s">
        <v>3048</v>
      </c>
      <c r="AX1585" s="2" t="str">
        <f t="shared" si="48"/>
        <v/>
      </c>
      <c r="AY1585" t="str">
        <f t="shared" si="49"/>
        <v/>
      </c>
    </row>
    <row r="1586" spans="1:51" hidden="1" x14ac:dyDescent="0.25">
      <c r="A1586" t="s">
        <v>3052</v>
      </c>
      <c r="B1586" t="s">
        <v>3053</v>
      </c>
      <c r="C1586" t="s">
        <v>2426</v>
      </c>
      <c r="E1586" t="s">
        <v>228</v>
      </c>
      <c r="F1586">
        <v>85061</v>
      </c>
      <c r="G1586" t="s">
        <v>84</v>
      </c>
      <c r="H1586">
        <v>1.2969500000000001E-3</v>
      </c>
      <c r="I1586">
        <v>1.9300000000000001E-2</v>
      </c>
      <c r="J1586">
        <v>63.921809289999999</v>
      </c>
      <c r="K1586">
        <v>63.921809289999999</v>
      </c>
      <c r="L1586">
        <v>0.01</v>
      </c>
      <c r="M1586">
        <v>40.802862099999999</v>
      </c>
      <c r="N1586">
        <v>-82.010364859999996</v>
      </c>
      <c r="O1586">
        <v>40.802667769999999</v>
      </c>
      <c r="P1586">
        <v>-82.010384889999997</v>
      </c>
      <c r="Q1586" t="s">
        <v>52</v>
      </c>
      <c r="R1586" t="s">
        <v>3054</v>
      </c>
      <c r="S1586" s="1">
        <v>45608</v>
      </c>
      <c r="T1586" t="s">
        <v>3055</v>
      </c>
      <c r="U1586" t="s">
        <v>87</v>
      </c>
      <c r="V1586" t="s">
        <v>57</v>
      </c>
      <c r="W1586" t="s">
        <v>84</v>
      </c>
      <c r="X1586" s="4" t="s">
        <v>84</v>
      </c>
      <c r="Y1586" t="s">
        <v>59</v>
      </c>
      <c r="AC1586" t="s">
        <v>60</v>
      </c>
      <c r="AG1586" t="s">
        <v>54</v>
      </c>
      <c r="AH1586" t="s">
        <v>54</v>
      </c>
      <c r="AJ1586" t="s">
        <v>62</v>
      </c>
      <c r="AL1586" t="s">
        <v>2589</v>
      </c>
      <c r="AM1586" t="s">
        <v>61</v>
      </c>
      <c r="AN1586" t="s">
        <v>2597</v>
      </c>
      <c r="AX1586" s="2" t="str">
        <f t="shared" si="48"/>
        <v/>
      </c>
      <c r="AY1586" t="str">
        <f t="shared" si="49"/>
        <v/>
      </c>
    </row>
    <row r="1587" spans="1:51" s="5" customFormat="1" x14ac:dyDescent="0.25">
      <c r="A1587" s="5" t="s">
        <v>3056</v>
      </c>
      <c r="B1587" s="5" t="s">
        <v>3057</v>
      </c>
      <c r="C1587" s="5" t="s">
        <v>2426</v>
      </c>
      <c r="E1587" s="5" t="s">
        <v>1483</v>
      </c>
      <c r="F1587" s="5">
        <v>91032</v>
      </c>
      <c r="G1587" s="5" t="s">
        <v>51</v>
      </c>
      <c r="H1587" s="5">
        <v>0</v>
      </c>
      <c r="I1587" s="5">
        <v>0.51800000000000002</v>
      </c>
      <c r="J1587">
        <v>196.58054141</v>
      </c>
      <c r="K1587">
        <v>196.58054141</v>
      </c>
      <c r="L1587" s="5">
        <v>0.24</v>
      </c>
      <c r="M1587">
        <v>40.941288450000002</v>
      </c>
      <c r="N1587">
        <v>-82.096180750000002</v>
      </c>
      <c r="O1587">
        <v>40.937631160000002</v>
      </c>
      <c r="P1587">
        <v>-82.104599350000001</v>
      </c>
      <c r="Q1587" s="5" t="s">
        <v>1488</v>
      </c>
      <c r="S1587" s="1">
        <v>45519</v>
      </c>
      <c r="T1587"/>
      <c r="U1587" t="s">
        <v>56</v>
      </c>
      <c r="V1587" s="5" t="s">
        <v>57</v>
      </c>
      <c r="W1587" s="5" t="s">
        <v>58</v>
      </c>
      <c r="X1587" s="6">
        <v>642</v>
      </c>
      <c r="Y1587" s="5" t="s">
        <v>59</v>
      </c>
      <c r="Z1587"/>
      <c r="AA1587">
        <v>2024</v>
      </c>
      <c r="AB1587"/>
      <c r="AC1587" t="s">
        <v>60</v>
      </c>
      <c r="AD1587"/>
      <c r="AE1587"/>
      <c r="AF1587"/>
      <c r="AG1587" t="s">
        <v>61</v>
      </c>
      <c r="AH1587" t="s">
        <v>54</v>
      </c>
      <c r="AI1587"/>
      <c r="AJ1587" t="s">
        <v>62</v>
      </c>
      <c r="AK1587"/>
      <c r="AL1587" t="s">
        <v>2830</v>
      </c>
      <c r="AM1587" t="s">
        <v>54</v>
      </c>
      <c r="AN1587" t="s">
        <v>2894</v>
      </c>
      <c r="AO1587">
        <v>108033</v>
      </c>
      <c r="AP1587"/>
      <c r="AR1587"/>
      <c r="AS1587"/>
      <c r="AT1587"/>
      <c r="AU1587"/>
      <c r="AV1587"/>
      <c r="AW1587"/>
      <c r="AX1587" s="2" t="str">
        <f t="shared" si="48"/>
        <v>X</v>
      </c>
      <c r="AY1587" s="5">
        <f t="shared" si="49"/>
        <v>642</v>
      </c>
    </row>
    <row r="1588" spans="1:51" s="5" customFormat="1" x14ac:dyDescent="0.25">
      <c r="A1588" s="5" t="s">
        <v>3056</v>
      </c>
      <c r="B1588" s="5" t="s">
        <v>3057</v>
      </c>
      <c r="C1588" s="5" t="s">
        <v>2426</v>
      </c>
      <c r="E1588" s="5" t="s">
        <v>1483</v>
      </c>
      <c r="F1588" s="5">
        <v>91032</v>
      </c>
      <c r="G1588" s="5" t="s">
        <v>51</v>
      </c>
      <c r="H1588" s="5">
        <v>0</v>
      </c>
      <c r="I1588" s="5">
        <v>0.51800000000000002</v>
      </c>
      <c r="J1588">
        <v>196.58054141</v>
      </c>
      <c r="K1588">
        <v>196.58054141</v>
      </c>
      <c r="L1588" s="5">
        <v>0.24</v>
      </c>
      <c r="M1588">
        <v>40.941288450000002</v>
      </c>
      <c r="N1588">
        <v>-82.096180750000002</v>
      </c>
      <c r="O1588">
        <v>40.937631160000002</v>
      </c>
      <c r="P1588">
        <v>-82.104599350000001</v>
      </c>
      <c r="Q1588" s="5" t="s">
        <v>1488</v>
      </c>
      <c r="S1588" s="1">
        <v>45519</v>
      </c>
      <c r="T1588"/>
      <c r="U1588" t="s">
        <v>56</v>
      </c>
      <c r="V1588" s="5" t="s">
        <v>57</v>
      </c>
      <c r="W1588" s="5" t="s">
        <v>58</v>
      </c>
      <c r="X1588" s="6">
        <v>642</v>
      </c>
      <c r="Y1588" s="5" t="s">
        <v>64</v>
      </c>
      <c r="Z1588"/>
      <c r="AA1588">
        <v>2024</v>
      </c>
      <c r="AB1588"/>
      <c r="AC1588" t="s">
        <v>60</v>
      </c>
      <c r="AD1588"/>
      <c r="AE1588"/>
      <c r="AF1588"/>
      <c r="AG1588" t="s">
        <v>61</v>
      </c>
      <c r="AH1588" t="s">
        <v>54</v>
      </c>
      <c r="AI1588"/>
      <c r="AJ1588" t="s">
        <v>62</v>
      </c>
      <c r="AK1588"/>
      <c r="AL1588" t="s">
        <v>2830</v>
      </c>
      <c r="AM1588" t="s">
        <v>54</v>
      </c>
      <c r="AN1588" t="s">
        <v>2894</v>
      </c>
      <c r="AO1588">
        <v>108033</v>
      </c>
      <c r="AP1588"/>
      <c r="AR1588"/>
      <c r="AS1588"/>
      <c r="AT1588"/>
      <c r="AU1588"/>
      <c r="AV1588"/>
      <c r="AW1588"/>
      <c r="AX1588" s="2" t="str">
        <f t="shared" si="48"/>
        <v>X</v>
      </c>
      <c r="AY1588" s="5">
        <f t="shared" si="49"/>
        <v>642</v>
      </c>
    </row>
    <row r="1589" spans="1:51" s="5" customFormat="1" x14ac:dyDescent="0.25">
      <c r="A1589" s="5" t="s">
        <v>3056</v>
      </c>
      <c r="B1589" s="5" t="s">
        <v>3058</v>
      </c>
      <c r="C1589" s="5" t="s">
        <v>2426</v>
      </c>
      <c r="E1589" s="5" t="s">
        <v>1483</v>
      </c>
      <c r="F1589" s="5">
        <v>91032</v>
      </c>
      <c r="G1589" s="5" t="s">
        <v>303</v>
      </c>
      <c r="H1589" s="5">
        <v>8.2270789999999996E-2</v>
      </c>
      <c r="I1589" s="5">
        <v>4.6325999999999999E-2</v>
      </c>
      <c r="J1589">
        <v>197.04217528000001</v>
      </c>
      <c r="K1589">
        <v>197.04217528000001</v>
      </c>
      <c r="L1589" s="5">
        <v>0.02</v>
      </c>
      <c r="M1589">
        <v>40.940761950000002</v>
      </c>
      <c r="N1589">
        <v>-82.097589679999999</v>
      </c>
      <c r="O1589">
        <v>40.940993939999998</v>
      </c>
      <c r="P1589">
        <v>-82.096970089999999</v>
      </c>
      <c r="Q1589" s="5" t="s">
        <v>1488</v>
      </c>
      <c r="S1589" s="1">
        <v>45708</v>
      </c>
      <c r="T1589" t="s">
        <v>3059</v>
      </c>
      <c r="U1589" t="s">
        <v>87</v>
      </c>
      <c r="V1589" s="5" t="s">
        <v>88</v>
      </c>
      <c r="W1589" s="5" t="s">
        <v>58</v>
      </c>
      <c r="X1589" s="6">
        <v>642</v>
      </c>
      <c r="Y1589" s="5" t="s">
        <v>59</v>
      </c>
      <c r="Z1589"/>
      <c r="AA1589">
        <v>2023</v>
      </c>
      <c r="AB1589" s="1">
        <v>45152</v>
      </c>
      <c r="AC1589" t="s">
        <v>60</v>
      </c>
      <c r="AD1589"/>
      <c r="AE1589"/>
      <c r="AF1589"/>
      <c r="AG1589" t="s">
        <v>54</v>
      </c>
      <c r="AH1589" t="s">
        <v>54</v>
      </c>
      <c r="AI1589" s="1">
        <v>45518</v>
      </c>
      <c r="AJ1589" t="s">
        <v>62</v>
      </c>
      <c r="AK1589"/>
      <c r="AL1589" t="s">
        <v>2481</v>
      </c>
      <c r="AM1589" t="s">
        <v>54</v>
      </c>
      <c r="AN1589" t="s">
        <v>3060</v>
      </c>
      <c r="AO1589"/>
      <c r="AP1589"/>
      <c r="AR1589"/>
      <c r="AS1589"/>
      <c r="AT1589"/>
      <c r="AU1589"/>
      <c r="AV1589"/>
      <c r="AW1589"/>
      <c r="AX1589" s="2" t="str">
        <f t="shared" si="48"/>
        <v>X</v>
      </c>
      <c r="AY1589" s="5">
        <f t="shared" si="49"/>
        <v>642</v>
      </c>
    </row>
    <row r="1590" spans="1:51" s="5" customFormat="1" x14ac:dyDescent="0.25">
      <c r="A1590" s="5" t="s">
        <v>3061</v>
      </c>
      <c r="B1590" s="5" t="s">
        <v>3062</v>
      </c>
      <c r="C1590" s="5" t="s">
        <v>2426</v>
      </c>
      <c r="E1590" s="5" t="s">
        <v>1483</v>
      </c>
      <c r="F1590" s="5">
        <v>91033</v>
      </c>
      <c r="G1590" s="5" t="s">
        <v>303</v>
      </c>
      <c r="H1590" s="5">
        <v>7.7947829999999996E-2</v>
      </c>
      <c r="I1590" s="5">
        <v>0.1244762</v>
      </c>
      <c r="J1590">
        <v>196.47770733999999</v>
      </c>
      <c r="K1590">
        <v>196.47770733999999</v>
      </c>
      <c r="L1590" s="5">
        <v>0.02</v>
      </c>
      <c r="M1590">
        <v>40.936271439999999</v>
      </c>
      <c r="N1590">
        <v>-82.10686493</v>
      </c>
      <c r="O1590">
        <v>40.936575879999999</v>
      </c>
      <c r="P1590">
        <v>-82.106070329999994</v>
      </c>
      <c r="Q1590" s="5" t="s">
        <v>1488</v>
      </c>
      <c r="S1590" s="1">
        <v>45708</v>
      </c>
      <c r="T1590" t="s">
        <v>3063</v>
      </c>
      <c r="U1590" t="s">
        <v>87</v>
      </c>
      <c r="V1590" s="5" t="s">
        <v>88</v>
      </c>
      <c r="W1590" s="5" t="s">
        <v>58</v>
      </c>
      <c r="X1590" s="6">
        <v>642</v>
      </c>
      <c r="Y1590" s="5" t="s">
        <v>59</v>
      </c>
      <c r="Z1590"/>
      <c r="AA1590">
        <v>2023</v>
      </c>
      <c r="AB1590" s="1">
        <v>45152</v>
      </c>
      <c r="AC1590" t="s">
        <v>60</v>
      </c>
      <c r="AD1590"/>
      <c r="AE1590"/>
      <c r="AF1590"/>
      <c r="AG1590" t="s">
        <v>54</v>
      </c>
      <c r="AH1590" t="s">
        <v>54</v>
      </c>
      <c r="AI1590" s="1">
        <v>45518</v>
      </c>
      <c r="AJ1590" t="s">
        <v>62</v>
      </c>
      <c r="AK1590"/>
      <c r="AL1590" t="s">
        <v>2481</v>
      </c>
      <c r="AM1590" t="s">
        <v>54</v>
      </c>
      <c r="AN1590" t="s">
        <v>3064</v>
      </c>
      <c r="AO1590"/>
      <c r="AP1590"/>
      <c r="AR1590"/>
      <c r="AS1590"/>
      <c r="AT1590"/>
      <c r="AU1590"/>
      <c r="AV1590"/>
      <c r="AW1590"/>
      <c r="AX1590" s="2" t="str">
        <f t="shared" si="48"/>
        <v>X</v>
      </c>
      <c r="AY1590" s="5">
        <f t="shared" si="49"/>
        <v>642</v>
      </c>
    </row>
    <row r="1591" spans="1:51" hidden="1" x14ac:dyDescent="0.25">
      <c r="A1591" t="s">
        <v>3065</v>
      </c>
      <c r="B1591" t="s">
        <v>3066</v>
      </c>
      <c r="C1591" t="s">
        <v>2426</v>
      </c>
      <c r="E1591" t="s">
        <v>257</v>
      </c>
      <c r="F1591">
        <v>94</v>
      </c>
      <c r="G1591" t="s">
        <v>76</v>
      </c>
      <c r="H1591">
        <v>7.1269860899999999</v>
      </c>
      <c r="I1591">
        <v>24.077083720000001</v>
      </c>
      <c r="J1591">
        <v>175.25608371999999</v>
      </c>
      <c r="K1591">
        <v>175.25608371999999</v>
      </c>
      <c r="L1591">
        <v>0.05</v>
      </c>
      <c r="M1591">
        <v>40.795037739999998</v>
      </c>
      <c r="N1591">
        <v>-81.694033110000007</v>
      </c>
      <c r="O1591">
        <v>40.79504713</v>
      </c>
      <c r="P1591">
        <v>-81.693021250000001</v>
      </c>
      <c r="Q1591" t="s">
        <v>2768</v>
      </c>
      <c r="S1591" s="1">
        <v>45708</v>
      </c>
      <c r="T1591" t="s">
        <v>3067</v>
      </c>
      <c r="U1591" t="s">
        <v>87</v>
      </c>
      <c r="V1591" t="s">
        <v>96</v>
      </c>
      <c r="W1591" t="s">
        <v>71</v>
      </c>
      <c r="X1591" s="4">
        <v>644</v>
      </c>
      <c r="Y1591" t="s">
        <v>59</v>
      </c>
      <c r="AA1591">
        <v>2025</v>
      </c>
      <c r="AC1591" t="s">
        <v>60</v>
      </c>
      <c r="AG1591" t="s">
        <v>54</v>
      </c>
      <c r="AH1591" t="s">
        <v>54</v>
      </c>
      <c r="AJ1591" t="s">
        <v>62</v>
      </c>
      <c r="AL1591" t="s">
        <v>2490</v>
      </c>
      <c r="AM1591" t="s">
        <v>54</v>
      </c>
      <c r="AN1591" t="s">
        <v>3068</v>
      </c>
      <c r="AP1591">
        <v>119994</v>
      </c>
      <c r="AX1591" s="2" t="str">
        <f t="shared" ref="AX1591:AX1592" si="50">IF(AND(X1591=807,AA1591&lt;2023),"X",IF(AND(X1591=642,AA1591&lt;2026),"X",IF(AND(X1591=644,AA1591&lt;2023),"X",IF(AND(X1591=643,AA1591&lt;2025),"X",""))))</f>
        <v/>
      </c>
      <c r="AY1591" t="str">
        <f t="shared" ref="AY1591:AY1592" si="51">IF(AND(AX1591="X",X1591=642),642,IF(AND(AX1591="X",X1591=643),643,IF(AND(AX1591="X",X1591=644),643,IF(AND(AX1591="X",X1591=807),807,""))))</f>
        <v/>
      </c>
    </row>
    <row r="1592" spans="1:51" hidden="1" x14ac:dyDescent="0.25">
      <c r="A1592" t="s">
        <v>3065</v>
      </c>
      <c r="B1592" t="s">
        <v>3069</v>
      </c>
      <c r="C1592" t="s">
        <v>2426</v>
      </c>
      <c r="E1592" t="s">
        <v>257</v>
      </c>
      <c r="F1592">
        <v>94</v>
      </c>
      <c r="G1592" t="s">
        <v>76</v>
      </c>
      <c r="H1592">
        <v>7.1367518600000004</v>
      </c>
      <c r="I1592">
        <v>7.1319999999999997</v>
      </c>
      <c r="J1592">
        <v>7.1319999999999997</v>
      </c>
      <c r="K1592">
        <v>7.1319999999999997</v>
      </c>
      <c r="L1592">
        <v>5.0000000000000001E-3</v>
      </c>
      <c r="M1592">
        <v>40.79514434</v>
      </c>
      <c r="N1592">
        <v>-81.694226060000005</v>
      </c>
      <c r="O1592">
        <v>40.795103730000001</v>
      </c>
      <c r="P1592">
        <v>-81.694106700000006</v>
      </c>
      <c r="Q1592" t="s">
        <v>2768</v>
      </c>
      <c r="S1592" s="1">
        <v>45708</v>
      </c>
      <c r="T1592" t="s">
        <v>3070</v>
      </c>
      <c r="U1592" t="s">
        <v>87</v>
      </c>
      <c r="V1592" t="s">
        <v>88</v>
      </c>
      <c r="W1592" t="s">
        <v>71</v>
      </c>
      <c r="X1592" s="4">
        <v>644</v>
      </c>
      <c r="Y1592" t="s">
        <v>59</v>
      </c>
      <c r="AA1592">
        <v>2025</v>
      </c>
      <c r="AC1592" t="s">
        <v>60</v>
      </c>
      <c r="AG1592" t="s">
        <v>54</v>
      </c>
      <c r="AH1592" t="s">
        <v>54</v>
      </c>
      <c r="AJ1592" t="s">
        <v>62</v>
      </c>
      <c r="AL1592" t="s">
        <v>2429</v>
      </c>
      <c r="AM1592" t="s">
        <v>61</v>
      </c>
      <c r="AN1592" t="s">
        <v>3071</v>
      </c>
      <c r="AP1592">
        <v>119994</v>
      </c>
      <c r="AX1592" s="2" t="str">
        <f t="shared" si="50"/>
        <v/>
      </c>
      <c r="AY1592" t="str">
        <f t="shared" si="51"/>
        <v/>
      </c>
    </row>
    <row r="1593" spans="1:51" hidden="1" x14ac:dyDescent="0.25">
      <c r="S1593" s="1"/>
      <c r="X1593" s="4"/>
      <c r="AX1593" s="2"/>
    </row>
    <row r="1594" spans="1:51" hidden="1" x14ac:dyDescent="0.25">
      <c r="S1594" s="1"/>
      <c r="X1594" s="4"/>
      <c r="AB1594" s="1"/>
      <c r="AX1594" s="2"/>
    </row>
    <row r="1595" spans="1:51" hidden="1" x14ac:dyDescent="0.25">
      <c r="S1595" s="1"/>
      <c r="X1595" s="4"/>
      <c r="AB1595" s="1"/>
      <c r="AX1595" s="2"/>
    </row>
    <row r="1596" spans="1:51" hidden="1" x14ac:dyDescent="0.25">
      <c r="S1596" s="1"/>
      <c r="X1596" s="4"/>
      <c r="AX1596" s="2"/>
    </row>
    <row r="1597" spans="1:51" hidden="1" x14ac:dyDescent="0.25">
      <c r="S1597" s="1"/>
      <c r="X1597" s="4"/>
      <c r="AX1597" s="2"/>
    </row>
    <row r="1598" spans="1:51" hidden="1" x14ac:dyDescent="0.25">
      <c r="S1598" s="1"/>
      <c r="X1598" s="4"/>
      <c r="AB1598" s="1"/>
      <c r="AX1598" s="2"/>
    </row>
    <row r="1599" spans="1:51" hidden="1" x14ac:dyDescent="0.25">
      <c r="S1599" s="1"/>
      <c r="X1599" s="4"/>
      <c r="AB1599" s="1"/>
      <c r="AX1599" s="2"/>
    </row>
    <row r="1600" spans="1:51" hidden="1" x14ac:dyDescent="0.25">
      <c r="S1600" s="1"/>
      <c r="X1600" s="4"/>
      <c r="AB1600" s="1"/>
      <c r="AX1600" s="2"/>
    </row>
  </sheetData>
  <autoFilter ref="A1:AY1600" xr:uid="{2BDC48CD-B2C8-4CF3-BB41-732494F13C08}">
    <filterColumn colId="49">
      <customFilters>
        <customFilter operator="notEqual" val=" "/>
      </customFilters>
    </filterColumn>
  </autoFilter>
  <sortState xmlns:xlrd2="http://schemas.microsoft.com/office/spreadsheetml/2017/richdata2" ref="A2:AY1590">
    <sortCondition ref="C2:C1592"/>
    <sortCondition ref="F2:F1592"/>
    <sortCondition ref="AY2:AY1592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Marking Line - Editor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Strohm</dc:creator>
  <cp:lastModifiedBy>Mellen, Adam</cp:lastModifiedBy>
  <dcterms:created xsi:type="dcterms:W3CDTF">2025-04-14T17:17:46Z</dcterms:created>
  <dcterms:modified xsi:type="dcterms:W3CDTF">2025-10-10T20:32:28Z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